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21" documentId="13_ncr:1_{19673B1D-6C15-46A9-A5BC-DA96030CC9A7}" xr6:coauthVersionLast="47" xr6:coauthVersionMax="47" xr10:uidLastSave="{7FDFF11F-0C50-44F8-AE13-6EA57F6EACCA}"/>
  <bookViews>
    <workbookView xWindow="2868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Input!$A$1:$BJ$139</definedName>
    <definedName name="_xlnm.Print_Area" localSheetId="0">Instructions!$A$1:$I$46</definedName>
    <definedName name="_xlnm.Print_Area" localSheetId="4">'Rev Req''t_yrs 1-5'!$A$1:$L$21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2" l="1"/>
  <c r="B10" i="2" s="1"/>
  <c r="B11" i="2" s="1"/>
  <c r="B12" i="2" s="1"/>
  <c r="L37" i="2" l="1"/>
  <c r="M37" i="2" s="1"/>
  <c r="N37" i="2" s="1"/>
  <c r="F37" i="2"/>
  <c r="G37" i="2" s="1"/>
  <c r="H37" i="2" s="1"/>
  <c r="D37" i="2"/>
  <c r="M29" i="2"/>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D35" i="2" l="1"/>
  <c r="L35" i="2"/>
  <c r="M35" i="2" s="1"/>
  <c r="N35" i="2" s="1"/>
  <c r="F35" i="2"/>
  <c r="G35" i="2" s="1"/>
  <c r="H35" i="2" s="1"/>
  <c r="F41" i="2"/>
  <c r="G41" i="2" s="1"/>
  <c r="H41" i="2" s="1"/>
  <c r="L41" i="2"/>
  <c r="M41" i="2" s="1"/>
  <c r="N41" i="2" s="1"/>
  <c r="D41" i="2"/>
  <c r="D33" i="2"/>
  <c r="L33" i="2"/>
  <c r="M33" i="2" s="1"/>
  <c r="N33" i="2" s="1"/>
  <c r="F33" i="2"/>
  <c r="G33" i="2" s="1"/>
  <c r="H33" i="2" s="1"/>
  <c r="D42" i="2"/>
  <c r="L42" i="2"/>
  <c r="M42" i="2" s="1"/>
  <c r="N42" i="2" s="1"/>
  <c r="F42" i="2"/>
  <c r="G42" i="2" s="1"/>
  <c r="H42" i="2" s="1"/>
  <c r="F39" i="2"/>
  <c r="G39" i="2" s="1"/>
  <c r="H39" i="2" s="1"/>
  <c r="D39" i="2"/>
  <c r="L39" i="2"/>
  <c r="M39" i="2" s="1"/>
  <c r="N39" i="2" s="1"/>
  <c r="F40" i="2"/>
  <c r="G40" i="2" s="1"/>
  <c r="H40" i="2" s="1"/>
  <c r="D40" i="2"/>
  <c r="L40" i="2"/>
  <c r="M40" i="2" s="1"/>
  <c r="N40" i="2" s="1"/>
  <c r="D36" i="2"/>
  <c r="F36" i="2"/>
  <c r="G36" i="2" s="1"/>
  <c r="H36" i="2" s="1"/>
  <c r="L36" i="2"/>
  <c r="M36" i="2" s="1"/>
  <c r="N36" i="2" s="1"/>
  <c r="L43" i="2"/>
  <c r="M43" i="2" s="1"/>
  <c r="N43" i="2" s="1"/>
  <c r="D43" i="2"/>
  <c r="F43" i="2"/>
  <c r="G43" i="2" s="1"/>
  <c r="H43" i="2" s="1"/>
  <c r="D44" i="2"/>
  <c r="L44" i="2"/>
  <c r="M44" i="2" s="1"/>
  <c r="N44" i="2" s="1"/>
  <c r="F44" i="2"/>
  <c r="G44" i="2" s="1"/>
  <c r="H44" i="2" s="1"/>
  <c r="F34" i="2"/>
  <c r="G34" i="2" s="1"/>
  <c r="H34" i="2" s="1"/>
  <c r="L34" i="2"/>
  <c r="M34" i="2" s="1"/>
  <c r="N34" i="2" s="1"/>
  <c r="D34" i="2"/>
  <c r="F45" i="2"/>
  <c r="G45" i="2" s="1"/>
  <c r="H45" i="2" s="1"/>
  <c r="L45" i="2"/>
  <c r="M45" i="2" s="1"/>
  <c r="N45" i="2" s="1"/>
  <c r="D45" i="2"/>
  <c r="D38" i="2"/>
  <c r="F38" i="2"/>
  <c r="G38" i="2" s="1"/>
  <c r="H38" i="2" s="1"/>
  <c r="L38" i="2"/>
  <c r="M38" i="2" s="1"/>
  <c r="N38" i="2" s="1"/>
  <c r="F46" i="2"/>
  <c r="G46" i="2" s="1"/>
  <c r="H46" i="2" s="1"/>
  <c r="L46" i="2"/>
  <c r="M46" i="2" s="1"/>
  <c r="N46" i="2" s="1"/>
  <c r="D46" i="2"/>
  <c r="D95" i="2" l="1"/>
  <c r="E95" i="2"/>
  <c r="F95" i="2"/>
  <c r="G95" i="2"/>
  <c r="H95" i="2"/>
  <c r="I95" i="2"/>
  <c r="J95" i="2"/>
  <c r="K95" i="2"/>
  <c r="L95" i="2"/>
  <c r="M95" i="2"/>
  <c r="N95" i="2"/>
  <c r="D97" i="2"/>
  <c r="E97" i="2"/>
  <c r="F97" i="2"/>
  <c r="G97" i="2"/>
  <c r="H97" i="2"/>
  <c r="I97" i="2"/>
  <c r="J97" i="2"/>
  <c r="K97" i="2"/>
  <c r="L97" i="2"/>
  <c r="M97" i="2"/>
  <c r="N97" i="2"/>
  <c r="O97" i="2"/>
  <c r="C95" i="2"/>
  <c r="C97" i="2"/>
  <c r="AT27" i="28" l="1"/>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AY49" i="2" l="1"/>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108" i="3"/>
  <c r="AP108" i="3"/>
  <c r="AL108" i="3"/>
  <c r="AH108" i="3"/>
  <c r="AD108" i="3"/>
  <c r="Z108" i="3"/>
  <c r="V108" i="3"/>
  <c r="R108" i="3"/>
  <c r="N108" i="3"/>
  <c r="J108" i="3"/>
  <c r="F108" i="3"/>
  <c r="B27" i="3"/>
  <c r="AT27" i="19" l="1"/>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O95" i="2" l="1"/>
  <c r="B93" i="2"/>
  <c r="B94" i="2"/>
  <c r="B95" i="2"/>
  <c r="B96" i="2"/>
  <c r="B97" i="2"/>
  <c r="B85" i="2"/>
  <c r="B86" i="2"/>
  <c r="B87" i="2"/>
  <c r="B88" i="2"/>
  <c r="B89" i="2"/>
  <c r="B90" i="2"/>
  <c r="B91" i="2"/>
  <c r="B92" i="2"/>
  <c r="B84" i="2"/>
  <c r="A27" i="28" l="1"/>
  <c r="A109" i="28" s="1"/>
  <c r="A27" i="29"/>
  <c r="A109" i="29" s="1"/>
  <c r="A27" i="27"/>
  <c r="A109" i="27" s="1"/>
  <c r="N94" i="2"/>
  <c r="E94" i="2"/>
  <c r="F94" i="2"/>
  <c r="G94" i="2"/>
  <c r="I94" i="2"/>
  <c r="J94" i="2"/>
  <c r="H94" i="2"/>
  <c r="D89" i="2"/>
  <c r="C89" i="2"/>
  <c r="N89" i="2"/>
  <c r="M89" i="2"/>
  <c r="L89" i="2"/>
  <c r="K89" i="2"/>
  <c r="J89" i="2"/>
  <c r="I89" i="2"/>
  <c r="H89" i="2"/>
  <c r="G89" i="2"/>
  <c r="F89" i="2"/>
  <c r="E89" i="2"/>
  <c r="K94" i="2"/>
  <c r="L94" i="2"/>
  <c r="A27" i="15"/>
  <c r="A109" i="15" s="1"/>
  <c r="A27" i="18"/>
  <c r="A109" i="18" s="1"/>
  <c r="A27" i="17"/>
  <c r="A109" i="17" s="1"/>
  <c r="A27" i="16"/>
  <c r="A109" i="16" s="1"/>
  <c r="A27" i="19"/>
  <c r="A109" i="19" s="1"/>
  <c r="A27" i="26"/>
  <c r="A109" i="26" s="1"/>
  <c r="M94" i="2"/>
  <c r="K84" i="2"/>
  <c r="A26" i="19"/>
  <c r="A108" i="19" s="1"/>
  <c r="A26" i="15"/>
  <c r="A108" i="15" s="1"/>
  <c r="A26" i="18"/>
  <c r="A108" i="18" s="1"/>
  <c r="A26" i="28"/>
  <c r="A108" i="28" s="1"/>
  <c r="A26" i="17"/>
  <c r="A108" i="17" s="1"/>
  <c r="A26" i="27"/>
  <c r="A108" i="27" s="1"/>
  <c r="A26" i="26"/>
  <c r="A108" i="26" s="1"/>
  <c r="A26" i="16"/>
  <c r="A108" i="16" s="1"/>
  <c r="A26" i="29"/>
  <c r="A108" i="29" s="1"/>
  <c r="C94" i="2"/>
  <c r="O94" i="2"/>
  <c r="D94" i="2"/>
  <c r="C84" i="2"/>
  <c r="C90" i="2"/>
  <c r="F90" i="2"/>
  <c r="G90" i="2"/>
  <c r="H90" i="2"/>
  <c r="I90" i="2"/>
  <c r="J90" i="2"/>
  <c r="K90" i="2"/>
  <c r="L90" i="2"/>
  <c r="C91" i="2"/>
  <c r="D91" i="2"/>
  <c r="E91" i="2"/>
  <c r="F91" i="2"/>
  <c r="C92" i="2"/>
  <c r="E92" i="2"/>
  <c r="F92" i="2"/>
  <c r="G92" i="2"/>
  <c r="H92" i="2"/>
  <c r="I92" i="2"/>
  <c r="P38" i="2" l="1"/>
  <c r="O89" i="2"/>
  <c r="AM26" i="27"/>
  <c r="O26" i="27"/>
  <c r="AI26" i="27"/>
  <c r="K26" i="27"/>
  <c r="AQ26" i="27"/>
  <c r="G26" i="27"/>
  <c r="AE26" i="27"/>
  <c r="W26" i="27"/>
  <c r="S26" i="27"/>
  <c r="C26" i="27"/>
  <c r="AA26" i="27"/>
  <c r="AU26" i="27"/>
  <c r="AA26" i="15"/>
  <c r="C26" i="15"/>
  <c r="W26" i="15"/>
  <c r="AU26" i="15"/>
  <c r="K26" i="15"/>
  <c r="AI26" i="15"/>
  <c r="O26" i="15"/>
  <c r="G26" i="15"/>
  <c r="AE26" i="15"/>
  <c r="AQ26" i="15"/>
  <c r="AM26" i="15"/>
  <c r="S26" i="15"/>
  <c r="AE26" i="19"/>
  <c r="C26" i="19"/>
  <c r="AA26" i="19"/>
  <c r="W26" i="19"/>
  <c r="O26" i="19"/>
  <c r="AU26" i="19"/>
  <c r="K26" i="19"/>
  <c r="AQ26" i="19"/>
  <c r="AM26" i="19"/>
  <c r="S26" i="19"/>
  <c r="G26" i="19"/>
  <c r="AI26" i="19"/>
  <c r="AI26" i="29"/>
  <c r="G26" i="29"/>
  <c r="AE26" i="29"/>
  <c r="C26" i="29"/>
  <c r="AM26" i="29"/>
  <c r="S26" i="29"/>
  <c r="K26" i="29"/>
  <c r="AQ26" i="29"/>
  <c r="AA26" i="29"/>
  <c r="O26" i="29"/>
  <c r="AU26" i="29"/>
  <c r="W26" i="29"/>
  <c r="AE26" i="28"/>
  <c r="AI26" i="28"/>
  <c r="G26" i="28"/>
  <c r="AU26" i="28"/>
  <c r="K26" i="28"/>
  <c r="AM26" i="28"/>
  <c r="AA26" i="28"/>
  <c r="W26" i="28"/>
  <c r="AQ26" i="28"/>
  <c r="C26" i="28"/>
  <c r="S26" i="28"/>
  <c r="O26" i="28"/>
  <c r="AU26" i="16"/>
  <c r="AA26" i="16"/>
  <c r="C26" i="16"/>
  <c r="G26" i="16"/>
  <c r="W26" i="16"/>
  <c r="AM26" i="16"/>
  <c r="AI26" i="16"/>
  <c r="K26" i="16"/>
  <c r="AQ26" i="16"/>
  <c r="S26" i="16"/>
  <c r="AE26" i="16"/>
  <c r="O26" i="16"/>
  <c r="AU26" i="17"/>
  <c r="S26" i="17"/>
  <c r="AQ26" i="17"/>
  <c r="AI26" i="17"/>
  <c r="K26" i="17"/>
  <c r="G26" i="17"/>
  <c r="AA26" i="17"/>
  <c r="W26" i="17"/>
  <c r="AM26" i="17"/>
  <c r="C26" i="17"/>
  <c r="AE26" i="17"/>
  <c r="O26" i="17"/>
  <c r="AU26" i="18"/>
  <c r="AA26" i="18"/>
  <c r="W26" i="18"/>
  <c r="AM26" i="18"/>
  <c r="S26" i="18"/>
  <c r="K26" i="18"/>
  <c r="C26" i="18"/>
  <c r="AI26" i="18"/>
  <c r="AQ26" i="18"/>
  <c r="G26" i="18"/>
  <c r="AE26" i="18"/>
  <c r="O26" i="18"/>
  <c r="AI26" i="26"/>
  <c r="K26" i="26"/>
  <c r="O26" i="26"/>
  <c r="AM26" i="26"/>
  <c r="C26" i="26"/>
  <c r="W26" i="26"/>
  <c r="AQ26" i="26"/>
  <c r="G26" i="26"/>
  <c r="AE26" i="26"/>
  <c r="AA26" i="26"/>
  <c r="S26" i="26"/>
  <c r="AU26" i="26"/>
  <c r="N84" i="2"/>
  <c r="M84" i="2"/>
  <c r="J84" i="2"/>
  <c r="H84" i="2"/>
  <c r="L84" i="2"/>
  <c r="I84" i="2"/>
  <c r="G84" i="2"/>
  <c r="F84" i="2"/>
  <c r="E84" i="2"/>
  <c r="D84" i="2"/>
  <c r="L91" i="2"/>
  <c r="K91" i="2"/>
  <c r="E90" i="2"/>
  <c r="J91" i="2"/>
  <c r="D90" i="2"/>
  <c r="L92" i="2"/>
  <c r="I91" i="2"/>
  <c r="K92" i="2"/>
  <c r="H91" i="2"/>
  <c r="J92" i="2"/>
  <c r="G91" i="2"/>
  <c r="N92" i="2"/>
  <c r="N91" i="2"/>
  <c r="N90" i="2"/>
  <c r="M92" i="2"/>
  <c r="M91" i="2"/>
  <c r="M90" i="2"/>
  <c r="D92" i="2"/>
  <c r="P89" i="2" l="1"/>
  <c r="P33" i="2"/>
  <c r="O84" i="2"/>
  <c r="P41" i="2"/>
  <c r="Q41" i="2" s="1"/>
  <c r="O92" i="2"/>
  <c r="P40" i="2"/>
  <c r="O91" i="2"/>
  <c r="P39" i="2"/>
  <c r="O90" i="2"/>
  <c r="P91" i="2" l="1"/>
  <c r="R38" i="2"/>
  <c r="Q89" i="2"/>
  <c r="P92" i="2"/>
  <c r="P84" i="2"/>
  <c r="P90" i="2"/>
  <c r="R40" i="2" l="1"/>
  <c r="Q91" i="2"/>
  <c r="Q90" i="2"/>
  <c r="R39" i="2"/>
  <c r="R33" i="2"/>
  <c r="Q84" i="2"/>
  <c r="R41" i="2"/>
  <c r="Q92" i="2"/>
  <c r="R89" i="2"/>
  <c r="S38" i="2"/>
  <c r="B89" i="18"/>
  <c r="B89" i="19"/>
  <c r="B89" i="29"/>
  <c r="B89" i="28"/>
  <c r="B89" i="17"/>
  <c r="A89" i="18"/>
  <c r="A89" i="19"/>
  <c r="A89" i="29"/>
  <c r="A89" i="28"/>
  <c r="A89" i="17"/>
  <c r="T38" i="2" l="1"/>
  <c r="S89" i="2"/>
  <c r="S41" i="2"/>
  <c r="R92" i="2"/>
  <c r="S33" i="2"/>
  <c r="R84" i="2"/>
  <c r="R90" i="2"/>
  <c r="S39" i="2"/>
  <c r="S40" i="2"/>
  <c r="R91" i="2"/>
  <c r="AO20" i="23"/>
  <c r="AN20" i="23"/>
  <c r="AM20" i="23"/>
  <c r="AL20" i="23"/>
  <c r="AJ20" i="23"/>
  <c r="AI20" i="23"/>
  <c r="AH20" i="23"/>
  <c r="AG20" i="23"/>
  <c r="T89" i="2" l="1"/>
  <c r="U38" i="2"/>
  <c r="T40" i="2"/>
  <c r="S91" i="2"/>
  <c r="T39" i="2"/>
  <c r="S90" i="2"/>
  <c r="T33" i="2"/>
  <c r="S84" i="2"/>
  <c r="T41" i="2"/>
  <c r="S92" i="2"/>
  <c r="B28" i="29"/>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8" i="2" l="1"/>
  <c r="C9" i="2" s="1"/>
  <c r="C10" i="2" s="1"/>
  <c r="C11" i="2" s="1"/>
  <c r="C12" i="2" s="1"/>
  <c r="D8" i="2"/>
  <c r="D9" i="2" s="1"/>
  <c r="D10" i="2" s="1"/>
  <c r="D11" i="2" s="1"/>
  <c r="D12" i="2" s="1"/>
  <c r="U41" i="2"/>
  <c r="T92" i="2"/>
  <c r="U33" i="2"/>
  <c r="T84" i="2"/>
  <c r="U40" i="2"/>
  <c r="T91" i="2"/>
  <c r="U39" i="2"/>
  <c r="T90" i="2"/>
  <c r="V38" i="2"/>
  <c r="U89" i="2"/>
  <c r="P26" i="2"/>
  <c r="Q26" i="2" s="1"/>
  <c r="V39" i="2" l="1"/>
  <c r="U90" i="2"/>
  <c r="W38" i="2"/>
  <c r="V89" i="2"/>
  <c r="V40" i="2"/>
  <c r="U91" i="2"/>
  <c r="V33" i="2"/>
  <c r="U84" i="2"/>
  <c r="V41" i="2"/>
  <c r="U92" i="2"/>
  <c r="P29" i="2"/>
  <c r="Q29" i="2" s="1"/>
  <c r="P19" i="2"/>
  <c r="Q19" i="2" s="1"/>
  <c r="P18" i="2"/>
  <c r="Q18" i="2" s="1"/>
  <c r="P17" i="2"/>
  <c r="Q17" i="2" s="1"/>
  <c r="P16" i="2"/>
  <c r="Q16" i="2" s="1"/>
  <c r="P15" i="2"/>
  <c r="Q15" i="2" s="1"/>
  <c r="W33" i="2" l="1"/>
  <c r="V84" i="2"/>
  <c r="W41" i="2"/>
  <c r="V92" i="2"/>
  <c r="W40" i="2"/>
  <c r="V91" i="2"/>
  <c r="W89" i="2"/>
  <c r="X38" i="2"/>
  <c r="W39" i="2"/>
  <c r="V90" i="2"/>
  <c r="Y38" i="2" l="1"/>
  <c r="X89" i="2"/>
  <c r="W92" i="2"/>
  <c r="X41" i="2"/>
  <c r="W90" i="2"/>
  <c r="X39" i="2"/>
  <c r="W91" i="2"/>
  <c r="X40" i="2"/>
  <c r="W84" i="2"/>
  <c r="X33" i="2"/>
  <c r="A30" i="29"/>
  <c r="X91" i="2" l="1"/>
  <c r="Y40" i="2"/>
  <c r="Y39" i="2"/>
  <c r="X90" i="2"/>
  <c r="Y33" i="2"/>
  <c r="X84" i="2"/>
  <c r="Y41" i="2"/>
  <c r="X92" i="2"/>
  <c r="Z38" i="2"/>
  <c r="Y89" i="2"/>
  <c r="P46" i="2"/>
  <c r="M86" i="2"/>
  <c r="F86" i="2"/>
  <c r="N86" i="2"/>
  <c r="L86" i="2"/>
  <c r="J86" i="2"/>
  <c r="G86" i="2"/>
  <c r="C86" i="2"/>
  <c r="H86" i="2"/>
  <c r="O86" i="2"/>
  <c r="D86" i="2"/>
  <c r="K86" i="2"/>
  <c r="E86" i="2"/>
  <c r="I86" i="2"/>
  <c r="A28" i="19"/>
  <c r="A28" i="28"/>
  <c r="A28" i="26"/>
  <c r="A28" i="17"/>
  <c r="A28" i="27"/>
  <c r="A28" i="15"/>
  <c r="A28" i="29"/>
  <c r="A28" i="16"/>
  <c r="A28" i="18"/>
  <c r="J87" i="2"/>
  <c r="I87" i="2"/>
  <c r="D87" i="2"/>
  <c r="N87" i="2"/>
  <c r="E87" i="2"/>
  <c r="G87" i="2"/>
  <c r="L87" i="2"/>
  <c r="K87" i="2"/>
  <c r="H87" i="2"/>
  <c r="F87" i="2"/>
  <c r="C87" i="2"/>
  <c r="M87" i="2"/>
  <c r="A29" i="29"/>
  <c r="K88" i="2"/>
  <c r="C88" i="2"/>
  <c r="J88" i="2"/>
  <c r="G88" i="2"/>
  <c r="H88" i="2"/>
  <c r="L88" i="2"/>
  <c r="E88" i="2"/>
  <c r="D88" i="2"/>
  <c r="I88" i="2"/>
  <c r="N88" i="2"/>
  <c r="M88" i="2"/>
  <c r="F88" i="2"/>
  <c r="C85" i="2"/>
  <c r="M85" i="2"/>
  <c r="F85" i="2"/>
  <c r="G85" i="2"/>
  <c r="K85" i="2"/>
  <c r="J85" i="2"/>
  <c r="D85" i="2"/>
  <c r="H85" i="2"/>
  <c r="O85" i="2"/>
  <c r="N85" i="2"/>
  <c r="I85" i="2"/>
  <c r="L85" i="2"/>
  <c r="E85" i="2"/>
  <c r="D93" i="2"/>
  <c r="N93" i="2"/>
  <c r="I93" i="2"/>
  <c r="L93" i="2"/>
  <c r="E93" i="2"/>
  <c r="C93" i="2"/>
  <c r="M93" i="2"/>
  <c r="F93" i="2"/>
  <c r="J93" i="2"/>
  <c r="G93" i="2"/>
  <c r="K93" i="2"/>
  <c r="H93" i="2"/>
  <c r="P43" i="2"/>
  <c r="P44" i="2"/>
  <c r="I96" i="2"/>
  <c r="K96" i="2"/>
  <c r="C96" i="2"/>
  <c r="J96" i="2"/>
  <c r="D96" i="2"/>
  <c r="M96" i="2"/>
  <c r="F96" i="2"/>
  <c r="E96" i="2"/>
  <c r="H96" i="2"/>
  <c r="G96" i="2"/>
  <c r="L96" i="2"/>
  <c r="N96" i="2"/>
  <c r="AA7" i="4"/>
  <c r="Z7" i="4"/>
  <c r="Y7" i="4"/>
  <c r="X7" i="4"/>
  <c r="Z41" i="2" l="1"/>
  <c r="Y92" i="2"/>
  <c r="AA38" i="2"/>
  <c r="Z89" i="2"/>
  <c r="Z33" i="2"/>
  <c r="Y84" i="2"/>
  <c r="P95" i="2"/>
  <c r="Q95" i="2"/>
  <c r="P94" i="2"/>
  <c r="Q94" i="2"/>
  <c r="P97" i="2"/>
  <c r="Q97" i="2"/>
  <c r="Z40" i="2"/>
  <c r="Y91" i="2"/>
  <c r="Y90" i="2"/>
  <c r="Z39" i="2"/>
  <c r="P45" i="2"/>
  <c r="O96" i="2"/>
  <c r="P36" i="2"/>
  <c r="O87" i="2"/>
  <c r="P42" i="2"/>
  <c r="Q42" i="2" s="1"/>
  <c r="O93" i="2"/>
  <c r="P37" i="2"/>
  <c r="O88" i="2"/>
  <c r="P34" i="2"/>
  <c r="P35" i="2"/>
  <c r="P86" i="2" l="1"/>
  <c r="Q86" i="2"/>
  <c r="P85" i="2"/>
  <c r="Q85" i="2"/>
  <c r="P96" i="2"/>
  <c r="Q96" i="2"/>
  <c r="P88" i="2"/>
  <c r="Q88" i="2"/>
  <c r="AA33" i="2"/>
  <c r="Z84" i="2"/>
  <c r="AA39" i="2"/>
  <c r="Z90" i="2"/>
  <c r="P93" i="2"/>
  <c r="Q93" i="2"/>
  <c r="AB38" i="2"/>
  <c r="AA89" i="2"/>
  <c r="P87" i="2"/>
  <c r="Q87" i="2"/>
  <c r="Z91" i="2"/>
  <c r="AA40" i="2"/>
  <c r="Z92" i="2"/>
  <c r="AA41" i="2"/>
  <c r="AA14" i="2"/>
  <c r="B7" i="3"/>
  <c r="AB39" i="2" l="1"/>
  <c r="AA90" i="2"/>
  <c r="AB33" i="2"/>
  <c r="AA84" i="2"/>
  <c r="AB40" i="2"/>
  <c r="AA91" i="2"/>
  <c r="AC38" i="2"/>
  <c r="AB89" i="2"/>
  <c r="AB41" i="2"/>
  <c r="AA92"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C41" i="2" l="1"/>
  <c r="AB92" i="2"/>
  <c r="AD38" i="2"/>
  <c r="AC89" i="2"/>
  <c r="AB84" i="2"/>
  <c r="AC33" i="2"/>
  <c r="AC40" i="2"/>
  <c r="AB91" i="2"/>
  <c r="AC39" i="2"/>
  <c r="AB90"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D40" i="2" l="1"/>
  <c r="AC91" i="2"/>
  <c r="AD33" i="2"/>
  <c r="AC84" i="2"/>
  <c r="AD39" i="2"/>
  <c r="AC90" i="2"/>
  <c r="AD89" i="2"/>
  <c r="AE38" i="2"/>
  <c r="AD41" i="2"/>
  <c r="AC92" i="2"/>
  <c r="B93" i="18"/>
  <c r="B93" i="27"/>
  <c r="B92" i="27" s="1"/>
  <c r="B93" i="19"/>
  <c r="B93" i="28"/>
  <c r="B93" i="29"/>
  <c r="B93" i="15"/>
  <c r="B92" i="15" s="1"/>
  <c r="A157" i="16"/>
  <c r="A157" i="15"/>
  <c r="AE33" i="2" l="1"/>
  <c r="AD84" i="2"/>
  <c r="AE89" i="2"/>
  <c r="AF38" i="2"/>
  <c r="AE41" i="2"/>
  <c r="AD92" i="2"/>
  <c r="AD90" i="2"/>
  <c r="AE39" i="2"/>
  <c r="AE40" i="2"/>
  <c r="AD91" i="2"/>
  <c r="I2" i="2"/>
  <c r="AF40" i="2" l="1"/>
  <c r="AE91" i="2"/>
  <c r="AF39" i="2"/>
  <c r="AE90" i="2"/>
  <c r="AE92" i="2"/>
  <c r="AF41" i="2"/>
  <c r="AG38" i="2"/>
  <c r="AF89" i="2"/>
  <c r="AF33" i="2"/>
  <c r="AE84"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111" i="29"/>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H38" i="2" l="1"/>
  <c r="AG89" i="2"/>
  <c r="AG41" i="2"/>
  <c r="AF92" i="2"/>
  <c r="AG33" i="2"/>
  <c r="AF84" i="2"/>
  <c r="AG39" i="2"/>
  <c r="AF90" i="2"/>
  <c r="AG40" i="2"/>
  <c r="AF91" i="2"/>
  <c r="A112" i="26"/>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A120" i="3"/>
  <c r="B10" i="3"/>
  <c r="AH41" i="2" l="1"/>
  <c r="AG92" i="2"/>
  <c r="AH40" i="2"/>
  <c r="AG91" i="2"/>
  <c r="AH39" i="2"/>
  <c r="AG90" i="2"/>
  <c r="AH33" i="2"/>
  <c r="AG84" i="2"/>
  <c r="AI38" i="2"/>
  <c r="AH89" i="2"/>
  <c r="R45" i="2"/>
  <c r="R96" i="2" s="1"/>
  <c r="R44" i="2"/>
  <c r="R95" i="2" s="1"/>
  <c r="R35" i="2"/>
  <c r="R86" i="2" s="1"/>
  <c r="R36" i="2"/>
  <c r="R87" i="2" s="1"/>
  <c r="R34" i="2"/>
  <c r="R85" i="2" s="1"/>
  <c r="A29" i="4"/>
  <c r="AJ38" i="2" l="1"/>
  <c r="AI89" i="2"/>
  <c r="AH84" i="2"/>
  <c r="AI33" i="2"/>
  <c r="AI39" i="2"/>
  <c r="AH90" i="2"/>
  <c r="AI40" i="2"/>
  <c r="AH91" i="2"/>
  <c r="AI41" i="2"/>
  <c r="AH92" i="2"/>
  <c r="S36" i="2"/>
  <c r="S87" i="2" s="1"/>
  <c r="S44" i="2"/>
  <c r="S95" i="2" s="1"/>
  <c r="R46" i="2"/>
  <c r="R97" i="2" s="1"/>
  <c r="S34" i="2"/>
  <c r="S85" i="2" s="1"/>
  <c r="R42" i="2"/>
  <c r="R93" i="2" s="1"/>
  <c r="R43" i="2"/>
  <c r="R94" i="2" s="1"/>
  <c r="S35" i="2"/>
  <c r="S86" i="2" s="1"/>
  <c r="R37" i="2"/>
  <c r="R88" i="2" s="1"/>
  <c r="S45" i="2"/>
  <c r="S96" i="2" s="1"/>
  <c r="AE20" i="23"/>
  <c r="Z20" i="23"/>
  <c r="F31" i="4"/>
  <c r="B88" i="3"/>
  <c r="AK38" i="2" l="1"/>
  <c r="AJ89" i="2"/>
  <c r="AI92" i="2"/>
  <c r="AJ41" i="2"/>
  <c r="AI91" i="2"/>
  <c r="AJ40" i="2"/>
  <c r="AJ39" i="2"/>
  <c r="AI90" i="2"/>
  <c r="AJ33" i="2"/>
  <c r="AI84" i="2"/>
  <c r="T45" i="2"/>
  <c r="S42" i="2"/>
  <c r="S93" i="2" s="1"/>
  <c r="S37" i="2"/>
  <c r="S88" i="2" s="1"/>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6" i="2" l="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J84" i="2"/>
  <c r="AK33" i="2"/>
  <c r="AK39" i="2"/>
  <c r="AJ90" i="2"/>
  <c r="AK40" i="2"/>
  <c r="AJ91" i="2"/>
  <c r="T96" i="2"/>
  <c r="U45" i="2"/>
  <c r="T86" i="2"/>
  <c r="U35" i="2"/>
  <c r="T87" i="2"/>
  <c r="U36" i="2"/>
  <c r="AK41" i="2"/>
  <c r="AJ92" i="2"/>
  <c r="T95" i="2"/>
  <c r="U44" i="2"/>
  <c r="T85" i="2"/>
  <c r="U34" i="2"/>
  <c r="AL38" i="2"/>
  <c r="AM38" i="2" s="1"/>
  <c r="AK89" i="2"/>
  <c r="T43" i="2"/>
  <c r="T37" i="2"/>
  <c r="T42" i="2"/>
  <c r="T46" i="2"/>
  <c r="T93" i="2" l="1"/>
  <c r="U42" i="2"/>
  <c r="AL89" i="2"/>
  <c r="V34" i="2"/>
  <c r="U85" i="2"/>
  <c r="T97" i="2"/>
  <c r="U46" i="2"/>
  <c r="V35" i="2"/>
  <c r="U86" i="2"/>
  <c r="T88" i="2"/>
  <c r="U37" i="2"/>
  <c r="AL40" i="2"/>
  <c r="AM40" i="2" s="1"/>
  <c r="AK91" i="2"/>
  <c r="V44" i="2"/>
  <c r="U95" i="2"/>
  <c r="AK90" i="2"/>
  <c r="AL39" i="2"/>
  <c r="AM39" i="2" s="1"/>
  <c r="V36" i="2"/>
  <c r="U87" i="2"/>
  <c r="T94" i="2"/>
  <c r="U43" i="2"/>
  <c r="AL33" i="2"/>
  <c r="AM33" i="2" s="1"/>
  <c r="AK84" i="2"/>
  <c r="V45" i="2"/>
  <c r="U96" i="2"/>
  <c r="AK92" i="2"/>
  <c r="AL41" i="2"/>
  <c r="AM41" i="2" s="1"/>
  <c r="B2" i="6"/>
  <c r="V37" i="2" l="1"/>
  <c r="U88" i="2"/>
  <c r="AL84" i="2"/>
  <c r="AL90" i="2"/>
  <c r="W35" i="2"/>
  <c r="W86" i="2" s="1"/>
  <c r="V86" i="2"/>
  <c r="V46" i="2"/>
  <c r="U97" i="2"/>
  <c r="W36" i="2"/>
  <c r="W87" i="2" s="1"/>
  <c r="V87" i="2"/>
  <c r="V43" i="2"/>
  <c r="U94" i="2"/>
  <c r="W34" i="2"/>
  <c r="W85" i="2" s="1"/>
  <c r="V85" i="2"/>
  <c r="AL92" i="2"/>
  <c r="AM89" i="2"/>
  <c r="AN38" i="2"/>
  <c r="W44" i="2"/>
  <c r="W95" i="2" s="1"/>
  <c r="V95" i="2"/>
  <c r="V42" i="2"/>
  <c r="U93" i="2"/>
  <c r="W45" i="2"/>
  <c r="W96" i="2" s="1"/>
  <c r="V96" i="2"/>
  <c r="AL91"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34" i="2" l="1"/>
  <c r="X85" i="2" s="1"/>
  <c r="X35" i="2"/>
  <c r="X86" i="2" s="1"/>
  <c r="X45" i="2"/>
  <c r="X96" i="2" s="1"/>
  <c r="W46" i="2"/>
  <c r="W97" i="2" s="1"/>
  <c r="V97" i="2"/>
  <c r="X36" i="2"/>
  <c r="X87" i="2" s="1"/>
  <c r="AM90" i="2"/>
  <c r="AN39" i="2"/>
  <c r="AM91" i="2"/>
  <c r="AN40" i="2"/>
  <c r="X44" i="2"/>
  <c r="X95" i="2" s="1"/>
  <c r="AM84" i="2"/>
  <c r="AN33" i="2"/>
  <c r="W42" i="2"/>
  <c r="W93" i="2" s="1"/>
  <c r="V93" i="2"/>
  <c r="AO38" i="2"/>
  <c r="AN89" i="2"/>
  <c r="AM92" i="2"/>
  <c r="AN41" i="2"/>
  <c r="W43" i="2"/>
  <c r="W94" i="2" s="1"/>
  <c r="V94" i="2"/>
  <c r="W37" i="2"/>
  <c r="W88" i="2" s="1"/>
  <c r="V88" i="2"/>
  <c r="Y36" i="2"/>
  <c r="Y87" i="2" s="1"/>
  <c r="Y34" i="2" l="1"/>
  <c r="Y85" i="2" s="1"/>
  <c r="Y35" i="2"/>
  <c r="Y86" i="2" s="1"/>
  <c r="Y45" i="2"/>
  <c r="Y96" i="2" s="1"/>
  <c r="X93" i="2"/>
  <c r="X37" i="2"/>
  <c r="X88" i="2" s="1"/>
  <c r="Y44" i="2"/>
  <c r="Y95" i="2" s="1"/>
  <c r="AO89" i="2"/>
  <c r="AP38" i="2"/>
  <c r="AN91" i="2"/>
  <c r="AO40" i="2"/>
  <c r="AO33" i="2"/>
  <c r="AN84" i="2"/>
  <c r="AO39" i="2"/>
  <c r="AN90" i="2"/>
  <c r="AO41" i="2"/>
  <c r="AN92" i="2"/>
  <c r="X43" i="2"/>
  <c r="X94" i="2" s="1"/>
  <c r="X46" i="2"/>
  <c r="X97" i="2" s="1"/>
  <c r="Y37" i="2"/>
  <c r="Y88" i="2" s="1"/>
  <c r="Z44" i="2"/>
  <c r="Z35" i="2"/>
  <c r="Z86" i="2" s="1"/>
  <c r="Y42" i="2"/>
  <c r="Y93" i="2" s="1"/>
  <c r="Z34" i="2"/>
  <c r="Z85" i="2" s="1"/>
  <c r="Z36" i="2"/>
  <c r="AA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Z45" i="2" l="1"/>
  <c r="Y46" i="2"/>
  <c r="Y97" i="2" s="1"/>
  <c r="Y43" i="2"/>
  <c r="Y94" i="2" s="1"/>
  <c r="AP40" i="2"/>
  <c r="AO91" i="2"/>
  <c r="AO92" i="2"/>
  <c r="AP41" i="2"/>
  <c r="AP33" i="2"/>
  <c r="AO84" i="2"/>
  <c r="AQ38" i="2"/>
  <c r="AP89" i="2"/>
  <c r="AP39" i="2"/>
  <c r="AO90" i="2"/>
  <c r="AA44" i="2"/>
  <c r="Z95" i="2"/>
  <c r="AA45" i="2"/>
  <c r="Z96" i="2"/>
  <c r="Z87" i="2"/>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7" i="2"/>
  <c r="AA37" i="2" s="1"/>
  <c r="Z42" i="2"/>
  <c r="Z46" i="2"/>
  <c r="AQ39" i="2" l="1"/>
  <c r="AP90" i="2"/>
  <c r="AQ89" i="2"/>
  <c r="AR38" i="2"/>
  <c r="AP84" i="2"/>
  <c r="AQ33" i="2"/>
  <c r="AQ41" i="2"/>
  <c r="AP92" i="2"/>
  <c r="AQ40" i="2"/>
  <c r="AP91" i="2"/>
  <c r="AB44" i="2"/>
  <c r="AA95" i="2"/>
  <c r="AA42" i="2"/>
  <c r="Z93" i="2"/>
  <c r="Z94" i="2"/>
  <c r="AB36" i="2"/>
  <c r="AA87" i="2"/>
  <c r="Z88" i="2"/>
  <c r="AA46" i="2"/>
  <c r="Z97" i="2"/>
  <c r="AB45" i="2"/>
  <c r="AA96" i="2"/>
  <c r="AB34" i="2"/>
  <c r="AB85" i="2" s="1"/>
  <c r="AB35" i="2"/>
  <c r="AB86" i="2"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R40" i="2" l="1"/>
  <c r="AQ91" i="2"/>
  <c r="AQ92" i="2"/>
  <c r="AR41" i="2"/>
  <c r="AQ84" i="2"/>
  <c r="AR33" i="2"/>
  <c r="AR89" i="2"/>
  <c r="AS38" i="2"/>
  <c r="AR39" i="2"/>
  <c r="AQ90" i="2"/>
  <c r="AC44" i="2"/>
  <c r="AB95" i="2"/>
  <c r="AB43" i="2"/>
  <c r="AA94" i="2"/>
  <c r="AC36" i="2"/>
  <c r="AB87" i="2"/>
  <c r="AB46" i="2"/>
  <c r="AA97" i="2"/>
  <c r="AC45" i="2"/>
  <c r="AB96" i="2"/>
  <c r="AB37" i="2"/>
  <c r="AA88" i="2"/>
  <c r="AB42" i="2"/>
  <c r="AA93" i="2"/>
  <c r="AC35" i="2"/>
  <c r="AC86" i="2" s="1"/>
  <c r="AC34" i="2"/>
  <c r="AC85"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S39" i="2" l="1"/>
  <c r="AR90" i="2"/>
  <c r="AS89" i="2"/>
  <c r="AT38" i="2"/>
  <c r="AS33" i="2"/>
  <c r="AR84" i="2"/>
  <c r="AR92" i="2"/>
  <c r="AS41" i="2"/>
  <c r="AR91" i="2"/>
  <c r="AS40" i="2"/>
  <c r="AD44" i="2"/>
  <c r="AC95" i="2"/>
  <c r="AD45" i="2"/>
  <c r="AC96" i="2"/>
  <c r="AC37" i="2"/>
  <c r="AB88" i="2"/>
  <c r="AC46" i="2"/>
  <c r="AB97" i="2"/>
  <c r="AC43" i="2"/>
  <c r="AB94" i="2"/>
  <c r="AC42" i="2"/>
  <c r="AB93" i="2"/>
  <c r="AD36" i="2"/>
  <c r="AC87" i="2"/>
  <c r="AD34" i="2"/>
  <c r="AD85" i="2" s="1"/>
  <c r="AD35" i="2"/>
  <c r="AD86" i="2" s="1"/>
  <c r="AS91" i="2" l="1"/>
  <c r="AT40" i="2"/>
  <c r="AS92" i="2"/>
  <c r="AT41" i="2"/>
  <c r="AT33" i="2"/>
  <c r="AS84" i="2"/>
  <c r="AT89" i="2"/>
  <c r="AU38" i="2"/>
  <c r="AT39" i="2"/>
  <c r="AS90" i="2"/>
  <c r="AE44" i="2"/>
  <c r="AD95" i="2"/>
  <c r="AD42" i="2"/>
  <c r="AC93" i="2"/>
  <c r="AD37" i="2"/>
  <c r="AC88" i="2"/>
  <c r="AD43" i="2"/>
  <c r="AC94" i="2"/>
  <c r="AE36" i="2"/>
  <c r="AD87" i="2"/>
  <c r="AD46" i="2"/>
  <c r="AC97" i="2"/>
  <c r="AE45" i="2"/>
  <c r="AD96" i="2"/>
  <c r="AE35" i="2"/>
  <c r="AE86" i="2" s="1"/>
  <c r="AE34" i="2"/>
  <c r="AE85" i="2" s="1"/>
  <c r="AU33" i="2" l="1"/>
  <c r="AT84" i="2"/>
  <c r="AT92" i="2"/>
  <c r="AU41" i="2"/>
  <c r="AU39" i="2"/>
  <c r="AT90" i="2"/>
  <c r="AU89" i="2"/>
  <c r="AV38" i="2"/>
  <c r="AT91" i="2"/>
  <c r="AU40" i="2"/>
  <c r="AF44" i="2"/>
  <c r="AE95" i="2"/>
  <c r="AE46" i="2"/>
  <c r="AD97" i="2"/>
  <c r="AE37" i="2"/>
  <c r="AD88" i="2"/>
  <c r="AF36" i="2"/>
  <c r="AE87" i="2"/>
  <c r="AF45" i="2"/>
  <c r="AE96" i="2"/>
  <c r="AE43" i="2"/>
  <c r="AD94" i="2"/>
  <c r="AE42" i="2"/>
  <c r="AD93" i="2"/>
  <c r="AF34" i="2"/>
  <c r="AF85" i="2" s="1"/>
  <c r="AF35" i="2"/>
  <c r="AF86" i="2" s="1"/>
  <c r="AV40" i="2" l="1"/>
  <c r="AU91" i="2"/>
  <c r="AW38" i="2"/>
  <c r="AV89" i="2"/>
  <c r="AV39" i="2"/>
  <c r="AU90" i="2"/>
  <c r="AV41" i="2"/>
  <c r="AU92" i="2"/>
  <c r="AU84" i="2"/>
  <c r="AV33" i="2"/>
  <c r="AG44" i="2"/>
  <c r="AF95" i="2"/>
  <c r="AG45" i="2"/>
  <c r="AF96" i="2"/>
  <c r="AG36" i="2"/>
  <c r="AF87" i="2"/>
  <c r="AF42" i="2"/>
  <c r="AE93" i="2"/>
  <c r="AF37" i="2"/>
  <c r="AE88" i="2"/>
  <c r="AF43" i="2"/>
  <c r="AE94" i="2"/>
  <c r="AF46" i="2"/>
  <c r="AE97" i="2"/>
  <c r="AG35" i="2"/>
  <c r="AG86" i="2" s="1"/>
  <c r="AG34" i="2"/>
  <c r="AG85" i="2" s="1"/>
  <c r="AV90" i="2" l="1"/>
  <c r="AW39" i="2"/>
  <c r="AW89" i="2"/>
  <c r="AX38" i="2"/>
  <c r="AY38" i="2" s="1"/>
  <c r="AV84" i="2"/>
  <c r="AW33" i="2"/>
  <c r="AV92" i="2"/>
  <c r="AW41" i="2"/>
  <c r="AW40" i="2"/>
  <c r="AV91" i="2"/>
  <c r="AH44" i="2"/>
  <c r="AG95" i="2"/>
  <c r="AH36" i="2"/>
  <c r="AG87" i="2"/>
  <c r="AG42" i="2"/>
  <c r="AF93" i="2"/>
  <c r="AG46" i="2"/>
  <c r="AF97" i="2"/>
  <c r="AG43" i="2"/>
  <c r="AF94" i="2"/>
  <c r="AH45" i="2"/>
  <c r="AG96" i="2"/>
  <c r="AG37" i="2"/>
  <c r="AF88" i="2"/>
  <c r="AH34" i="2"/>
  <c r="AH85" i="2" s="1"/>
  <c r="AH35" i="2"/>
  <c r="AH8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X41" i="2" l="1"/>
  <c r="AY41" i="2" s="1"/>
  <c r="AW92" i="2"/>
  <c r="AX40" i="2"/>
  <c r="AY40" i="2" s="1"/>
  <c r="AW91" i="2"/>
  <c r="AX89" i="2"/>
  <c r="AX33" i="2"/>
  <c r="AY33" i="2" s="1"/>
  <c r="AW84" i="2"/>
  <c r="AX39" i="2"/>
  <c r="AY39" i="2" s="1"/>
  <c r="AW90" i="2"/>
  <c r="AI44" i="2"/>
  <c r="AH95" i="2"/>
  <c r="AH42" i="2"/>
  <c r="AG93" i="2"/>
  <c r="AH37" i="2"/>
  <c r="AG88" i="2"/>
  <c r="AI45" i="2"/>
  <c r="AH96" i="2"/>
  <c r="AH43" i="2"/>
  <c r="AG94" i="2"/>
  <c r="AI36" i="2"/>
  <c r="AH87" i="2"/>
  <c r="AH46" i="2"/>
  <c r="AG97" i="2"/>
  <c r="AI35" i="2"/>
  <c r="AI86" i="2" s="1"/>
  <c r="AI34" i="2"/>
  <c r="AI85" i="2" s="1"/>
  <c r="A1" i="4"/>
  <c r="A1" i="19"/>
  <c r="A1" i="18"/>
  <c r="A1" i="17"/>
  <c r="A1" i="16"/>
  <c r="A1" i="15"/>
  <c r="A1" i="3"/>
  <c r="A1" i="23"/>
  <c r="A2" i="4"/>
  <c r="R19" i="2"/>
  <c r="S19" i="2" s="1"/>
  <c r="T19" i="2" s="1"/>
  <c r="U19" i="2" l="1"/>
  <c r="V19" i="2" s="1"/>
  <c r="W19" i="2" s="1"/>
  <c r="AZ38" i="2"/>
  <c r="AY89" i="2"/>
  <c r="AX91" i="2"/>
  <c r="AX90" i="2"/>
  <c r="AX84" i="2"/>
  <c r="AX92" i="2"/>
  <c r="AJ44" i="2"/>
  <c r="AI95" i="2"/>
  <c r="AJ36" i="2"/>
  <c r="AI87" i="2"/>
  <c r="AJ45" i="2"/>
  <c r="AI96" i="2"/>
  <c r="AI46" i="2"/>
  <c r="AH97" i="2"/>
  <c r="AI37" i="2"/>
  <c r="AH88" i="2"/>
  <c r="AI43" i="2"/>
  <c r="AH94" i="2"/>
  <c r="AI42" i="2"/>
  <c r="AH93"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Q134" i="2" l="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X19" i="2"/>
  <c r="Y19" i="2" s="1"/>
  <c r="Z19" i="2" s="1"/>
  <c r="AB19" i="2" s="1"/>
  <c r="AC19" i="2" s="1"/>
  <c r="AD19" i="2" s="1"/>
  <c r="AE19" i="2" s="1"/>
  <c r="AF19" i="2" s="1"/>
  <c r="AG19" i="2" s="1"/>
  <c r="AH19" i="2" s="1"/>
  <c r="AI19" i="2" s="1"/>
  <c r="AJ19" i="2" s="1"/>
  <c r="AK19" i="2" s="1"/>
  <c r="AL19" i="2" s="1"/>
  <c r="AZ33" i="2"/>
  <c r="AY84" i="2"/>
  <c r="AZ41" i="2"/>
  <c r="AY92" i="2"/>
  <c r="AZ39" i="2"/>
  <c r="AY90" i="2"/>
  <c r="AZ40" i="2"/>
  <c r="AY91" i="2"/>
  <c r="AZ89" i="2"/>
  <c r="BA38" i="2"/>
  <c r="AK44" i="2"/>
  <c r="AJ95" i="2"/>
  <c r="AK45" i="2"/>
  <c r="AJ96" i="2"/>
  <c r="AJ37" i="2"/>
  <c r="AI88" i="2"/>
  <c r="AJ42" i="2"/>
  <c r="AI93" i="2"/>
  <c r="AK36" i="2"/>
  <c r="AJ87" i="2"/>
  <c r="AJ43" i="2"/>
  <c r="AI94" i="2"/>
  <c r="AJ46" i="2"/>
  <c r="AI97" i="2"/>
  <c r="AK35" i="2"/>
  <c r="AK86" i="2" s="1"/>
  <c r="AK34" i="2"/>
  <c r="AK85" i="2" s="1"/>
  <c r="A108" i="3"/>
  <c r="A107" i="3"/>
  <c r="A110" i="3"/>
  <c r="A119" i="3"/>
  <c r="A111" i="3"/>
  <c r="A114" i="3"/>
  <c r="A116" i="3"/>
  <c r="A113" i="3"/>
  <c r="A109" i="3"/>
  <c r="A117" i="17"/>
  <c r="A118" i="17"/>
  <c r="A112" i="17"/>
  <c r="A112" i="3"/>
  <c r="A118" i="3"/>
  <c r="A107" i="17"/>
  <c r="A115" i="3"/>
  <c r="A117" i="3"/>
  <c r="A115" i="17"/>
  <c r="A111" i="17"/>
  <c r="BB38" i="2" l="1"/>
  <c r="BA89" i="2"/>
  <c r="BA39" i="2"/>
  <c r="AZ90" i="2"/>
  <c r="BA33" i="2"/>
  <c r="AZ84" i="2"/>
  <c r="BA40" i="2"/>
  <c r="AZ91" i="2"/>
  <c r="AZ92" i="2"/>
  <c r="BA41" i="2"/>
  <c r="AL44" i="2"/>
  <c r="AM44" i="2" s="1"/>
  <c r="AK95" i="2"/>
  <c r="AK46" i="2"/>
  <c r="AJ97" i="2"/>
  <c r="AK37" i="2"/>
  <c r="AJ88" i="2"/>
  <c r="AK42" i="2"/>
  <c r="AJ93" i="2"/>
  <c r="AK43" i="2"/>
  <c r="AJ94" i="2"/>
  <c r="AL45" i="2"/>
  <c r="AM45" i="2" s="1"/>
  <c r="AK96" i="2"/>
  <c r="AL36" i="2"/>
  <c r="AM36" i="2" s="1"/>
  <c r="AK87" i="2"/>
  <c r="AL34" i="2"/>
  <c r="AM34" i="2" s="1"/>
  <c r="AL35" i="2"/>
  <c r="R29" i="2"/>
  <c r="AL86" i="2" l="1"/>
  <c r="AM35" i="2"/>
  <c r="AM86" i="2" s="1"/>
  <c r="BA91" i="2"/>
  <c r="BB40" i="2"/>
  <c r="BA92" i="2"/>
  <c r="BB41" i="2"/>
  <c r="BA84" i="2"/>
  <c r="BB33" i="2"/>
  <c r="BA90" i="2"/>
  <c r="BB39" i="2"/>
  <c r="BB89" i="2"/>
  <c r="BC38" i="2"/>
  <c r="AL95" i="2"/>
  <c r="AM95" i="2"/>
  <c r="AL43" i="2"/>
  <c r="AM43" i="2" s="1"/>
  <c r="AK94" i="2"/>
  <c r="AM87" i="2"/>
  <c r="AL87" i="2"/>
  <c r="AL42" i="2"/>
  <c r="AM42" i="2" s="1"/>
  <c r="AK93" i="2"/>
  <c r="AM85" i="2"/>
  <c r="AL85" i="2"/>
  <c r="AL96" i="2"/>
  <c r="AM96" i="2"/>
  <c r="AL37" i="2"/>
  <c r="AM37" i="2" s="1"/>
  <c r="AK88" i="2"/>
  <c r="AL46" i="2"/>
  <c r="AM46" i="2" s="1"/>
  <c r="AK97" i="2"/>
  <c r="S29" i="2"/>
  <c r="BD38" i="2" l="1"/>
  <c r="BC89" i="2"/>
  <c r="BC33" i="2"/>
  <c r="BB84" i="2"/>
  <c r="BC39" i="2"/>
  <c r="BB90" i="2"/>
  <c r="BB92" i="2"/>
  <c r="BC41" i="2"/>
  <c r="BB91" i="2"/>
  <c r="BC40" i="2"/>
  <c r="AN44" i="2"/>
  <c r="AN36" i="2"/>
  <c r="AN45" i="2"/>
  <c r="AL97" i="2"/>
  <c r="AM97" i="2"/>
  <c r="AM93" i="2"/>
  <c r="AL93" i="2"/>
  <c r="AM88" i="2"/>
  <c r="AL88" i="2"/>
  <c r="AM94" i="2"/>
  <c r="AL94" i="2"/>
  <c r="AN34" i="2"/>
  <c r="AN85" i="2" s="1"/>
  <c r="AN35" i="2"/>
  <c r="T29" i="2"/>
  <c r="U29" i="2" s="1"/>
  <c r="BC91" i="2" l="1"/>
  <c r="BD40" i="2"/>
  <c r="BD41" i="2"/>
  <c r="BC92" i="2"/>
  <c r="BD39" i="2"/>
  <c r="BC90" i="2"/>
  <c r="BC84" i="2"/>
  <c r="BD33" i="2"/>
  <c r="BE38" i="2"/>
  <c r="BD89" i="2"/>
  <c r="AO44" i="2"/>
  <c r="AN95" i="2"/>
  <c r="AN43" i="2"/>
  <c r="AN42" i="2"/>
  <c r="AO45" i="2"/>
  <c r="AN96" i="2"/>
  <c r="AN46" i="2"/>
  <c r="AN37" i="2"/>
  <c r="AO36" i="2"/>
  <c r="AN87" i="2"/>
  <c r="AN86" i="2"/>
  <c r="AO34" i="2"/>
  <c r="AO85" i="2" s="1"/>
  <c r="AO35" i="2"/>
  <c r="V29" i="2"/>
  <c r="BE89" i="2" l="1"/>
  <c r="BF38" i="2"/>
  <c r="BE41" i="2"/>
  <c r="BD92" i="2"/>
  <c r="BE40" i="2"/>
  <c r="BD91" i="2"/>
  <c r="BD84" i="2"/>
  <c r="BE33" i="2"/>
  <c r="BE39" i="2"/>
  <c r="BD90" i="2"/>
  <c r="AP44" i="2"/>
  <c r="AO95" i="2"/>
  <c r="AO96" i="2"/>
  <c r="AP45" i="2"/>
  <c r="AO46" i="2"/>
  <c r="AN97" i="2"/>
  <c r="AN93" i="2"/>
  <c r="AO42" i="2"/>
  <c r="AO43" i="2"/>
  <c r="AN94" i="2"/>
  <c r="AP36" i="2"/>
  <c r="AO87" i="2"/>
  <c r="AO37" i="2"/>
  <c r="AN88" i="2"/>
  <c r="AO86" i="2"/>
  <c r="AP35" i="2"/>
  <c r="AP34" i="2"/>
  <c r="AP85" i="2" s="1"/>
  <c r="W29" i="2"/>
  <c r="X29" i="2" s="1"/>
  <c r="BE90" i="2" l="1"/>
  <c r="BF39" i="2"/>
  <c r="BE84" i="2"/>
  <c r="BF33" i="2"/>
  <c r="BF89" i="2"/>
  <c r="BG38" i="2"/>
  <c r="BF40" i="2"/>
  <c r="BE91" i="2"/>
  <c r="BE92" i="2"/>
  <c r="BF41" i="2"/>
  <c r="AP95" i="2"/>
  <c r="AQ44" i="2"/>
  <c r="AP42" i="2"/>
  <c r="AO93" i="2"/>
  <c r="AO88" i="2"/>
  <c r="AP37" i="2"/>
  <c r="AP46" i="2"/>
  <c r="AO97" i="2"/>
  <c r="AQ45" i="2"/>
  <c r="AP96" i="2"/>
  <c r="AQ36" i="2"/>
  <c r="AP87" i="2"/>
  <c r="AP43" i="2"/>
  <c r="AO94" i="2"/>
  <c r="AP86" i="2"/>
  <c r="AQ34" i="2"/>
  <c r="AQ85" i="2" s="1"/>
  <c r="AQ35" i="2"/>
  <c r="BH38" i="2" l="1"/>
  <c r="BG89" i="2"/>
  <c r="BG33" i="2"/>
  <c r="BF84" i="2"/>
  <c r="BG41" i="2"/>
  <c r="BF92" i="2"/>
  <c r="BG40" i="2"/>
  <c r="BF91" i="2"/>
  <c r="BF90" i="2"/>
  <c r="BG39" i="2"/>
  <c r="AR44" i="2"/>
  <c r="AQ95" i="2"/>
  <c r="AQ37" i="2"/>
  <c r="AP88" i="2"/>
  <c r="AQ43" i="2"/>
  <c r="AP94" i="2"/>
  <c r="AR36" i="2"/>
  <c r="AQ87" i="2"/>
  <c r="AR45" i="2"/>
  <c r="AQ96" i="2"/>
  <c r="AQ46" i="2"/>
  <c r="AP97" i="2"/>
  <c r="AQ42" i="2"/>
  <c r="AP93" i="2"/>
  <c r="AQ86" i="2"/>
  <c r="AR35" i="2"/>
  <c r="AR34" i="2"/>
  <c r="AR85" i="2" s="1"/>
  <c r="Y29" i="2"/>
  <c r="BH39" i="2" l="1"/>
  <c r="BG90" i="2"/>
  <c r="BG91" i="2"/>
  <c r="BH40" i="2"/>
  <c r="BH41" i="2"/>
  <c r="BG92" i="2"/>
  <c r="BH33" i="2"/>
  <c r="BG84" i="2"/>
  <c r="BI38" i="2"/>
  <c r="BH89" i="2"/>
  <c r="AS44" i="2"/>
  <c r="AR95" i="2"/>
  <c r="AR46" i="2"/>
  <c r="AQ97" i="2"/>
  <c r="AR96" i="2"/>
  <c r="AS45" i="2"/>
  <c r="AS36" i="2"/>
  <c r="AR87" i="2"/>
  <c r="AR43" i="2"/>
  <c r="AQ94" i="2"/>
  <c r="AR42" i="2"/>
  <c r="AQ93" i="2"/>
  <c r="AR37" i="2"/>
  <c r="AQ88" i="2"/>
  <c r="AR86" i="2"/>
  <c r="AS34" i="2"/>
  <c r="AS85" i="2" s="1"/>
  <c r="AS35" i="2"/>
  <c r="Z29" i="2"/>
  <c r="AB29" i="2" s="1"/>
  <c r="AC29" i="2" s="1"/>
  <c r="AD29" i="2" s="1"/>
  <c r="AE29" i="2" s="1"/>
  <c r="AF29" i="2" s="1"/>
  <c r="AG29" i="2" s="1"/>
  <c r="AH29" i="2" s="1"/>
  <c r="AI29" i="2" s="1"/>
  <c r="AJ29" i="2" s="1"/>
  <c r="AK29" i="2" s="1"/>
  <c r="AL29"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33" i="2"/>
  <c r="BH84" i="2"/>
  <c r="BJ38" i="2"/>
  <c r="BJ89" i="2" s="1"/>
  <c r="BI89" i="2"/>
  <c r="BH91" i="2"/>
  <c r="BI40" i="2"/>
  <c r="BI41" i="2"/>
  <c r="BH92" i="2"/>
  <c r="BI39" i="2"/>
  <c r="BH90" i="2"/>
  <c r="AT44" i="2"/>
  <c r="AS95" i="2"/>
  <c r="AS42" i="2"/>
  <c r="AR93" i="2"/>
  <c r="AS43" i="2"/>
  <c r="AR94" i="2"/>
  <c r="AT36" i="2"/>
  <c r="AS87" i="2"/>
  <c r="AT45" i="2"/>
  <c r="AS96" i="2"/>
  <c r="AS46" i="2"/>
  <c r="AR97" i="2"/>
  <c r="AS37" i="2"/>
  <c r="AR88" i="2"/>
  <c r="AS86" i="2"/>
  <c r="AQ108" i="18"/>
  <c r="AR108" i="18" s="1"/>
  <c r="AE108" i="15"/>
  <c r="AF108" i="15" s="1"/>
  <c r="G108" i="19"/>
  <c r="H108" i="19" s="1"/>
  <c r="K108" i="29"/>
  <c r="L108" i="29" s="1"/>
  <c r="C108" i="16"/>
  <c r="D108" i="16" s="1"/>
  <c r="AI108" i="26"/>
  <c r="AJ108" i="26" s="1"/>
  <c r="C108" i="27"/>
  <c r="D108" i="27" s="1"/>
  <c r="O108" i="17"/>
  <c r="P108" i="17" s="1"/>
  <c r="G108" i="15"/>
  <c r="H108" i="15" s="1"/>
  <c r="C108" i="28"/>
  <c r="D108" i="28" s="1"/>
  <c r="K108" i="18"/>
  <c r="L108" i="18" s="1"/>
  <c r="C108" i="17"/>
  <c r="D108" i="17" s="1"/>
  <c r="AI108" i="15"/>
  <c r="AJ108" i="15" s="1"/>
  <c r="S108" i="26"/>
  <c r="T108" i="26" s="1"/>
  <c r="AE108" i="18"/>
  <c r="AF108" i="18" s="1"/>
  <c r="AA108" i="15"/>
  <c r="AB108" i="15" s="1"/>
  <c r="W108" i="19"/>
  <c r="X108" i="19" s="1"/>
  <c r="G108" i="29"/>
  <c r="H108" i="29" s="1"/>
  <c r="AM108" i="16"/>
  <c r="AN108" i="16" s="1"/>
  <c r="G108" i="26"/>
  <c r="H108" i="26" s="1"/>
  <c r="AM108" i="28"/>
  <c r="AN108" i="28" s="1"/>
  <c r="AU108" i="17"/>
  <c r="AV108" i="17" s="1"/>
  <c r="O108" i="26"/>
  <c r="P108" i="26" s="1"/>
  <c r="S108" i="16"/>
  <c r="T108" i="16" s="1"/>
  <c r="G108" i="16"/>
  <c r="H108" i="16" s="1"/>
  <c r="AU108" i="28"/>
  <c r="AV108" i="28" s="1"/>
  <c r="O108" i="16"/>
  <c r="P108" i="16" s="1"/>
  <c r="AU108" i="18"/>
  <c r="AV108" i="18" s="1"/>
  <c r="O108" i="15"/>
  <c r="P108" i="15" s="1"/>
  <c r="AU108" i="19"/>
  <c r="AV108" i="19" s="1"/>
  <c r="AA108" i="29"/>
  <c r="AB108" i="29" s="1"/>
  <c r="K108" i="16"/>
  <c r="L108" i="16" s="1"/>
  <c r="W108" i="26"/>
  <c r="X108" i="26" s="1"/>
  <c r="K108" i="28"/>
  <c r="L108" i="28" s="1"/>
  <c r="K108" i="17"/>
  <c r="L108" i="17" s="1"/>
  <c r="AU108" i="16"/>
  <c r="AV108" i="16" s="1"/>
  <c r="C108" i="26"/>
  <c r="D108" i="26" s="1"/>
  <c r="G108" i="18"/>
  <c r="H108" i="18" s="1"/>
  <c r="S108" i="17"/>
  <c r="T108" i="17" s="1"/>
  <c r="W108" i="27"/>
  <c r="X108" i="27" s="1"/>
  <c r="O108" i="18"/>
  <c r="P108" i="18" s="1"/>
  <c r="K108" i="15"/>
  <c r="L108" i="15" s="1"/>
  <c r="AE108" i="19"/>
  <c r="AF108" i="19" s="1"/>
  <c r="AI108" i="29"/>
  <c r="AJ108" i="29" s="1"/>
  <c r="AI108" i="16"/>
  <c r="AJ108" i="16" s="1"/>
  <c r="AM108" i="27"/>
  <c r="AN108" i="27" s="1"/>
  <c r="AE108" i="28"/>
  <c r="AF108" i="28" s="1"/>
  <c r="AQ108" i="17"/>
  <c r="AR108" i="17" s="1"/>
  <c r="AA108" i="17"/>
  <c r="AB108" i="17" s="1"/>
  <c r="K108" i="19"/>
  <c r="L108" i="19" s="1"/>
  <c r="AU108" i="27"/>
  <c r="AV108" i="27" s="1"/>
  <c r="AA108" i="26"/>
  <c r="AB108" i="26" s="1"/>
  <c r="AM108" i="17"/>
  <c r="AN108" i="17" s="1"/>
  <c r="S108" i="18"/>
  <c r="T108" i="18" s="1"/>
  <c r="AQ108" i="15"/>
  <c r="AR108" i="15" s="1"/>
  <c r="AQ108" i="19"/>
  <c r="AR108" i="19" s="1"/>
  <c r="W108" i="29"/>
  <c r="X108" i="29" s="1"/>
  <c r="AA108" i="16"/>
  <c r="AB108" i="16" s="1"/>
  <c r="AQ108" i="27"/>
  <c r="AR108" i="27" s="1"/>
  <c r="AA108" i="28"/>
  <c r="AB108" i="28" s="1"/>
  <c r="AE108" i="17"/>
  <c r="AF108" i="17" s="1"/>
  <c r="AM108" i="18"/>
  <c r="AN108" i="18" s="1"/>
  <c r="W108" i="17"/>
  <c r="X108" i="17" s="1"/>
  <c r="S108" i="15"/>
  <c r="T108" i="15" s="1"/>
  <c r="W108" i="28"/>
  <c r="X108" i="28" s="1"/>
  <c r="K108" i="27"/>
  <c r="L108" i="27" s="1"/>
  <c r="S108" i="19"/>
  <c r="T108" i="19" s="1"/>
  <c r="AI108" i="18"/>
  <c r="AJ108" i="18" s="1"/>
  <c r="C108" i="15"/>
  <c r="D108" i="15" s="1"/>
  <c r="AI108" i="19"/>
  <c r="AJ108" i="19" s="1"/>
  <c r="AU108" i="29"/>
  <c r="AV108" i="29" s="1"/>
  <c r="AE108" i="26"/>
  <c r="AF108" i="26" s="1"/>
  <c r="O108" i="27"/>
  <c r="P108" i="27" s="1"/>
  <c r="AI108" i="28"/>
  <c r="AJ108" i="28" s="1"/>
  <c r="W108" i="18"/>
  <c r="X108" i="18" s="1"/>
  <c r="W108" i="15"/>
  <c r="X108" i="15" s="1"/>
  <c r="AA108" i="19"/>
  <c r="AB108" i="19" s="1"/>
  <c r="S108" i="29"/>
  <c r="T108" i="29" s="1"/>
  <c r="AQ108" i="26"/>
  <c r="AR108" i="26" s="1"/>
  <c r="AE108" i="27"/>
  <c r="AF108" i="27" s="1"/>
  <c r="G108" i="28"/>
  <c r="H108" i="28" s="1"/>
  <c r="G108" i="17"/>
  <c r="H108" i="17" s="1"/>
  <c r="AA108" i="27"/>
  <c r="AB108" i="27" s="1"/>
  <c r="AQ108" i="29"/>
  <c r="AR108" i="29" s="1"/>
  <c r="AU108" i="15"/>
  <c r="AV108" i="15" s="1"/>
  <c r="AA108" i="18"/>
  <c r="AB108" i="18" s="1"/>
  <c r="O108" i="19"/>
  <c r="P108" i="19" s="1"/>
  <c r="O108" i="29"/>
  <c r="P108" i="29" s="1"/>
  <c r="AE108" i="16"/>
  <c r="AF108" i="16" s="1"/>
  <c r="AM108" i="26"/>
  <c r="AN108" i="26" s="1"/>
  <c r="G108" i="27"/>
  <c r="H108" i="27" s="1"/>
  <c r="S108" i="28"/>
  <c r="T108" i="28" s="1"/>
  <c r="AI108" i="17"/>
  <c r="AJ108" i="17" s="1"/>
  <c r="C108" i="18"/>
  <c r="D108" i="18" s="1"/>
  <c r="C108" i="19"/>
  <c r="D108" i="19" s="1"/>
  <c r="C108" i="29"/>
  <c r="D108" i="29" s="1"/>
  <c r="W108" i="16"/>
  <c r="X108" i="16" s="1"/>
  <c r="K108" i="26"/>
  <c r="L108" i="26" s="1"/>
  <c r="AI108" i="27"/>
  <c r="AJ108" i="27" s="1"/>
  <c r="AQ108" i="28"/>
  <c r="AR108" i="28" s="1"/>
  <c r="AM108" i="15"/>
  <c r="AN108" i="15" s="1"/>
  <c r="AM108" i="19"/>
  <c r="AN108" i="19" s="1"/>
  <c r="AE108" i="29"/>
  <c r="AF108" i="29" s="1"/>
  <c r="AQ108" i="16"/>
  <c r="AR108" i="16" s="1"/>
  <c r="AU108" i="26"/>
  <c r="AV108" i="26" s="1"/>
  <c r="S108" i="27"/>
  <c r="T108" i="27" s="1"/>
  <c r="O108" i="28"/>
  <c r="P108" i="28" s="1"/>
  <c r="AM108" i="29"/>
  <c r="AN108" i="29" s="1"/>
  <c r="AT35" i="2"/>
  <c r="AT34" i="2"/>
  <c r="AT85" i="2" s="1"/>
  <c r="B10" i="26"/>
  <c r="B10" i="27"/>
  <c r="BJ39" i="2" l="1"/>
  <c r="BJ90" i="2" s="1"/>
  <c r="BI90" i="2"/>
  <c r="BI92" i="2"/>
  <c r="BJ41" i="2"/>
  <c r="BJ92" i="2" s="1"/>
  <c r="BJ40" i="2"/>
  <c r="BJ91" i="2" s="1"/>
  <c r="BI91" i="2"/>
  <c r="BJ33" i="2"/>
  <c r="BJ84" i="2" s="1"/>
  <c r="BI84" i="2"/>
  <c r="AU44" i="2"/>
  <c r="AT95" i="2"/>
  <c r="AT46" i="2"/>
  <c r="AS97" i="2"/>
  <c r="AS88" i="2"/>
  <c r="AT37" i="2"/>
  <c r="AU45" i="2"/>
  <c r="AT96" i="2"/>
  <c r="AU36" i="2"/>
  <c r="AT87" i="2"/>
  <c r="AT43" i="2"/>
  <c r="AS94" i="2"/>
  <c r="AS93" i="2"/>
  <c r="AT42" i="2"/>
  <c r="AT86" i="2"/>
  <c r="AU34" i="2"/>
  <c r="AU85" i="2" s="1"/>
  <c r="AU35" i="2"/>
  <c r="B10" i="28"/>
  <c r="B92" i="28" s="1"/>
  <c r="B10" i="29"/>
  <c r="B92" i="29" s="1"/>
  <c r="AV44" i="2" l="1"/>
  <c r="AU95" i="2"/>
  <c r="AV45" i="2"/>
  <c r="AU96" i="2"/>
  <c r="AU37" i="2"/>
  <c r="AT88" i="2"/>
  <c r="AU43" i="2"/>
  <c r="AT94" i="2"/>
  <c r="AV36" i="2"/>
  <c r="AU87" i="2"/>
  <c r="AU42" i="2"/>
  <c r="AT93" i="2"/>
  <c r="AU46" i="2"/>
  <c r="AT97" i="2"/>
  <c r="AU86" i="2"/>
  <c r="AV35" i="2"/>
  <c r="AV34" i="2"/>
  <c r="AV85" i="2" s="1"/>
  <c r="B89" i="3"/>
  <c r="I7" i="4" s="1"/>
  <c r="B92" i="3"/>
  <c r="AV95" i="2" l="1"/>
  <c r="AW44" i="2"/>
  <c r="AW36" i="2"/>
  <c r="AV87" i="2"/>
  <c r="AV42" i="2"/>
  <c r="AU93" i="2"/>
  <c r="AV43" i="2"/>
  <c r="AU94" i="2"/>
  <c r="AV37" i="2"/>
  <c r="AU88" i="2"/>
  <c r="AV46" i="2"/>
  <c r="AU97" i="2"/>
  <c r="AV96" i="2"/>
  <c r="AW45" i="2"/>
  <c r="AV86" i="2"/>
  <c r="AW34" i="2"/>
  <c r="AW85" i="2" s="1"/>
  <c r="AW35" i="2"/>
  <c r="Q20" i="23"/>
  <c r="L20" i="23"/>
  <c r="AX44" i="2" l="1"/>
  <c r="AY44" i="2" s="1"/>
  <c r="AW95" i="2"/>
  <c r="AW37" i="2"/>
  <c r="AV88" i="2"/>
  <c r="AW46" i="2"/>
  <c r="AV97" i="2"/>
  <c r="AW43" i="2"/>
  <c r="AV94" i="2"/>
  <c r="AW42" i="2"/>
  <c r="AV93" i="2"/>
  <c r="AX45" i="2"/>
  <c r="AY45" i="2" s="1"/>
  <c r="AW96" i="2"/>
  <c r="AW87" i="2"/>
  <c r="AX36" i="2"/>
  <c r="AY36" i="2" s="1"/>
  <c r="AW86" i="2"/>
  <c r="AX35" i="2"/>
  <c r="AX34" i="2"/>
  <c r="AY34" i="2" s="1"/>
  <c r="W20" i="23"/>
  <c r="V20" i="23"/>
  <c r="A2" i="23"/>
  <c r="A3" i="19"/>
  <c r="A3" i="18"/>
  <c r="A3" i="17"/>
  <c r="A3" i="16"/>
  <c r="A3" i="15"/>
  <c r="A3" i="3"/>
  <c r="AX86" i="2" l="1"/>
  <c r="AY35" i="2"/>
  <c r="AZ35" i="2" s="1"/>
  <c r="AZ86" i="2" s="1"/>
  <c r="AX95" i="2"/>
  <c r="AX96" i="2"/>
  <c r="AX42" i="2"/>
  <c r="AY42" i="2" s="1"/>
  <c r="AW93" i="2"/>
  <c r="AX43" i="2"/>
  <c r="AY43" i="2" s="1"/>
  <c r="AW94" i="2"/>
  <c r="AX46" i="2"/>
  <c r="AY46" i="2" s="1"/>
  <c r="AW97" i="2"/>
  <c r="AX87" i="2"/>
  <c r="AX37" i="2"/>
  <c r="AY37" i="2" s="1"/>
  <c r="AW88" i="2"/>
  <c r="AX85" i="2"/>
  <c r="AY86" i="2"/>
  <c r="G20" i="23"/>
  <c r="B7" i="4"/>
  <c r="B20" i="23"/>
  <c r="AZ44" i="2" l="1"/>
  <c r="AY95" i="2"/>
  <c r="AX97" i="2"/>
  <c r="AX94" i="2"/>
  <c r="AX93" i="2"/>
  <c r="AZ45" i="2"/>
  <c r="AY96" i="2"/>
  <c r="AZ36" i="2"/>
  <c r="AY87" i="2"/>
  <c r="AX88" i="2"/>
  <c r="AZ34" i="2"/>
  <c r="AY85" i="2"/>
  <c r="BA35" i="2"/>
  <c r="BA86" i="2" s="1"/>
  <c r="R18" i="2"/>
  <c r="S18" i="2" s="1"/>
  <c r="T18" i="2" s="1"/>
  <c r="U18" i="2" l="1"/>
  <c r="V18" i="2" s="1"/>
  <c r="W18" i="2" s="1"/>
  <c r="BA44" i="2"/>
  <c r="AZ95" i="2"/>
  <c r="BA36" i="2"/>
  <c r="AZ87" i="2"/>
  <c r="BA45" i="2"/>
  <c r="AZ96" i="2"/>
  <c r="AZ42" i="2"/>
  <c r="AY93" i="2"/>
  <c r="AZ43" i="2"/>
  <c r="AY94" i="2"/>
  <c r="AZ37" i="2"/>
  <c r="AY88" i="2"/>
  <c r="AZ46" i="2"/>
  <c r="AY97" i="2"/>
  <c r="BA34" i="2"/>
  <c r="AZ85" i="2"/>
  <c r="BB35" i="2"/>
  <c r="BB86"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44" i="2"/>
  <c r="BA95" i="2"/>
  <c r="AZ88" i="2"/>
  <c r="BA37" i="2"/>
  <c r="BB45" i="2"/>
  <c r="BA96" i="2"/>
  <c r="AZ93" i="2"/>
  <c r="BA42" i="2"/>
  <c r="AZ94" i="2"/>
  <c r="BA43" i="2"/>
  <c r="BA46" i="2"/>
  <c r="AZ97" i="2"/>
  <c r="BA87" i="2"/>
  <c r="BB36" i="2"/>
  <c r="BB34" i="2"/>
  <c r="BA85" i="2"/>
  <c r="BC35" i="2"/>
  <c r="BC86" i="2" s="1"/>
  <c r="A157" i="17"/>
  <c r="BB95" i="2" l="1"/>
  <c r="BC44" i="2"/>
  <c r="BA97" i="2"/>
  <c r="BB46" i="2"/>
  <c r="BA94" i="2"/>
  <c r="BB43" i="2"/>
  <c r="BA93" i="2"/>
  <c r="BB42" i="2"/>
  <c r="BB96" i="2"/>
  <c r="BC45" i="2"/>
  <c r="BC36" i="2"/>
  <c r="BB87" i="2"/>
  <c r="BB37" i="2"/>
  <c r="BA88" i="2"/>
  <c r="BC34" i="2"/>
  <c r="BB85" i="2"/>
  <c r="BD35" i="2"/>
  <c r="BD86"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44" i="2" l="1"/>
  <c r="BC95" i="2"/>
  <c r="BD36" i="2"/>
  <c r="BC87" i="2"/>
  <c r="BC46" i="2"/>
  <c r="BB97" i="2"/>
  <c r="BD45" i="2"/>
  <c r="BC96" i="2"/>
  <c r="BC42" i="2"/>
  <c r="BB93" i="2"/>
  <c r="BC43" i="2"/>
  <c r="BB94" i="2"/>
  <c r="BC37" i="2"/>
  <c r="BB88" i="2"/>
  <c r="BD34" i="2"/>
  <c r="BC85" i="2"/>
  <c r="BE35" i="2"/>
  <c r="BE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44" i="2" l="1"/>
  <c r="BD95" i="2"/>
  <c r="BD43" i="2"/>
  <c r="BC94" i="2"/>
  <c r="BD42" i="2"/>
  <c r="BC93" i="2"/>
  <c r="BE45" i="2"/>
  <c r="BD96" i="2"/>
  <c r="BC97" i="2"/>
  <c r="BD46" i="2"/>
  <c r="BD37" i="2"/>
  <c r="BC88" i="2"/>
  <c r="BE36" i="2"/>
  <c r="BD87" i="2"/>
  <c r="BE34" i="2"/>
  <c r="BD85" i="2"/>
  <c r="BF35" i="2"/>
  <c r="BF86"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44" i="2" l="1"/>
  <c r="BE95" i="2"/>
  <c r="BE46" i="2"/>
  <c r="BD97" i="2"/>
  <c r="BE96" i="2"/>
  <c r="BF45" i="2"/>
  <c r="BE37" i="2"/>
  <c r="BD88" i="2"/>
  <c r="BD93" i="2"/>
  <c r="BE42" i="2"/>
  <c r="BD94" i="2"/>
  <c r="BE43" i="2"/>
  <c r="BE87" i="2"/>
  <c r="BF36" i="2"/>
  <c r="BE85" i="2"/>
  <c r="BF34" i="2"/>
  <c r="BG35" i="2"/>
  <c r="BG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109" i="17"/>
  <c r="BG44" i="2"/>
  <c r="BF95" i="2"/>
  <c r="BG45" i="2"/>
  <c r="BF96" i="2"/>
  <c r="BE94" i="2"/>
  <c r="BF43" i="2"/>
  <c r="BF42" i="2"/>
  <c r="BE93" i="2"/>
  <c r="BG36" i="2"/>
  <c r="BF87" i="2"/>
  <c r="BF37" i="2"/>
  <c r="BE88" i="2"/>
  <c r="BF46" i="2"/>
  <c r="BE97" i="2"/>
  <c r="BG34" i="2"/>
  <c r="BF85" i="2"/>
  <c r="BH35" i="2"/>
  <c r="BH86" i="2" s="1"/>
  <c r="B26" i="17"/>
  <c r="D26" i="17"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H44" i="2" l="1"/>
  <c r="BG95" i="2"/>
  <c r="BF93" i="2"/>
  <c r="BG42" i="2"/>
  <c r="BG43" i="2"/>
  <c r="BF94" i="2"/>
  <c r="BG37" i="2"/>
  <c r="BF88" i="2"/>
  <c r="BH36" i="2"/>
  <c r="BG87" i="2"/>
  <c r="BF97" i="2"/>
  <c r="BG46" i="2"/>
  <c r="BH45" i="2"/>
  <c r="BG96" i="2"/>
  <c r="BH34" i="2"/>
  <c r="BG85" i="2"/>
  <c r="BI35" i="2"/>
  <c r="BI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44" i="2" l="1"/>
  <c r="BH95" i="2"/>
  <c r="BG97" i="2"/>
  <c r="BH46" i="2"/>
  <c r="BI36" i="2"/>
  <c r="BH87" i="2"/>
  <c r="BH37" i="2"/>
  <c r="BG88" i="2"/>
  <c r="BH43" i="2"/>
  <c r="BG94" i="2"/>
  <c r="BG93" i="2"/>
  <c r="BH42" i="2"/>
  <c r="BH96" i="2"/>
  <c r="BI45" i="2"/>
  <c r="BH85" i="2"/>
  <c r="BI34" i="2"/>
  <c r="BJ35" i="2"/>
  <c r="BJ86" i="2" s="1"/>
  <c r="R26" i="2"/>
  <c r="S26" i="2" s="1"/>
  <c r="T26" i="2" s="1"/>
  <c r="A21" i="29"/>
  <c r="A103" i="29" s="1"/>
  <c r="A21" i="27"/>
  <c r="A103" i="27" s="1"/>
  <c r="A21" i="19"/>
  <c r="A103" i="19" s="1"/>
  <c r="A21" i="18"/>
  <c r="A103" i="18" s="1"/>
  <c r="A21" i="28"/>
  <c r="A103" i="28" s="1"/>
  <c r="A21" i="15"/>
  <c r="A103" i="15" s="1"/>
  <c r="A21" i="16"/>
  <c r="A103" i="16" s="1"/>
  <c r="A21" i="26"/>
  <c r="A103" i="26" s="1"/>
  <c r="P22" i="2"/>
  <c r="Q22" i="2" s="1"/>
  <c r="A17" i="19"/>
  <c r="A99" i="19" s="1"/>
  <c r="A17" i="27"/>
  <c r="A99" i="27" s="1"/>
  <c r="A17" i="18"/>
  <c r="A99" i="18" s="1"/>
  <c r="A17" i="28"/>
  <c r="A99" i="28" s="1"/>
  <c r="A17" i="29"/>
  <c r="A99" i="29" s="1"/>
  <c r="A17" i="16"/>
  <c r="A99" i="16" s="1"/>
  <c r="A17" i="26"/>
  <c r="A99" i="26" s="1"/>
  <c r="A17" i="15"/>
  <c r="A99" i="15" s="1"/>
  <c r="P25" i="2"/>
  <c r="Q25" i="2" s="1"/>
  <c r="A20" i="18"/>
  <c r="A102" i="18" s="1"/>
  <c r="A20" i="29"/>
  <c r="A102" i="29" s="1"/>
  <c r="A20" i="19"/>
  <c r="A102" i="19" s="1"/>
  <c r="A20" i="27"/>
  <c r="A102" i="27" s="1"/>
  <c r="A20" i="28"/>
  <c r="A102" i="28" s="1"/>
  <c r="A20" i="26"/>
  <c r="A102" i="26" s="1"/>
  <c r="A20" i="16"/>
  <c r="A102" i="16" s="1"/>
  <c r="A20" i="15"/>
  <c r="A102" i="15" s="1"/>
  <c r="P24" i="2"/>
  <c r="Q24" i="2" s="1"/>
  <c r="A19" i="18"/>
  <c r="A101" i="18" s="1"/>
  <c r="A19" i="29"/>
  <c r="A101" i="29" s="1"/>
  <c r="A19" i="27"/>
  <c r="A101" i="27" s="1"/>
  <c r="A19" i="19"/>
  <c r="A101" i="19" s="1"/>
  <c r="A19" i="28"/>
  <c r="A101" i="28" s="1"/>
  <c r="A19" i="15"/>
  <c r="A101" i="15" s="1"/>
  <c r="A19" i="16"/>
  <c r="A101" i="16" s="1"/>
  <c r="A19" i="26"/>
  <c r="A101" i="26" s="1"/>
  <c r="P23" i="2"/>
  <c r="Q23" i="2" s="1"/>
  <c r="A18" i="18"/>
  <c r="A100" i="18" s="1"/>
  <c r="A18" i="29"/>
  <c r="A100" i="29" s="1"/>
  <c r="A18" i="19"/>
  <c r="A100" i="19" s="1"/>
  <c r="A18" i="27"/>
  <c r="A100" i="27" s="1"/>
  <c r="A18" i="28"/>
  <c r="A100" i="28" s="1"/>
  <c r="A18" i="26"/>
  <c r="A100" i="26" s="1"/>
  <c r="A18" i="15"/>
  <c r="A100" i="15" s="1"/>
  <c r="A18" i="16"/>
  <c r="A100" i="16" s="1"/>
  <c r="B21" i="18"/>
  <c r="D21" i="18" s="1"/>
  <c r="B21" i="15"/>
  <c r="D21" i="15" s="1"/>
  <c r="B103" i="18"/>
  <c r="D103" i="18" s="1"/>
  <c r="V21" i="17"/>
  <c r="F103" i="18"/>
  <c r="H103" i="18" s="1"/>
  <c r="AD21" i="3"/>
  <c r="AL21" i="17"/>
  <c r="AH21" i="3"/>
  <c r="N21" i="3"/>
  <c r="R21" i="17"/>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U26" i="2"/>
  <c r="Z103" i="18" s="1"/>
  <c r="AB103" i="18" s="1"/>
  <c r="R103" i="15"/>
  <c r="R103" i="18"/>
  <c r="T103" i="18" s="1"/>
  <c r="BJ44" i="2"/>
  <c r="BJ95" i="2" s="1"/>
  <c r="BI95" i="2"/>
  <c r="BI43" i="2"/>
  <c r="BH94" i="2"/>
  <c r="BI37" i="2"/>
  <c r="BH88" i="2"/>
  <c r="BJ36" i="2"/>
  <c r="BJ87" i="2" s="1"/>
  <c r="BI87" i="2"/>
  <c r="BI42" i="2"/>
  <c r="BH93" i="2"/>
  <c r="BI96" i="2"/>
  <c r="BJ45" i="2"/>
  <c r="BJ96" i="2" s="1"/>
  <c r="BI46" i="2"/>
  <c r="BH97" i="2"/>
  <c r="BJ34" i="2"/>
  <c r="BI85" i="2"/>
  <c r="V103" i="18"/>
  <c r="X103" i="18" s="1"/>
  <c r="J21" i="18"/>
  <c r="R21" i="18"/>
  <c r="N21" i="18"/>
  <c r="V21" i="15"/>
  <c r="V21" i="18"/>
  <c r="N103" i="18"/>
  <c r="P103" i="18" s="1"/>
  <c r="AH21" i="17"/>
  <c r="F21" i="17"/>
  <c r="B103" i="15"/>
  <c r="D103" i="15" s="1"/>
  <c r="Z21" i="17"/>
  <c r="AD21" i="17"/>
  <c r="V103" i="15"/>
  <c r="R21" i="15"/>
  <c r="J103" i="18"/>
  <c r="L103" i="18" s="1"/>
  <c r="N21" i="17"/>
  <c r="Z21" i="3"/>
  <c r="Z21" i="18"/>
  <c r="F21" i="3"/>
  <c r="N103" i="15"/>
  <c r="A103" i="17"/>
  <c r="B21" i="17"/>
  <c r="AT21" i="17"/>
  <c r="J103" i="15"/>
  <c r="F21" i="15"/>
  <c r="J21" i="3"/>
  <c r="N21" i="15"/>
  <c r="AL21" i="3"/>
  <c r="AP21" i="3"/>
  <c r="F103" i="15"/>
  <c r="J21" i="15"/>
  <c r="AT21" i="3"/>
  <c r="R21" i="3"/>
  <c r="V21" i="3"/>
  <c r="AP21" i="17"/>
  <c r="B20" i="3"/>
  <c r="B102" i="17"/>
  <c r="B20" i="17"/>
  <c r="B18" i="17"/>
  <c r="B100" i="17"/>
  <c r="B18" i="3"/>
  <c r="B99" i="17"/>
  <c r="B17" i="17"/>
  <c r="B17" i="3"/>
  <c r="B101" i="17"/>
  <c r="B19" i="17"/>
  <c r="B19" i="3"/>
  <c r="D96" i="18"/>
  <c r="D96" i="15"/>
  <c r="D14" i="18"/>
  <c r="D14" i="15"/>
  <c r="D32" i="2"/>
  <c r="AP26" i="27" s="1"/>
  <c r="AR26"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Z21" i="15" l="1"/>
  <c r="V26" i="2"/>
  <c r="AD21" i="15" s="1"/>
  <c r="Z103" i="15"/>
  <c r="W17" i="2"/>
  <c r="N160" i="2" s="1"/>
  <c r="M160" i="2"/>
  <c r="AT109" i="28"/>
  <c r="AT109" i="27"/>
  <c r="W16" i="2"/>
  <c r="M159" i="2"/>
  <c r="AD103" i="18"/>
  <c r="AF103" i="18" s="1"/>
  <c r="AD103" i="15"/>
  <c r="D83" i="2"/>
  <c r="AD109" i="27"/>
  <c r="AD109" i="15"/>
  <c r="J109" i="15"/>
  <c r="N109" i="15"/>
  <c r="F109" i="16"/>
  <c r="N109" i="18"/>
  <c r="J109" i="18"/>
  <c r="R109" i="18"/>
  <c r="Z109" i="16"/>
  <c r="V109" i="18"/>
  <c r="AD109" i="28"/>
  <c r="F109" i="18"/>
  <c r="AT109" i="15"/>
  <c r="J109" i="16"/>
  <c r="F109" i="26"/>
  <c r="AP109" i="29"/>
  <c r="F109" i="27"/>
  <c r="AL109" i="3"/>
  <c r="AP109" i="17"/>
  <c r="AL109" i="18"/>
  <c r="Z109" i="19"/>
  <c r="AP109" i="18"/>
  <c r="N26" i="27"/>
  <c r="P26" i="27" s="1"/>
  <c r="B26" i="28"/>
  <c r="D26" i="28" s="1"/>
  <c r="F26" i="17"/>
  <c r="H26" i="17" s="1"/>
  <c r="V26" i="15"/>
  <c r="X26" i="15" s="1"/>
  <c r="B26" i="16"/>
  <c r="D26" i="16" s="1"/>
  <c r="Z26" i="19"/>
  <c r="AB26" i="19" s="1"/>
  <c r="AT26" i="3"/>
  <c r="B26" i="26"/>
  <c r="D26" i="26" s="1"/>
  <c r="Z26" i="26"/>
  <c r="AB26" i="26" s="1"/>
  <c r="AL109" i="19"/>
  <c r="AD26" i="17"/>
  <c r="AF26" i="17" s="1"/>
  <c r="J26" i="19"/>
  <c r="L26" i="19" s="1"/>
  <c r="J26" i="26"/>
  <c r="L26" i="26" s="1"/>
  <c r="R26" i="26"/>
  <c r="T26" i="26" s="1"/>
  <c r="AD109" i="16"/>
  <c r="V26" i="29"/>
  <c r="X26" i="29" s="1"/>
  <c r="Z109" i="17"/>
  <c r="V26" i="26"/>
  <c r="X26" i="26" s="1"/>
  <c r="N109" i="26"/>
  <c r="Z109" i="28"/>
  <c r="V109" i="19"/>
  <c r="AD109" i="26"/>
  <c r="F109" i="28"/>
  <c r="R109" i="28"/>
  <c r="R109" i="16"/>
  <c r="AH109" i="18"/>
  <c r="AD26" i="28"/>
  <c r="AF26" i="28" s="1"/>
  <c r="J26" i="27"/>
  <c r="L26" i="27" s="1"/>
  <c r="AH26" i="17"/>
  <c r="AJ26" i="17" s="1"/>
  <c r="V26" i="18"/>
  <c r="X26" i="18" s="1"/>
  <c r="B26" i="19"/>
  <c r="D26" i="19" s="1"/>
  <c r="Z26" i="16"/>
  <c r="AB26" i="16" s="1"/>
  <c r="V26" i="3"/>
  <c r="F26" i="29"/>
  <c r="H26" i="29" s="1"/>
  <c r="AD26" i="29"/>
  <c r="AF26" i="29" s="1"/>
  <c r="B109" i="19"/>
  <c r="R109" i="29"/>
  <c r="AD109" i="3"/>
  <c r="AH109" i="17"/>
  <c r="Z109" i="3"/>
  <c r="N109" i="17"/>
  <c r="N109" i="19"/>
  <c r="AD109" i="19"/>
  <c r="Z26" i="18"/>
  <c r="AB26" i="18" s="1"/>
  <c r="B26" i="18"/>
  <c r="D26" i="18" s="1"/>
  <c r="AD26" i="18"/>
  <c r="AF26" i="18" s="1"/>
  <c r="F26" i="19"/>
  <c r="H26" i="19" s="1"/>
  <c r="AD26" i="19"/>
  <c r="AF26" i="19" s="1"/>
  <c r="AD26" i="3"/>
  <c r="F26" i="26"/>
  <c r="H26" i="26" s="1"/>
  <c r="AD26" i="26"/>
  <c r="AF26" i="26" s="1"/>
  <c r="V109" i="28"/>
  <c r="R26" i="27"/>
  <c r="T26" i="27" s="1"/>
  <c r="AH26" i="18"/>
  <c r="AJ26" i="18" s="1"/>
  <c r="AL26" i="16"/>
  <c r="AN26" i="16" s="1"/>
  <c r="R26" i="19"/>
  <c r="T26" i="19" s="1"/>
  <c r="Z109" i="18"/>
  <c r="Z26" i="3"/>
  <c r="AT109" i="18"/>
  <c r="F109" i="29"/>
  <c r="R109" i="26"/>
  <c r="AD109" i="29"/>
  <c r="AP109" i="26"/>
  <c r="AT109" i="17"/>
  <c r="V109" i="17"/>
  <c r="AL109" i="17"/>
  <c r="V109" i="16"/>
  <c r="B109" i="18"/>
  <c r="Z26" i="28"/>
  <c r="AB26" i="28" s="1"/>
  <c r="V26" i="17"/>
  <c r="X26" i="17" s="1"/>
  <c r="J26" i="15"/>
  <c r="L26" i="15" s="1"/>
  <c r="AD26" i="15"/>
  <c r="AF26" i="15" s="1"/>
  <c r="F26" i="16"/>
  <c r="H26" i="16" s="1"/>
  <c r="AD26" i="16"/>
  <c r="AF26" i="16" s="1"/>
  <c r="N26" i="3"/>
  <c r="J26" i="29"/>
  <c r="L26" i="29" s="1"/>
  <c r="AH26" i="26"/>
  <c r="AJ26" i="26" s="1"/>
  <c r="B109" i="15"/>
  <c r="J109" i="27"/>
  <c r="J109" i="17"/>
  <c r="N109" i="16"/>
  <c r="AT26" i="17"/>
  <c r="AV26" i="17" s="1"/>
  <c r="AH26" i="16"/>
  <c r="AJ26" i="16" s="1"/>
  <c r="AH26" i="29"/>
  <c r="AJ26" i="29" s="1"/>
  <c r="AP26" i="18"/>
  <c r="AR26" i="18" s="1"/>
  <c r="AP26" i="16"/>
  <c r="AR26" i="16" s="1"/>
  <c r="AP26" i="26"/>
  <c r="AR26" i="26" s="1"/>
  <c r="N109" i="27"/>
  <c r="R26" i="28"/>
  <c r="T26" i="28" s="1"/>
  <c r="B109" i="27"/>
  <c r="J109" i="28"/>
  <c r="F109" i="17"/>
  <c r="AT109" i="3"/>
  <c r="Z109" i="27"/>
  <c r="AT109" i="19"/>
  <c r="AP109" i="16"/>
  <c r="AH109" i="28"/>
  <c r="B26" i="27"/>
  <c r="D26" i="27" s="1"/>
  <c r="AP26" i="17"/>
  <c r="AR26" i="17" s="1"/>
  <c r="J26" i="18"/>
  <c r="L26" i="18" s="1"/>
  <c r="AH26" i="15"/>
  <c r="AJ26" i="15" s="1"/>
  <c r="J26" i="16"/>
  <c r="L26" i="16" s="1"/>
  <c r="AH26" i="19"/>
  <c r="AJ26" i="19" s="1"/>
  <c r="AL26" i="3"/>
  <c r="N26" i="26"/>
  <c r="P26" i="26" s="1"/>
  <c r="AL26" i="29"/>
  <c r="AN26" i="29" s="1"/>
  <c r="N26" i="15"/>
  <c r="P26" i="15" s="1"/>
  <c r="J26" i="17"/>
  <c r="L26" i="17" s="1"/>
  <c r="R26" i="16"/>
  <c r="T26" i="16" s="1"/>
  <c r="Z26" i="17"/>
  <c r="AB26" i="17" s="1"/>
  <c r="J109" i="29"/>
  <c r="V109" i="26"/>
  <c r="AH109" i="29"/>
  <c r="V109" i="27"/>
  <c r="AP109" i="3"/>
  <c r="V109" i="15"/>
  <c r="AT109" i="16"/>
  <c r="AH109" i="27"/>
  <c r="J26" i="28"/>
  <c r="L26" i="28" s="1"/>
  <c r="B26" i="15"/>
  <c r="D26" i="15" s="1"/>
  <c r="F26" i="18"/>
  <c r="H26" i="18" s="1"/>
  <c r="AL26" i="18"/>
  <c r="AN26" i="18" s="1"/>
  <c r="N26" i="16"/>
  <c r="P26" i="16" s="1"/>
  <c r="J26" i="3"/>
  <c r="AH26" i="3"/>
  <c r="N26" i="29"/>
  <c r="P26" i="29" s="1"/>
  <c r="AL26" i="26"/>
  <c r="AN26" i="26" s="1"/>
  <c r="R26" i="17"/>
  <c r="T26" i="17" s="1"/>
  <c r="AL26" i="15"/>
  <c r="AN26" i="15" s="1"/>
  <c r="AL26" i="19"/>
  <c r="AN26" i="19" s="1"/>
  <c r="R26" i="29"/>
  <c r="T26" i="29" s="1"/>
  <c r="AT109" i="29"/>
  <c r="AT26" i="19"/>
  <c r="AV26" i="19" s="1"/>
  <c r="J109" i="3"/>
  <c r="V26" i="27"/>
  <c r="X26" i="27" s="1"/>
  <c r="AT26" i="16"/>
  <c r="AV26" i="16" s="1"/>
  <c r="AL26" i="17"/>
  <c r="AN26" i="17" s="1"/>
  <c r="Z26" i="29"/>
  <c r="AB26" i="29" s="1"/>
  <c r="AH109" i="15"/>
  <c r="J109" i="26"/>
  <c r="V109" i="29"/>
  <c r="AH109" i="26"/>
  <c r="B109" i="28"/>
  <c r="AD109" i="17"/>
  <c r="AP109" i="15"/>
  <c r="J109" i="19"/>
  <c r="R109" i="19"/>
  <c r="AL109" i="16"/>
  <c r="B109" i="16"/>
  <c r="AD26" i="27"/>
  <c r="AF26" i="27" s="1"/>
  <c r="F26" i="15"/>
  <c r="H26" i="15" s="1"/>
  <c r="N26" i="19"/>
  <c r="P26" i="19" s="1"/>
  <c r="AP26" i="19"/>
  <c r="AR26" i="19" s="1"/>
  <c r="AP26" i="29"/>
  <c r="AR26" i="29" s="1"/>
  <c r="Z26" i="27"/>
  <c r="AB26" i="27" s="1"/>
  <c r="AP26" i="15"/>
  <c r="AR26" i="15" s="1"/>
  <c r="AH109" i="3"/>
  <c r="AH109" i="16"/>
  <c r="AT26" i="29"/>
  <c r="AV26" i="29" s="1"/>
  <c r="Z109" i="29"/>
  <c r="AL109" i="15"/>
  <c r="Z26" i="15"/>
  <c r="AB26" i="15" s="1"/>
  <c r="B26" i="29"/>
  <c r="D26" i="29" s="1"/>
  <c r="F109" i="19"/>
  <c r="AL109" i="26"/>
  <c r="AT109" i="26"/>
  <c r="N109" i="28"/>
  <c r="V109" i="3"/>
  <c r="F109" i="3"/>
  <c r="R109" i="3"/>
  <c r="AD109" i="18"/>
  <c r="R109" i="15"/>
  <c r="AP109" i="19"/>
  <c r="N26" i="28"/>
  <c r="P26" i="28" s="1"/>
  <c r="N26" i="17"/>
  <c r="P26" i="17" s="1"/>
  <c r="AP26" i="3"/>
  <c r="N109" i="3"/>
  <c r="F26" i="28"/>
  <c r="H26" i="28" s="1"/>
  <c r="N26" i="18"/>
  <c r="P26" i="18" s="1"/>
  <c r="AT26" i="26"/>
  <c r="AV26" i="26" s="1"/>
  <c r="F26" i="27"/>
  <c r="H26" i="27" s="1"/>
  <c r="R109" i="27"/>
  <c r="R26" i="15"/>
  <c r="T26" i="15" s="1"/>
  <c r="F109" i="15"/>
  <c r="R26" i="3"/>
  <c r="V26" i="16"/>
  <c r="X26" i="16" s="1"/>
  <c r="V26" i="19"/>
  <c r="X26" i="19" s="1"/>
  <c r="AH109" i="19"/>
  <c r="B109" i="29"/>
  <c r="N109" i="29"/>
  <c r="Z109" i="26"/>
  <c r="R109" i="17"/>
  <c r="R26" i="18"/>
  <c r="T26" i="18" s="1"/>
  <c r="AT26" i="18"/>
  <c r="AV26" i="18" s="1"/>
  <c r="F26" i="3"/>
  <c r="B109" i="26"/>
  <c r="V26" i="28"/>
  <c r="X26" i="28" s="1"/>
  <c r="AL109" i="29"/>
  <c r="Z109" i="15"/>
  <c r="AT26" i="15"/>
  <c r="AV26" i="15" s="1"/>
  <c r="AL109" i="27"/>
  <c r="AL109" i="28"/>
  <c r="AH26" i="27"/>
  <c r="AJ26" i="27" s="1"/>
  <c r="AH26" i="28"/>
  <c r="AJ26" i="28" s="1"/>
  <c r="AP109" i="27"/>
  <c r="AP109" i="28"/>
  <c r="AL26" i="28"/>
  <c r="AN26" i="28" s="1"/>
  <c r="AL26" i="27"/>
  <c r="AN26" i="27" s="1"/>
  <c r="AP26" i="28"/>
  <c r="AR26" i="28" s="1"/>
  <c r="BJ37" i="2"/>
  <c r="BJ88" i="2" s="1"/>
  <c r="AT111" i="27" s="1"/>
  <c r="BI88" i="2"/>
  <c r="AP111" i="28" s="1"/>
  <c r="BJ42" i="2"/>
  <c r="BJ93" i="2" s="1"/>
  <c r="AT116" i="27" s="1"/>
  <c r="BI93" i="2"/>
  <c r="AP116" i="27" s="1"/>
  <c r="BI97" i="2"/>
  <c r="AP120" i="28" s="1"/>
  <c r="BJ46" i="2"/>
  <c r="BJ97" i="2" s="1"/>
  <c r="AT120" i="28" s="1"/>
  <c r="BJ43" i="2"/>
  <c r="BJ94" i="2" s="1"/>
  <c r="AT117" i="28" s="1"/>
  <c r="BI94" i="2"/>
  <c r="AP117" i="27" s="1"/>
  <c r="BJ85" i="2"/>
  <c r="AT26" i="27"/>
  <c r="AV26" i="27" s="1"/>
  <c r="AT26" i="28"/>
  <c r="AV26" i="28" s="1"/>
  <c r="C38" i="18"/>
  <c r="C25" i="18"/>
  <c r="C29" i="29"/>
  <c r="C38" i="29"/>
  <c r="C25" i="29"/>
  <c r="D133" i="2"/>
  <c r="B103" i="17"/>
  <c r="D103" i="17" s="1"/>
  <c r="AL103" i="17"/>
  <c r="AN103" i="17" s="1"/>
  <c r="R103" i="17"/>
  <c r="T103" i="17" s="1"/>
  <c r="J103" i="17"/>
  <c r="L103" i="17" s="1"/>
  <c r="V103" i="17"/>
  <c r="X103" i="17" s="1"/>
  <c r="AT103" i="17"/>
  <c r="AV103" i="17" s="1"/>
  <c r="N103" i="17"/>
  <c r="P103" i="17" s="1"/>
  <c r="AD103" i="17"/>
  <c r="AF103" i="17" s="1"/>
  <c r="AH103" i="17"/>
  <c r="AJ103" i="17" s="1"/>
  <c r="AP103" i="17"/>
  <c r="AR103" i="17" s="1"/>
  <c r="Z103" i="17"/>
  <c r="AB103" i="17" s="1"/>
  <c r="F103" i="17"/>
  <c r="H103" i="17" s="1"/>
  <c r="B103" i="3"/>
  <c r="J103" i="3"/>
  <c r="AL103" i="3"/>
  <c r="AH103" i="3"/>
  <c r="AD103" i="3"/>
  <c r="N103" i="3"/>
  <c r="V103" i="3"/>
  <c r="F103" i="3"/>
  <c r="AT103" i="3"/>
  <c r="R103" i="3"/>
  <c r="Z103" i="3"/>
  <c r="AP103" i="3"/>
  <c r="AH30" i="29"/>
  <c r="AP29" i="29"/>
  <c r="Z30" i="29"/>
  <c r="AT30" i="29"/>
  <c r="B30" i="29"/>
  <c r="B29" i="29"/>
  <c r="R30" i="29"/>
  <c r="N29" i="29"/>
  <c r="J29" i="29"/>
  <c r="J30" i="29"/>
  <c r="F29" i="29"/>
  <c r="AD29" i="29"/>
  <c r="AD30" i="29"/>
  <c r="N30" i="29"/>
  <c r="V29" i="29"/>
  <c r="AL29" i="29"/>
  <c r="Z29" i="29"/>
  <c r="AH29" i="29"/>
  <c r="AP30" i="29"/>
  <c r="AT29" i="29"/>
  <c r="R29" i="29"/>
  <c r="AL30" i="29"/>
  <c r="F30" i="29"/>
  <c r="V30"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P118" i="28"/>
  <c r="AD118" i="28"/>
  <c r="AL114" i="27"/>
  <c r="R120" i="28"/>
  <c r="V117" i="28"/>
  <c r="Z118" i="27"/>
  <c r="R116" i="28"/>
  <c r="B120" i="29"/>
  <c r="J113" i="27"/>
  <c r="Z111" i="27"/>
  <c r="AL116" i="28"/>
  <c r="F107" i="28"/>
  <c r="J107" i="27"/>
  <c r="AH107" i="27"/>
  <c r="AD115" i="28"/>
  <c r="AP119" i="27"/>
  <c r="N120" i="16"/>
  <c r="B112" i="27"/>
  <c r="J110" i="28"/>
  <c r="AL110" i="28"/>
  <c r="N110" i="28"/>
  <c r="AT110" i="28"/>
  <c r="B119" i="28"/>
  <c r="V114" i="28"/>
  <c r="AH111" i="28"/>
  <c r="V120" i="28"/>
  <c r="F113" i="28"/>
  <c r="AL120" i="28"/>
  <c r="V113" i="28"/>
  <c r="N120" i="28"/>
  <c r="F116" i="28"/>
  <c r="R118" i="27"/>
  <c r="AP115" i="28"/>
  <c r="R119" i="27"/>
  <c r="V107" i="28"/>
  <c r="AL115" i="28"/>
  <c r="Z114" i="27"/>
  <c r="B107" i="27"/>
  <c r="F117" i="27"/>
  <c r="Z120" i="27"/>
  <c r="J116" i="27"/>
  <c r="F120" i="16"/>
  <c r="N120" i="15"/>
  <c r="N120" i="18"/>
  <c r="J112" i="28"/>
  <c r="N112" i="28"/>
  <c r="AD110" i="28"/>
  <c r="V115" i="27"/>
  <c r="F112" i="28"/>
  <c r="AD111" i="28"/>
  <c r="B114" i="28"/>
  <c r="F115" i="28"/>
  <c r="B113" i="16"/>
  <c r="AD119" i="28"/>
  <c r="AD114" i="28"/>
  <c r="AP119" i="28"/>
  <c r="Z114" i="28"/>
  <c r="Z117" i="28"/>
  <c r="AH120" i="28"/>
  <c r="AL118" i="27"/>
  <c r="J119" i="27"/>
  <c r="Z107" i="27"/>
  <c r="V111" i="27"/>
  <c r="B117" i="27"/>
  <c r="R117" i="28"/>
  <c r="J114" i="27"/>
  <c r="Z116" i="27"/>
  <c r="AD112" i="27"/>
  <c r="B111" i="19"/>
  <c r="AH112" i="28"/>
  <c r="AD112" i="28"/>
  <c r="AT115" i="27"/>
  <c r="J115" i="27"/>
  <c r="B115" i="27"/>
  <c r="AT119" i="28"/>
  <c r="J120" i="28"/>
  <c r="B119" i="19"/>
  <c r="V111" i="28"/>
  <c r="J119" i="28"/>
  <c r="AT114" i="28"/>
  <c r="R112" i="27"/>
  <c r="AD117" i="27"/>
  <c r="R111" i="28"/>
  <c r="B118" i="27"/>
  <c r="N117" i="27"/>
  <c r="N107" i="28"/>
  <c r="AH114" i="28"/>
  <c r="AD117" i="28"/>
  <c r="AL113" i="27"/>
  <c r="AD114" i="27"/>
  <c r="V114" i="27"/>
  <c r="F107" i="27"/>
  <c r="B120" i="27"/>
  <c r="B114" i="27"/>
  <c r="N119" i="27"/>
  <c r="N107" i="27"/>
  <c r="N112" i="27"/>
  <c r="J112" i="27"/>
  <c r="AL112" i="28"/>
  <c r="AD115" i="27"/>
  <c r="R115" i="27"/>
  <c r="Z118" i="28"/>
  <c r="J117" i="28"/>
  <c r="Z111" i="28"/>
  <c r="B118" i="26"/>
  <c r="B112" i="26"/>
  <c r="AL119" i="28"/>
  <c r="B120" i="26"/>
  <c r="J115" i="28"/>
  <c r="Z116" i="28"/>
  <c r="J107" i="28"/>
  <c r="B116" i="19"/>
  <c r="AH116" i="27"/>
  <c r="R113" i="28"/>
  <c r="F117" i="28"/>
  <c r="F116" i="27"/>
  <c r="B114" i="29"/>
  <c r="B115" i="28"/>
  <c r="AH119" i="27"/>
  <c r="AL107" i="27"/>
  <c r="V116" i="27"/>
  <c r="AH107" i="28"/>
  <c r="R117" i="27"/>
  <c r="B118" i="29"/>
  <c r="AD118" i="27"/>
  <c r="AH114" i="27"/>
  <c r="F111" i="27"/>
  <c r="AD107" i="27"/>
  <c r="R107" i="27"/>
  <c r="N111" i="27"/>
  <c r="J120" i="29"/>
  <c r="AP110" i="28"/>
  <c r="J113" i="28"/>
  <c r="B114" i="26"/>
  <c r="AP114" i="28"/>
  <c r="AL114" i="28"/>
  <c r="B120" i="16"/>
  <c r="AL111" i="28"/>
  <c r="B107"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P107"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AP107" i="27"/>
  <c r="J111" i="27"/>
  <c r="AH120" i="18"/>
  <c r="AH120" i="29"/>
  <c r="AT120" i="18"/>
  <c r="N113" i="27"/>
  <c r="N120" i="27"/>
  <c r="N116" i="27"/>
  <c r="J120" i="15"/>
  <c r="AD120" i="18"/>
  <c r="AH115" i="27"/>
  <c r="J118" i="28"/>
  <c r="AL119" i="27"/>
  <c r="R115" i="28"/>
  <c r="AT107" i="28"/>
  <c r="AD113" i="27"/>
  <c r="Z112" i="27"/>
  <c r="R107" i="28"/>
  <c r="AT107" i="27"/>
  <c r="N116" i="28"/>
  <c r="V120" i="16"/>
  <c r="AL120" i="26"/>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07" i="28"/>
  <c r="AD116" i="27"/>
  <c r="F120" i="28"/>
  <c r="R120" i="26"/>
  <c r="AL120" i="29"/>
  <c r="AL120" i="18"/>
  <c r="AP112" i="28"/>
  <c r="B114" i="16"/>
  <c r="Z107" i="28"/>
  <c r="F119" i="27"/>
  <c r="N118" i="27"/>
  <c r="AL107" i="28"/>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L112" i="27"/>
  <c r="N114" i="28"/>
  <c r="J118" i="27"/>
  <c r="R120" i="18"/>
  <c r="AD120" i="15"/>
  <c r="AD120" i="26"/>
  <c r="AP120" i="18"/>
  <c r="AP120" i="15"/>
  <c r="AT120" i="19"/>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AT107" i="29"/>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J78" i="18" a="1"/>
  <c r="J78" i="18" s="1"/>
  <c r="AD80" i="27" a="1"/>
  <c r="AD80" i="27" s="1"/>
  <c r="AH76" i="28" a="1"/>
  <c r="AH76" i="28" s="1"/>
  <c r="AP159" i="29" a="1"/>
  <c r="AP159" i="29" s="1"/>
  <c r="V161" i="28" a="1"/>
  <c r="V161" i="28" s="1"/>
  <c r="AT158" i="28" a="1"/>
  <c r="AT158" i="28" s="1"/>
  <c r="AT160" i="18" a="1"/>
  <c r="AT160" i="18" s="1"/>
  <c r="N76" i="27" a="1"/>
  <c r="N76" i="27" s="1"/>
  <c r="F79" i="18" a="1"/>
  <c r="F79" i="18" s="1"/>
  <c r="AD77" i="28" a="1"/>
  <c r="AD77" i="28" s="1"/>
  <c r="AP77" i="19" a="1"/>
  <c r="AP77" i="19" s="1"/>
  <c r="AP161" i="18" a="1"/>
  <c r="AP161" i="18" s="1"/>
  <c r="AD79" i="18" a="1"/>
  <c r="AD79" i="18" s="1"/>
  <c r="B79" i="28" a="1"/>
  <c r="B79" i="28" s="1"/>
  <c r="N79" i="19" a="1"/>
  <c r="N79" i="19" s="1"/>
  <c r="AP78" i="18" a="1"/>
  <c r="AP78" i="18" s="1"/>
  <c r="AD159" i="27" a="1"/>
  <c r="AD159" i="27" s="1"/>
  <c r="AP161" i="28" a="1"/>
  <c r="AP161" i="28" s="1"/>
  <c r="F79" i="27" a="1"/>
  <c r="F79" i="27" s="1"/>
  <c r="J78" i="27" a="1"/>
  <c r="J78" i="27" s="1"/>
  <c r="J159" i="19" a="1"/>
  <c r="J159" i="19" s="1"/>
  <c r="V76" i="19" a="1"/>
  <c r="V76" i="19" s="1"/>
  <c r="AP161" i="27" a="1"/>
  <c r="AP161" i="27" s="1"/>
  <c r="Z162" i="27" a="1"/>
  <c r="Z162" i="27" s="1"/>
  <c r="V78" i="26" a="1"/>
  <c r="V78" i="26" s="1"/>
  <c r="Z80" i="26" a="1"/>
  <c r="Z80" i="26" s="1"/>
  <c r="F157" i="19" a="1"/>
  <c r="F157" i="19" s="1"/>
  <c r="B159" i="26" a="1"/>
  <c r="B159" i="26" s="1"/>
  <c r="N161" i="26" a="1"/>
  <c r="N161" i="26" s="1"/>
  <c r="V75" i="16" a="1"/>
  <c r="V75" i="16" s="1"/>
  <c r="F79" i="16" a="1"/>
  <c r="F79" i="16" s="1"/>
  <c r="AD160" i="16" a="1"/>
  <c r="AD160" i="16" s="1"/>
  <c r="Z78" i="26" a="1"/>
  <c r="Z78" i="26" s="1"/>
  <c r="R77" i="16" a="1"/>
  <c r="R77" i="16" s="1"/>
  <c r="J75" i="16" a="1"/>
  <c r="J75" i="16" s="1"/>
  <c r="Z161" i="16" a="1"/>
  <c r="Z161" i="16" s="1"/>
  <c r="AT160" i="15" a="1"/>
  <c r="AT160" i="15" s="1"/>
  <c r="AP162" i="15" a="1"/>
  <c r="AP162" i="15" s="1"/>
  <c r="B158" i="15" a="1"/>
  <c r="B158" i="15" s="1"/>
  <c r="N160" i="16" a="1"/>
  <c r="N160" i="16" s="1"/>
  <c r="AT76" i="15" a="1"/>
  <c r="AT76" i="15" s="1"/>
  <c r="Z75" i="15" a="1"/>
  <c r="Z75" i="15" s="1"/>
  <c r="AP158" i="15" a="1"/>
  <c r="AP158" i="15" s="1"/>
  <c r="AT75" i="15" a="1"/>
  <c r="AT75" i="15" s="1"/>
  <c r="AP76" i="15" a="1"/>
  <c r="AP76"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AL79" i="26" a="1"/>
  <c r="AL79" i="26" s="1"/>
  <c r="AH159" i="26" a="1"/>
  <c r="AH159" i="26" s="1"/>
  <c r="AH76" i="16" a="1"/>
  <c r="AH76" i="16" s="1"/>
  <c r="AD161" i="16" a="1"/>
  <c r="AD161" i="16" s="1"/>
  <c r="AD75" i="15" a="1"/>
  <c r="AD75" i="15" s="1"/>
  <c r="N157" i="28" a="1"/>
  <c r="N157" i="28" s="1"/>
  <c r="V79" i="26" a="1"/>
  <c r="V79" i="26" s="1"/>
  <c r="F161" i="26" a="1"/>
  <c r="F161" i="26" s="1"/>
  <c r="J159" i="15" a="1"/>
  <c r="J159" i="15" s="1"/>
  <c r="AD78" i="26" a="1"/>
  <c r="AD78" i="26" s="1"/>
  <c r="R162" i="26" a="1"/>
  <c r="R162" i="26" s="1"/>
  <c r="R79" i="26" a="1"/>
  <c r="R79" i="26" s="1"/>
  <c r="J78" i="26" a="1"/>
  <c r="J78" i="26" s="1"/>
  <c r="N80" i="26" a="1"/>
  <c r="N80" i="26" s="1"/>
  <c r="V80" i="26" a="1"/>
  <c r="V80" i="26" s="1"/>
  <c r="B75" i="26" a="1"/>
  <c r="B75" i="26" s="1"/>
  <c r="AT78" i="16" a="1"/>
  <c r="AT78" i="16" s="1"/>
  <c r="AH75" i="16" a="1"/>
  <c r="AH75" i="16" s="1"/>
  <c r="F161" i="16" a="1"/>
  <c r="F161" i="16" s="1"/>
  <c r="AT79" i="15" a="1"/>
  <c r="AT79" i="15" s="1"/>
  <c r="AP159" i="15" a="1"/>
  <c r="AP159" i="15" s="1"/>
  <c r="AH75" i="15" a="1"/>
  <c r="AH75" i="15" s="1"/>
  <c r="J162" i="15" a="1"/>
  <c r="J162" i="15" s="1"/>
  <c r="R76" i="15" a="1"/>
  <c r="R76" i="15" s="1"/>
  <c r="AD159" i="15" a="1"/>
  <c r="AD159" i="15" s="1"/>
  <c r="AH162" i="15" a="1"/>
  <c r="AH162" i="15" s="1"/>
  <c r="N78" i="15" a="1"/>
  <c r="N78" i="15" s="1"/>
  <c r="R158" i="15" a="1"/>
  <c r="R158" i="15" s="1"/>
  <c r="AH158" i="26" a="1"/>
  <c r="AH158" i="26" s="1"/>
  <c r="AL80" i="16" a="1"/>
  <c r="AL80" i="16" s="1"/>
  <c r="B161" i="15" a="1"/>
  <c r="B161" i="15" s="1"/>
  <c r="AL80" i="26" a="1"/>
  <c r="AL80" i="26" s="1"/>
  <c r="F76" i="26" a="1"/>
  <c r="F76" i="26" s="1"/>
  <c r="J75" i="26" a="1"/>
  <c r="J75" i="26" s="1"/>
  <c r="AP79" i="26" a="1"/>
  <c r="AP79" i="26" s="1"/>
  <c r="AL161" i="26" a="1"/>
  <c r="AL161" i="26" s="1"/>
  <c r="AD157" i="26" a="1"/>
  <c r="AD157" i="26" s="1"/>
  <c r="J80" i="26" a="1"/>
  <c r="J80" i="26" s="1"/>
  <c r="N78" i="26" a="1"/>
  <c r="N78" i="26" s="1"/>
  <c r="N158" i="26" a="1"/>
  <c r="N158" i="26" s="1"/>
  <c r="AD78" i="16" a="1"/>
  <c r="AD78" i="16" s="1"/>
  <c r="N75" i="16" a="1"/>
  <c r="N75" i="16" s="1"/>
  <c r="N80" i="16" a="1"/>
  <c r="N80" i="16" s="1"/>
  <c r="AP161" i="16" a="1"/>
  <c r="AP161" i="16" s="1"/>
  <c r="AT80" i="15" a="1"/>
  <c r="AT80" i="15" s="1"/>
  <c r="AL77" i="15" a="1"/>
  <c r="AL77" i="15" s="1"/>
  <c r="AD76" i="15" a="1"/>
  <c r="AD76" i="15" s="1"/>
  <c r="AT78" i="15" a="1"/>
  <c r="AT78" i="15" s="1"/>
  <c r="AL162" i="15" a="1"/>
  <c r="AL162" i="15" s="1"/>
  <c r="N160" i="15" a="1"/>
  <c r="N160" i="15" s="1"/>
  <c r="B77" i="15" a="1"/>
  <c r="B77" i="15" s="1"/>
  <c r="AL79" i="15" a="1"/>
  <c r="AL79" i="15" s="1"/>
  <c r="R75" i="16" a="1"/>
  <c r="R75" i="16" s="1"/>
  <c r="J80" i="15" a="1"/>
  <c r="J80" i="15" s="1"/>
  <c r="N76" i="26" a="1"/>
  <c r="N76" i="26" s="1"/>
  <c r="AT77" i="16" a="1"/>
  <c r="AT77" i="16" s="1"/>
  <c r="AL78" i="26" a="1"/>
  <c r="AL78" i="26" s="1"/>
  <c r="AT158" i="26" a="1"/>
  <c r="AT158" i="26" s="1"/>
  <c r="F159" i="26" a="1"/>
  <c r="F159" i="26" s="1"/>
  <c r="R76" i="26" a="1"/>
  <c r="R76" i="26" s="1"/>
  <c r="Z161" i="26" a="1"/>
  <c r="Z161" i="26" s="1"/>
  <c r="AD80" i="26" a="1"/>
  <c r="AD80" i="26" s="1"/>
  <c r="Z158" i="26" a="1"/>
  <c r="Z158" i="26" s="1"/>
  <c r="AD162" i="16" a="1"/>
  <c r="AD162" i="16" s="1"/>
  <c r="R159" i="16" a="1"/>
  <c r="R159" i="16" s="1"/>
  <c r="AH78" i="16" a="1"/>
  <c r="AH78" i="16" s="1"/>
  <c r="AT75" i="16" a="1"/>
  <c r="AT75" i="16" s="1"/>
  <c r="Z158" i="16" a="1"/>
  <c r="Z158" i="16" s="1"/>
  <c r="Z80" i="16" a="1"/>
  <c r="Z80" i="16" s="1"/>
  <c r="F76" i="16" a="1"/>
  <c r="F76" i="16" s="1"/>
  <c r="AD162" i="15" a="1"/>
  <c r="AD162"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25" i="28"/>
  <c r="Z38" i="28"/>
  <c r="F33" i="27"/>
  <c r="B38" i="27"/>
  <c r="F34" i="27"/>
  <c r="AH30" i="27"/>
  <c r="J30" i="27"/>
  <c r="B31" i="28"/>
  <c r="F110" i="27"/>
  <c r="AP29" i="27"/>
  <c r="AT25" i="27"/>
  <c r="AT33" i="27"/>
  <c r="AL29" i="27"/>
  <c r="V38" i="28"/>
  <c r="V38" i="27"/>
  <c r="N34" i="27"/>
  <c r="B37" i="27"/>
  <c r="AD25" i="27"/>
  <c r="AP38" i="27"/>
  <c r="Z36" i="27"/>
  <c r="B35" i="27"/>
  <c r="B38" i="19"/>
  <c r="F31" i="19"/>
  <c r="F110" i="26"/>
  <c r="F32" i="15"/>
  <c r="F36" i="15"/>
  <c r="J36" i="19"/>
  <c r="N38" i="29"/>
  <c r="J38" i="28"/>
  <c r="AH34" i="28"/>
  <c r="V30" i="28"/>
  <c r="N34" i="28"/>
  <c r="AP31" i="28"/>
  <c r="AT33" i="28"/>
  <c r="F33" i="28"/>
  <c r="F25" i="27"/>
  <c r="Z34" i="27"/>
  <c r="B31" i="27"/>
  <c r="N29" i="28"/>
  <c r="AH32" i="28"/>
  <c r="V36" i="28"/>
  <c r="AH25" i="28"/>
  <c r="V33" i="28"/>
  <c r="J35" i="27"/>
  <c r="V37" i="28"/>
  <c r="F35" i="27"/>
  <c r="AH32" i="27"/>
  <c r="R32" i="27"/>
  <c r="V32" i="27"/>
  <c r="Z33" i="27"/>
  <c r="AL36" i="27"/>
  <c r="AH37" i="27"/>
  <c r="AP110" i="27"/>
  <c r="B30" i="16"/>
  <c r="AP32" i="28"/>
  <c r="AL32" i="28"/>
  <c r="Z32" i="28"/>
  <c r="J32" i="28"/>
  <c r="Z37" i="28"/>
  <c r="Z31" i="28"/>
  <c r="B30" i="28"/>
  <c r="R25" i="27"/>
  <c r="AD31" i="27"/>
  <c r="V36" i="27"/>
  <c r="R33" i="27"/>
  <c r="F29" i="28"/>
  <c r="AH33" i="28"/>
  <c r="J36" i="28"/>
  <c r="B29" i="28"/>
  <c r="AT25" i="28"/>
  <c r="AH30" i="28"/>
  <c r="AD29" i="28"/>
  <c r="AH35" i="28"/>
  <c r="N35" i="27"/>
  <c r="N110" i="27"/>
  <c r="N29" i="27"/>
  <c r="N32" i="27"/>
  <c r="F32" i="27"/>
  <c r="AH31" i="27"/>
  <c r="N25" i="27"/>
  <c r="N36" i="27"/>
  <c r="AH34" i="27"/>
  <c r="B38" i="26"/>
  <c r="F36" i="26"/>
  <c r="F34" i="19"/>
  <c r="F34" i="26"/>
  <c r="F29" i="19"/>
  <c r="F36" i="16"/>
  <c r="F33" i="29"/>
  <c r="J29" i="16"/>
  <c r="J33" i="16"/>
  <c r="J30" i="16"/>
  <c r="J35" i="26"/>
  <c r="J32" i="19"/>
  <c r="N110" i="16"/>
  <c r="F29" i="18"/>
  <c r="AL29" i="28"/>
  <c r="AL30" i="28"/>
  <c r="J34" i="28"/>
  <c r="F30" i="28"/>
  <c r="R31" i="27"/>
  <c r="B37" i="28"/>
  <c r="V29" i="28"/>
  <c r="AP25" i="28"/>
  <c r="AD38" i="27"/>
  <c r="Z35" i="28"/>
  <c r="F25" i="28"/>
  <c r="Z33" i="28"/>
  <c r="B34" i="28"/>
  <c r="AD110" i="27"/>
  <c r="J25"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25" i="28"/>
  <c r="AD25" i="28"/>
  <c r="N31" i="28"/>
  <c r="Z37" i="27"/>
  <c r="B29" i="27"/>
  <c r="AL35" i="27"/>
  <c r="J29" i="27"/>
  <c r="R110" i="27"/>
  <c r="F30" i="27"/>
  <c r="Z110" i="27"/>
  <c r="AL110" i="27"/>
  <c r="AP32" i="27"/>
  <c r="B35" i="19"/>
  <c r="B36" i="16"/>
  <c r="B32" i="16"/>
  <c r="B31" i="26"/>
  <c r="F35" i="26"/>
  <c r="F30" i="19"/>
  <c r="J37" i="29"/>
  <c r="J34" i="26"/>
  <c r="N37" i="29"/>
  <c r="J36" i="15"/>
  <c r="AP30" i="28"/>
  <c r="R30" i="27"/>
  <c r="J38" i="27"/>
  <c r="B25" i="27"/>
  <c r="B25" i="28"/>
  <c r="AL25" i="28"/>
  <c r="R29" i="28"/>
  <c r="J35" i="28"/>
  <c r="AH37" i="28"/>
  <c r="Z30" i="28"/>
  <c r="Z30" i="27"/>
  <c r="AP33" i="28"/>
  <c r="R36" i="28"/>
  <c r="J29" i="28"/>
  <c r="F31" i="27"/>
  <c r="AT30" i="27"/>
  <c r="V35" i="27"/>
  <c r="AD29" i="27"/>
  <c r="F36" i="28"/>
  <c r="AL30" i="27"/>
  <c r="AL34" i="27"/>
  <c r="B30" i="19"/>
  <c r="B38" i="29"/>
  <c r="B35" i="29"/>
  <c r="F33" i="16"/>
  <c r="F30" i="16"/>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R25" i="28"/>
  <c r="N37" i="27"/>
  <c r="N31" i="27"/>
  <c r="V25" i="27"/>
  <c r="V34" i="28"/>
  <c r="Z36" i="28"/>
  <c r="B32" i="28"/>
  <c r="N36" i="28"/>
  <c r="AH31" i="28"/>
  <c r="V25" i="28"/>
  <c r="AD31" i="28"/>
  <c r="R32" i="28"/>
  <c r="AD36" i="28"/>
  <c r="AT36" i="28"/>
  <c r="AP31" i="27"/>
  <c r="AP29" i="28"/>
  <c r="AP37"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F35" i="15"/>
  <c r="N31" i="26"/>
  <c r="F35" i="18"/>
  <c r="J33" i="18"/>
  <c r="R33" i="29"/>
  <c r="J35" i="15"/>
  <c r="V37" i="19"/>
  <c r="V38" i="16"/>
  <c r="V32" i="29"/>
  <c r="N29" i="18"/>
  <c r="Z32" i="16"/>
  <c r="Z33" i="16"/>
  <c r="Z31" i="26"/>
  <c r="Z38" i="19"/>
  <c r="R38" i="15"/>
  <c r="Z31" i="29"/>
  <c r="Z30" i="16"/>
  <c r="R31" i="18"/>
  <c r="Z34" i="16"/>
  <c r="AD30" i="26"/>
  <c r="AD110" i="26"/>
  <c r="AD38" i="26"/>
  <c r="V34" i="15"/>
  <c r="V31" i="18"/>
  <c r="AH36" i="26"/>
  <c r="AH35" i="26"/>
  <c r="Z33" i="15"/>
  <c r="AH35" i="16"/>
  <c r="AH31" i="29"/>
  <c r="AD37" i="15"/>
  <c r="AH34" i="19"/>
  <c r="AD30" i="27"/>
  <c r="AL31" i="27"/>
  <c r="AL38" i="27"/>
  <c r="J110" i="27"/>
  <c r="B37" i="26"/>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B33"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AP25"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Z25" i="27"/>
  <c r="AD34" i="27"/>
  <c r="Z32" i="29"/>
  <c r="R29" i="18"/>
  <c r="V34" i="18"/>
  <c r="AD32" i="29"/>
  <c r="Z38" i="18"/>
  <c r="AH32" i="26"/>
  <c r="Z35" i="15"/>
  <c r="AH29" i="16"/>
  <c r="AD110" i="15"/>
  <c r="AH37" i="19"/>
  <c r="AD35" i="15"/>
  <c r="AL34" i="16"/>
  <c r="AL38" i="26"/>
  <c r="AD34" i="15"/>
  <c r="AL34" i="26"/>
  <c r="AL34" i="29"/>
  <c r="AL32" i="26"/>
  <c r="AP37" i="19"/>
  <c r="AH33" i="15"/>
  <c r="AH34" i="15"/>
  <c r="AP34" i="26"/>
  <c r="AP34"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18"/>
  <c r="AL31" i="29"/>
  <c r="AD33" i="18"/>
  <c r="AL32" i="16"/>
  <c r="AL38" i="19"/>
  <c r="AL33" i="19"/>
  <c r="AD29" i="18"/>
  <c r="AL32" i="15"/>
  <c r="AP34" i="16"/>
  <c r="AP34" i="19"/>
  <c r="AP31" i="29"/>
  <c r="AH38" i="15"/>
  <c r="AP32" i="26"/>
  <c r="AP37" i="29"/>
  <c r="AT38" i="16"/>
  <c r="AP110" i="15"/>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30" i="16"/>
  <c r="N38" i="28"/>
  <c r="Z31" i="27"/>
  <c r="F35" i="19"/>
  <c r="R32" i="16"/>
  <c r="V31" i="26"/>
  <c r="Z36" i="19"/>
  <c r="Z34" i="26"/>
  <c r="AD32" i="16"/>
  <c r="AD36" i="29"/>
  <c r="Z37" i="15"/>
  <c r="V33" i="15"/>
  <c r="AH31" i="26"/>
  <c r="AH35" i="29"/>
  <c r="AH33" i="29"/>
  <c r="AH30" i="26"/>
  <c r="AL30" i="15"/>
  <c r="AL38" i="16"/>
  <c r="AL37" i="29"/>
  <c r="AL29" i="26"/>
  <c r="AP30" i="16"/>
  <c r="AP37" i="26"/>
  <c r="AD35" i="28"/>
  <c r="AD36" i="16"/>
  <c r="AD35" i="16"/>
  <c r="AH30" i="15"/>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Z25" i="29"/>
  <c r="AP25" i="26"/>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AL25" i="29"/>
  <c r="R110" i="26"/>
  <c r="AH37" i="29"/>
  <c r="AD31" i="18"/>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8" i="17"/>
  <c r="AT25" i="26"/>
  <c r="AP30" i="17"/>
  <c r="AP35" i="17"/>
  <c r="AH32" i="17"/>
  <c r="J29" i="3"/>
  <c r="N33" i="3"/>
  <c r="B110" i="26"/>
  <c r="J31" i="15"/>
  <c r="Z30" i="18"/>
  <c r="AL35" i="29"/>
  <c r="AP33" i="19"/>
  <c r="AL37" i="15"/>
  <c r="AL31" i="15"/>
  <c r="AP32" i="18"/>
  <c r="AT33" i="26"/>
  <c r="AT37" i="19"/>
  <c r="AT31" i="15"/>
  <c r="AD25" i="29"/>
  <c r="AP25" i="29"/>
  <c r="V25" i="19"/>
  <c r="AH25" i="18"/>
  <c r="AT25" i="16"/>
  <c r="Z110" i="3"/>
  <c r="AP110" i="3"/>
  <c r="AL34" i="3"/>
  <c r="V35" i="3"/>
  <c r="AP36" i="3"/>
  <c r="F35" i="17"/>
  <c r="AD34" i="17"/>
  <c r="N110" i="3"/>
  <c r="F29" i="3"/>
  <c r="AT34" i="17"/>
  <c r="F37" i="3"/>
  <c r="AP37" i="3"/>
  <c r="F31" i="3"/>
  <c r="F30" i="17"/>
  <c r="N31" i="17"/>
  <c r="AL38" i="17"/>
  <c r="AH31" i="17"/>
  <c r="V30" i="3"/>
  <c r="AP36" i="18"/>
  <c r="Z35" i="3"/>
  <c r="AP36" i="16"/>
  <c r="Z25" i="15"/>
  <c r="F36" i="19"/>
  <c r="N38" i="26"/>
  <c r="J38" i="15"/>
  <c r="AD34" i="29"/>
  <c r="Z29" i="18"/>
  <c r="AL36" i="29"/>
  <c r="AT34" i="26"/>
  <c r="AP37" i="18"/>
  <c r="AT35"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AH25" i="26"/>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AL25" i="26"/>
  <c r="AT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F25" i="16"/>
  <c r="AH37" i="17"/>
  <c r="AD25" i="19"/>
  <c r="AH110" i="3"/>
  <c r="AT36" i="18"/>
  <c r="AP25" i="15"/>
  <c r="J35" i="3"/>
  <c r="AD31" i="17"/>
  <c r="AD30" i="15"/>
  <c r="AT32" i="15"/>
  <c r="AP25" i="16"/>
  <c r="N32" i="3"/>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B103" i="15" s="1"/>
  <c r="AA21" i="15"/>
  <c r="AB21" i="15" s="1"/>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P113" i="27" l="1"/>
  <c r="AP113" i="28"/>
  <c r="AF21" i="15"/>
  <c r="X17" i="2"/>
  <c r="O160" i="2" s="1"/>
  <c r="W26" i="2"/>
  <c r="AD21" i="18"/>
  <c r="AF21" i="18" s="1"/>
  <c r="AT31" i="28"/>
  <c r="AT29" i="28"/>
  <c r="AT111" i="28"/>
  <c r="AT113" i="28"/>
  <c r="AT31" i="27"/>
  <c r="AT113" i="27"/>
  <c r="AF103" i="15"/>
  <c r="AP120" i="27"/>
  <c r="X16" i="2"/>
  <c r="O159" i="2" s="1"/>
  <c r="N159" i="2"/>
  <c r="AP117" i="28"/>
  <c r="AT35" i="27"/>
  <c r="AT117" i="27"/>
  <c r="AP118" i="27"/>
  <c r="AT35" i="28"/>
  <c r="AT29" i="27"/>
  <c r="AH158" i="19" a="1"/>
  <c r="AH158" i="19" s="1"/>
  <c r="R80" i="29" a="1"/>
  <c r="R80" i="29" s="1"/>
  <c r="AL78" i="18" a="1"/>
  <c r="AL78" i="18" s="1"/>
  <c r="F79" i="28" a="1"/>
  <c r="F79" i="28" s="1"/>
  <c r="R77" i="29" a="1"/>
  <c r="R77" i="29" s="1"/>
  <c r="B161" i="19" a="1"/>
  <c r="B161" i="19" s="1"/>
  <c r="J160" i="18" a="1"/>
  <c r="J160" i="18" s="1"/>
  <c r="Z75" i="28" a="1"/>
  <c r="Z75" i="28" s="1"/>
  <c r="AH159" i="28" a="1"/>
  <c r="AH159" i="28" s="1"/>
  <c r="AH79" i="29" a="1"/>
  <c r="AH79" i="29" s="1"/>
  <c r="B160" i="28" a="1"/>
  <c r="B160" i="28" s="1"/>
  <c r="AP76" i="29" a="1"/>
  <c r="AP76" i="29" s="1"/>
  <c r="B75" i="29" a="1"/>
  <c r="B75" i="29" s="1"/>
  <c r="AL160" i="28" a="1"/>
  <c r="AL160" i="28" s="1"/>
  <c r="AD80" i="29" a="1"/>
  <c r="AD80" i="29" s="1"/>
  <c r="V162" i="28" a="1"/>
  <c r="V162" i="28" s="1"/>
  <c r="V159" i="28" a="1"/>
  <c r="V159" i="28" s="1"/>
  <c r="AD160" i="29" a="1"/>
  <c r="AD160" i="29" s="1"/>
  <c r="AL79" i="28" a="1"/>
  <c r="AL79" i="28" s="1"/>
  <c r="B78" i="29" a="1"/>
  <c r="B78" i="29" s="1"/>
  <c r="V161" i="18" a="1"/>
  <c r="V161" i="18" s="1"/>
  <c r="AP157" i="27" a="1"/>
  <c r="AP157" i="27" s="1"/>
  <c r="AP77" i="26" a="1"/>
  <c r="AP77" i="26" s="1"/>
  <c r="AD75" i="19" a="1"/>
  <c r="AD75" i="19" s="1"/>
  <c r="V80" i="27" a="1"/>
  <c r="V80" i="27" s="1"/>
  <c r="R78" i="19" a="1"/>
  <c r="R78" i="19" s="1"/>
  <c r="V78" i="18" a="1"/>
  <c r="V78" i="18" s="1"/>
  <c r="B161" i="29" a="1"/>
  <c r="B161" i="29" s="1"/>
  <c r="AH161" i="19" a="1"/>
  <c r="AH161" i="19" s="1"/>
  <c r="AL161" i="29" a="1"/>
  <c r="AL161" i="29" s="1"/>
  <c r="Z162" i="19" a="1"/>
  <c r="Z162" i="19" s="1"/>
  <c r="AD77" i="27" a="1"/>
  <c r="AD77" i="27" s="1"/>
  <c r="B77" i="19" a="1"/>
  <c r="B77" i="19" s="1"/>
  <c r="AT79" i="18" a="1"/>
  <c r="AT79" i="18" s="1"/>
  <c r="J161" i="29" a="1"/>
  <c r="J161" i="29" s="1"/>
  <c r="Z76" i="18" a="1"/>
  <c r="Z76" i="18" s="1"/>
  <c r="R79" i="28" a="1"/>
  <c r="R79" i="28" s="1"/>
  <c r="AH161" i="29" a="1"/>
  <c r="AH161" i="29" s="1"/>
  <c r="AH159" i="18" a="1"/>
  <c r="AH159" i="18" s="1"/>
  <c r="AP77" i="29" a="1"/>
  <c r="AP77" i="29" s="1"/>
  <c r="B159" i="19" a="1"/>
  <c r="B159" i="19" s="1"/>
  <c r="AH160" i="18" a="1"/>
  <c r="AH160" i="18" s="1"/>
  <c r="AL160" i="19" a="1"/>
  <c r="AL160" i="19" s="1"/>
  <c r="Z159" i="27" a="1"/>
  <c r="Z159" i="27" s="1"/>
  <c r="B160" i="19" a="1"/>
  <c r="B160" i="19" s="1"/>
  <c r="N159" i="27" a="1"/>
  <c r="N159" i="27" s="1"/>
  <c r="N79" i="27" a="1"/>
  <c r="N79" i="27" s="1"/>
  <c r="V161" i="29" a="1"/>
  <c r="V161" i="29" s="1"/>
  <c r="AP80" i="16" a="1"/>
  <c r="AP80" i="16" s="1"/>
  <c r="V78" i="19" a="1"/>
  <c r="V78" i="19" s="1"/>
  <c r="N79" i="18" a="1"/>
  <c r="N79" i="18" s="1"/>
  <c r="AL79" i="29" a="1"/>
  <c r="AL79" i="29" s="1"/>
  <c r="AD75" i="28" a="1"/>
  <c r="AD75" i="28" s="1"/>
  <c r="N75" i="29" a="1"/>
  <c r="N75" i="29" s="1"/>
  <c r="AL77" i="19" a="1"/>
  <c r="AL77" i="19" s="1"/>
  <c r="B76" i="18" a="1"/>
  <c r="B76" i="18" s="1"/>
  <c r="AP77" i="28" a="1"/>
  <c r="AP77" i="28" s="1"/>
  <c r="J161" i="28" a="1"/>
  <c r="J161" i="28" s="1"/>
  <c r="Z75" i="29" a="1"/>
  <c r="Z75" i="29" s="1"/>
  <c r="V75" i="28" a="1"/>
  <c r="V75" i="28" s="1"/>
  <c r="N162" i="28" a="1"/>
  <c r="N162" i="28" s="1"/>
  <c r="AT78" i="29" a="1"/>
  <c r="AT78" i="29" s="1"/>
  <c r="F161" i="28" a="1"/>
  <c r="F161" i="28" s="1"/>
  <c r="Z161" i="28" a="1"/>
  <c r="Z161" i="28" s="1"/>
  <c r="AP162" i="29" a="1"/>
  <c r="AP162" i="29" s="1"/>
  <c r="R160" i="28" a="1"/>
  <c r="R160" i="28" s="1"/>
  <c r="AH158" i="29" a="1"/>
  <c r="AH158" i="29" s="1"/>
  <c r="Z76" i="28" a="1"/>
  <c r="Z76" i="28" s="1"/>
  <c r="R76" i="19" a="1"/>
  <c r="R76" i="19" s="1"/>
  <c r="J158" i="18" a="1"/>
  <c r="J158" i="18" s="1"/>
  <c r="J162" i="27" a="1"/>
  <c r="J162" i="27" s="1"/>
  <c r="Z157" i="29" a="1"/>
  <c r="Z157" i="29" s="1"/>
  <c r="J162" i="19" a="1"/>
  <c r="J162" i="19" s="1"/>
  <c r="Z80" i="27" a="1"/>
  <c r="Z80" i="27" s="1"/>
  <c r="AH75" i="19" a="1"/>
  <c r="AH75" i="19" s="1"/>
  <c r="Z77" i="18" a="1"/>
  <c r="Z77" i="18" s="1"/>
  <c r="R161" i="29" a="1"/>
  <c r="R161" i="29" s="1"/>
  <c r="R158" i="19" a="1"/>
  <c r="R158" i="19" s="1"/>
  <c r="V159" i="29" a="1"/>
  <c r="V159" i="29" s="1"/>
  <c r="V158" i="19" a="1"/>
  <c r="V158" i="19" s="1"/>
  <c r="AP78" i="28" a="1"/>
  <c r="AP78" i="28" s="1"/>
  <c r="Z159" i="19" a="1"/>
  <c r="Z159" i="19" s="1"/>
  <c r="AT162" i="18" a="1"/>
  <c r="AT162" i="18" s="1"/>
  <c r="J158" i="19" a="1"/>
  <c r="J158" i="19" s="1"/>
  <c r="R79" i="18" a="1"/>
  <c r="R79" i="18" s="1"/>
  <c r="B76" i="28" a="1"/>
  <c r="B76" i="28" s="1"/>
  <c r="F80" i="19" a="1"/>
  <c r="F80" i="19" s="1"/>
  <c r="AT75" i="18" a="1"/>
  <c r="AT75" i="18" s="1"/>
  <c r="AD79" i="29" a="1"/>
  <c r="AD79" i="29" s="1"/>
  <c r="V160" i="19" a="1"/>
  <c r="V160" i="19" s="1"/>
  <c r="J162" i="18" a="1"/>
  <c r="J162" i="18" s="1"/>
  <c r="V76" i="18" a="1"/>
  <c r="V76" i="18" s="1"/>
  <c r="Z162" i="28" a="1"/>
  <c r="Z162" i="28" s="1"/>
  <c r="AD161" i="18" a="1"/>
  <c r="AD161" i="18" s="1"/>
  <c r="B158" i="28" a="1"/>
  <c r="B158" i="28" s="1"/>
  <c r="AD161" i="27" a="1"/>
  <c r="AD161" i="27" s="1"/>
  <c r="F159" i="18" a="1"/>
  <c r="F159" i="18" s="1"/>
  <c r="AT160" i="28" a="1"/>
  <c r="AT160" i="28" s="1"/>
  <c r="V157" i="27" a="1"/>
  <c r="V157" i="27" s="1"/>
  <c r="Z161" i="27" a="1"/>
  <c r="Z161" i="27" s="1"/>
  <c r="F161" i="27" a="1"/>
  <c r="F161" i="27" s="1"/>
  <c r="AD79" i="27" a="1"/>
  <c r="AD79" i="27" s="1"/>
  <c r="V159" i="18" a="1"/>
  <c r="V159" i="18" s="1"/>
  <c r="AH78" i="19" a="1"/>
  <c r="AH78" i="19" s="1"/>
  <c r="B79" i="27" a="1"/>
  <c r="B79" i="27" s="1"/>
  <c r="B78" i="27" a="1"/>
  <c r="B78" i="27" s="1"/>
  <c r="AD77" i="26" a="1"/>
  <c r="AD77" i="26" s="1"/>
  <c r="V78" i="16" a="1"/>
  <c r="V78" i="16" s="1"/>
  <c r="F157" i="28" a="1"/>
  <c r="F157" i="28" s="1"/>
  <c r="F160" i="26" a="1"/>
  <c r="F160" i="26" s="1"/>
  <c r="AD77" i="16" a="1"/>
  <c r="AD77" i="16" s="1"/>
  <c r="AH157" i="28" a="1"/>
  <c r="AH157" i="28" s="1"/>
  <c r="V159" i="26" a="1"/>
  <c r="V159" i="26" s="1"/>
  <c r="AH158" i="18" a="1"/>
  <c r="AH158" i="18" s="1"/>
  <c r="J76" i="18" a="1"/>
  <c r="J76" i="18" s="1"/>
  <c r="AL76" i="19" a="1"/>
  <c r="AL76" i="19" s="1"/>
  <c r="J159" i="28" a="1"/>
  <c r="J159" i="28" s="1"/>
  <c r="F158" i="29" a="1"/>
  <c r="F158" i="29" s="1"/>
  <c r="B79" i="19" a="1"/>
  <c r="B79" i="19" s="1"/>
  <c r="B160" i="18" a="1"/>
  <c r="B160" i="18" s="1"/>
  <c r="B159" i="29" a="1"/>
  <c r="B159" i="29" s="1"/>
  <c r="N161" i="28" a="1"/>
  <c r="N161" i="28" s="1"/>
  <c r="AL77" i="29" a="1"/>
  <c r="AL77" i="29" s="1"/>
  <c r="V158" i="28" a="1"/>
  <c r="V158" i="28" s="1"/>
  <c r="R161" i="28" a="1"/>
  <c r="R161" i="28" s="1"/>
  <c r="V77" i="29" a="1"/>
  <c r="V77" i="29" s="1"/>
  <c r="Z79" i="28" a="1"/>
  <c r="Z79" i="28" s="1"/>
  <c r="R162" i="28" a="1"/>
  <c r="R162" i="28" s="1"/>
  <c r="AT77" i="29" a="1"/>
  <c r="AT77" i="29" s="1"/>
  <c r="AT80" i="28" a="1"/>
  <c r="AT80" i="28" s="1"/>
  <c r="J158" i="29" a="1"/>
  <c r="J158" i="29" s="1"/>
  <c r="N158" i="28" a="1"/>
  <c r="N158" i="28" s="1"/>
  <c r="AH77" i="19" a="1"/>
  <c r="AH77" i="19" s="1"/>
  <c r="AL79" i="18" a="1"/>
  <c r="AL79" i="18" s="1"/>
  <c r="N79" i="16" a="1"/>
  <c r="N79" i="16" s="1"/>
  <c r="Z78" i="29" a="1"/>
  <c r="Z78" i="29" s="1"/>
  <c r="AL157" i="18" a="1"/>
  <c r="AL157" i="18" s="1"/>
  <c r="F158" i="27" a="1"/>
  <c r="F158" i="27" s="1"/>
  <c r="AH159" i="19" a="1"/>
  <c r="AH159" i="19" s="1"/>
  <c r="AT76" i="27" a="1"/>
  <c r="AT76" i="27" s="1"/>
  <c r="N159" i="29" a="1"/>
  <c r="N159" i="29" s="1"/>
  <c r="AH162" i="19" a="1"/>
  <c r="AH162" i="19" s="1"/>
  <c r="R160" i="29" a="1"/>
  <c r="R160" i="29" s="1"/>
  <c r="F162" i="18" a="1"/>
  <c r="F162" i="18" s="1"/>
  <c r="AL162" i="29" a="1"/>
  <c r="AL162" i="29" s="1"/>
  <c r="B75" i="19" a="1"/>
  <c r="B75" i="19" s="1"/>
  <c r="V160" i="27" a="1"/>
  <c r="V160" i="27" s="1"/>
  <c r="AP78" i="19" a="1"/>
  <c r="AP78" i="19" s="1"/>
  <c r="B75" i="18" a="1"/>
  <c r="B75" i="18" s="1"/>
  <c r="J158" i="28" a="1"/>
  <c r="J158" i="28" s="1"/>
  <c r="J160" i="19" a="1"/>
  <c r="J160" i="19" s="1"/>
  <c r="Z75" i="18" a="1"/>
  <c r="Z75" i="18" s="1"/>
  <c r="F161" i="29" a="1"/>
  <c r="F161" i="29" s="1"/>
  <c r="AT160" i="19" a="1"/>
  <c r="AT160" i="19" s="1"/>
  <c r="AL76" i="18" a="1"/>
  <c r="AL76" i="18" s="1"/>
  <c r="N160" i="18" a="1"/>
  <c r="N160" i="18" s="1"/>
  <c r="F80" i="28" a="1"/>
  <c r="F80" i="28" s="1"/>
  <c r="AD75" i="18" a="1"/>
  <c r="AD75" i="18" s="1"/>
  <c r="J77" i="28" a="1"/>
  <c r="J77" i="28" s="1"/>
  <c r="J157" i="27" a="1"/>
  <c r="J157" i="27" s="1"/>
  <c r="AL159" i="18" a="1"/>
  <c r="AL159" i="18" s="1"/>
  <c r="Z162" i="29" a="1"/>
  <c r="Z162" i="29" s="1"/>
  <c r="AD162" i="27" a="1"/>
  <c r="AD162" i="27" s="1"/>
  <c r="AH77" i="27" a="1"/>
  <c r="AH77" i="27" s="1"/>
  <c r="V77" i="27" a="1"/>
  <c r="V77" i="27" s="1"/>
  <c r="Z78" i="27" a="1"/>
  <c r="Z78" i="27" s="1"/>
  <c r="J161" i="18" a="1"/>
  <c r="J161" i="18" s="1"/>
  <c r="AH157" i="18" a="1"/>
  <c r="AH157" i="18" s="1"/>
  <c r="N76" i="15" a="1"/>
  <c r="N76" i="15" s="1"/>
  <c r="J158" i="27" a="1"/>
  <c r="J158" i="27" s="1"/>
  <c r="AP78" i="29" a="1"/>
  <c r="AP78" i="29" s="1"/>
  <c r="AP158" i="27" a="1"/>
  <c r="AP158" i="27" s="1"/>
  <c r="V80" i="15" a="1"/>
  <c r="V80" i="15" s="1"/>
  <c r="AP76" i="26" a="1"/>
  <c r="AP76" i="26" s="1"/>
  <c r="J78" i="16" a="1"/>
  <c r="J78" i="16" s="1"/>
  <c r="B157" i="19" a="1"/>
  <c r="B157" i="19" s="1"/>
  <c r="AH162" i="16" a="1"/>
  <c r="AH162" i="16" s="1"/>
  <c r="AD160" i="26" a="1"/>
  <c r="AD160" i="26" s="1"/>
  <c r="V158" i="16" a="1"/>
  <c r="V158" i="16" s="1"/>
  <c r="V159" i="16" a="1"/>
  <c r="V159" i="16" s="1"/>
  <c r="F159" i="15" a="1"/>
  <c r="F159" i="15" s="1"/>
  <c r="J75" i="15" a="1"/>
  <c r="J75" i="15" s="1"/>
  <c r="AL75" i="16" a="1"/>
  <c r="AL75" i="16" s="1"/>
  <c r="B158" i="26" a="1"/>
  <c r="B158" i="26" s="1"/>
  <c r="AT76" i="18" a="1"/>
  <c r="AT76" i="18" s="1"/>
  <c r="N77" i="19" a="1"/>
  <c r="N77" i="19" s="1"/>
  <c r="AH76" i="19" a="1"/>
  <c r="AH76" i="19" s="1"/>
  <c r="AH80" i="28" a="1"/>
  <c r="AH80" i="28" s="1"/>
  <c r="J75" i="29" a="1"/>
  <c r="J75" i="29" s="1"/>
  <c r="AL158" i="19" a="1"/>
  <c r="AL158" i="19" s="1"/>
  <c r="AH161" i="28" a="1"/>
  <c r="AH161" i="28" s="1"/>
  <c r="V75" i="29" a="1"/>
  <c r="V75" i="29" s="1"/>
  <c r="AD80" i="28" a="1"/>
  <c r="AD80" i="28" s="1"/>
  <c r="F160" i="29" a="1"/>
  <c r="F160" i="29" s="1"/>
  <c r="B162" i="29" a="1"/>
  <c r="B162" i="29" s="1"/>
  <c r="AL80" i="28" a="1"/>
  <c r="AL80" i="28" s="1"/>
  <c r="AD162" i="29" a="1"/>
  <c r="AD162" i="29" s="1"/>
  <c r="R158" i="28" a="1"/>
  <c r="R158" i="28" s="1"/>
  <c r="N80" i="28" a="1"/>
  <c r="N80" i="28" s="1"/>
  <c r="R159" i="29" a="1"/>
  <c r="R159" i="29" s="1"/>
  <c r="F78" i="28" a="1"/>
  <c r="F78" i="28" s="1"/>
  <c r="J80" i="18" a="1"/>
  <c r="J80" i="18" s="1"/>
  <c r="V77" i="28" a="1"/>
  <c r="V77" i="28" s="1"/>
  <c r="AD158" i="19" a="1"/>
  <c r="AD158" i="19" s="1"/>
  <c r="Z160" i="18" a="1"/>
  <c r="Z160" i="18" s="1"/>
  <c r="B75" i="15" a="1"/>
  <c r="B75" i="15" s="1"/>
  <c r="AH80" i="19" a="1"/>
  <c r="AH80" i="19" s="1"/>
  <c r="AD160" i="18" a="1"/>
  <c r="AD160" i="18" s="1"/>
  <c r="Z159" i="28" a="1"/>
  <c r="Z159" i="28" s="1"/>
  <c r="AL75" i="19" a="1"/>
  <c r="AL75" i="19" s="1"/>
  <c r="AD160" i="27" a="1"/>
  <c r="AD160" i="27" s="1"/>
  <c r="V157" i="29" a="1"/>
  <c r="V157" i="29" s="1"/>
  <c r="Z80" i="18" a="1"/>
  <c r="Z80" i="18" s="1"/>
  <c r="N158" i="29" a="1"/>
  <c r="N158" i="29" s="1"/>
  <c r="N80" i="18" a="1"/>
  <c r="N80" i="18" s="1"/>
  <c r="R162" i="29" a="1"/>
  <c r="R162" i="29" s="1"/>
  <c r="F158" i="19" a="1"/>
  <c r="F158" i="19" s="1"/>
  <c r="Z75" i="27" a="1"/>
  <c r="Z75" i="27" s="1"/>
  <c r="N161" i="19" a="1"/>
  <c r="N161" i="19" s="1"/>
  <c r="J75" i="18" a="1"/>
  <c r="J75" i="18" s="1"/>
  <c r="Z161" i="29" a="1"/>
  <c r="Z161" i="29" s="1"/>
  <c r="N76" i="19" a="1"/>
  <c r="N76" i="19" s="1"/>
  <c r="F76" i="18" a="1"/>
  <c r="F76" i="18" s="1"/>
  <c r="J79" i="29" a="1"/>
  <c r="J79" i="29" s="1"/>
  <c r="AD162" i="19" a="1"/>
  <c r="AD162" i="19" s="1"/>
  <c r="B78" i="18" a="1"/>
  <c r="B78" i="18" s="1"/>
  <c r="AH162" i="27" a="1"/>
  <c r="AH162" i="27" s="1"/>
  <c r="AH77" i="28" a="1"/>
  <c r="AH77" i="28" s="1"/>
  <c r="AH76" i="18" a="1"/>
  <c r="AH76" i="18" s="1"/>
  <c r="Z77" i="29" a="1"/>
  <c r="Z77" i="29" s="1"/>
  <c r="N158" i="27" a="1"/>
  <c r="N158" i="27" s="1"/>
  <c r="B160" i="27" a="1"/>
  <c r="B160" i="27" s="1"/>
  <c r="J162" i="29" a="1"/>
  <c r="J162" i="29" s="1"/>
  <c r="AT159" i="27" a="1"/>
  <c r="AT159" i="27" s="1"/>
  <c r="R157" i="27" a="1"/>
  <c r="R157" i="27" s="1"/>
  <c r="F157" i="27" a="1"/>
  <c r="F157" i="27" s="1"/>
  <c r="AL161" i="27" a="1"/>
  <c r="AL161" i="27" s="1"/>
  <c r="J78" i="19" a="1"/>
  <c r="J78" i="19" s="1"/>
  <c r="AP79" i="18" a="1"/>
  <c r="AP79" i="18" s="1"/>
  <c r="F157" i="29" a="1"/>
  <c r="F157" i="29" s="1"/>
  <c r="AP76" i="19" a="1"/>
  <c r="AP76" i="19" s="1"/>
  <c r="AH77" i="29" a="1"/>
  <c r="AH77" i="29" s="1"/>
  <c r="AL157" i="27" a="1"/>
  <c r="AL157" i="27" s="1"/>
  <c r="AP80" i="26" a="1"/>
  <c r="AP80" i="26" s="1"/>
  <c r="N159" i="26" a="1"/>
  <c r="N159" i="26" s="1"/>
  <c r="AP78" i="16" a="1"/>
  <c r="AP78" i="16" s="1"/>
  <c r="AT157" i="28" a="1"/>
  <c r="AT157" i="28" s="1"/>
  <c r="R162" i="16" a="1"/>
  <c r="R162" i="16" s="1"/>
  <c r="AL162" i="26" a="1"/>
  <c r="AL162" i="26" s="1"/>
  <c r="AD80" i="16" a="1"/>
  <c r="AD80" i="16" s="1"/>
  <c r="B80" i="16" a="1"/>
  <c r="B80" i="16" s="1"/>
  <c r="N159" i="15" a="1"/>
  <c r="N159" i="15" s="1"/>
  <c r="Z160" i="15" a="1"/>
  <c r="Z160" i="15" s="1"/>
  <c r="B161" i="16" a="1"/>
  <c r="B161" i="16" s="1"/>
  <c r="J77" i="16" a="1"/>
  <c r="J77" i="16" s="1"/>
  <c r="R159" i="15" a="1"/>
  <c r="R159" i="15" s="1"/>
  <c r="R159" i="26" a="1"/>
  <c r="R159" i="26" s="1"/>
  <c r="R160" i="16" a="1"/>
  <c r="R160" i="16" s="1"/>
  <c r="N77" i="26" a="1"/>
  <c r="N77" i="26" s="1"/>
  <c r="R157" i="26" a="1"/>
  <c r="R157" i="26" s="1"/>
  <c r="F160" i="15" a="1"/>
  <c r="F160" i="15" s="1"/>
  <c r="F158" i="26" a="1"/>
  <c r="F158" i="26" s="1"/>
  <c r="AP159" i="16" a="1"/>
  <c r="AP159" i="16" s="1"/>
  <c r="F76" i="15" a="1"/>
  <c r="F76" i="15" s="1"/>
  <c r="F162" i="26" a="1"/>
  <c r="F162" i="26" s="1"/>
  <c r="B160" i="16" a="1"/>
  <c r="B160" i="16" s="1"/>
  <c r="Z79" i="15" a="1"/>
  <c r="Z79" i="15" s="1"/>
  <c r="N157" i="26" a="1"/>
  <c r="N157" i="26" s="1"/>
  <c r="Z76" i="15" a="1"/>
  <c r="Z76" i="15" s="1"/>
  <c r="F159" i="28" a="1"/>
  <c r="F159" i="28" s="1"/>
  <c r="N75" i="28" a="1"/>
  <c r="N75" i="28" s="1"/>
  <c r="J79" i="18" a="1"/>
  <c r="J79" i="18" s="1"/>
  <c r="N77" i="27" a="1"/>
  <c r="N77" i="27" s="1"/>
  <c r="AL78" i="28" a="1"/>
  <c r="AL78" i="28" s="1"/>
  <c r="F78" i="29" a="1"/>
  <c r="F78" i="29" s="1"/>
  <c r="R160" i="19" a="1"/>
  <c r="R160" i="19" s="1"/>
  <c r="AH78" i="28" a="1"/>
  <c r="AH78" i="28" s="1"/>
  <c r="R78" i="29" a="1"/>
  <c r="R78" i="29" s="1"/>
  <c r="R78" i="28" a="1"/>
  <c r="R78" i="28" s="1"/>
  <c r="N76" i="29" a="1"/>
  <c r="N76" i="29" s="1"/>
  <c r="AP158" i="29" a="1"/>
  <c r="AP158" i="29" s="1"/>
  <c r="J78" i="28" a="1"/>
  <c r="J78" i="28" s="1"/>
  <c r="AH160" i="29" a="1"/>
  <c r="AH160" i="29" s="1"/>
  <c r="J162" i="28" a="1"/>
  <c r="J162" i="28" s="1"/>
  <c r="V80" i="28" a="1"/>
  <c r="V80" i="28" s="1"/>
  <c r="AD158" i="29" a="1"/>
  <c r="AD158" i="29" s="1"/>
  <c r="F162" i="28" a="1"/>
  <c r="F162" i="28" s="1"/>
  <c r="AD162" i="28" a="1"/>
  <c r="AD162" i="28" s="1"/>
  <c r="N159" i="28" a="1"/>
  <c r="N159" i="28" s="1"/>
  <c r="AP75" i="19" a="1"/>
  <c r="AP75" i="19" s="1"/>
  <c r="AT75" i="27" a="1"/>
  <c r="AT75" i="27" s="1"/>
  <c r="F77" i="27" a="1"/>
  <c r="F77" i="27" s="1"/>
  <c r="F78" i="19" a="1"/>
  <c r="F78" i="19" s="1"/>
  <c r="AH77" i="18" a="1"/>
  <c r="AH77" i="18" s="1"/>
  <c r="AT75" i="29" a="1"/>
  <c r="AT75" i="29" s="1"/>
  <c r="AP79" i="19" a="1"/>
  <c r="AP79" i="19" s="1"/>
  <c r="J80" i="27" a="1"/>
  <c r="J80" i="27" s="1"/>
  <c r="AT160" i="29" a="1"/>
  <c r="AT160" i="29" s="1"/>
  <c r="AP80" i="18" a="1"/>
  <c r="AP80" i="18" s="1"/>
  <c r="J157" i="29" a="1"/>
  <c r="J157" i="29" s="1"/>
  <c r="AP157" i="18" a="1"/>
  <c r="AP157" i="18" s="1"/>
  <c r="N162" i="29" a="1"/>
  <c r="N162" i="29" s="1"/>
  <c r="F161" i="18" a="1"/>
  <c r="F161" i="18" s="1"/>
  <c r="AD75" i="27" a="1"/>
  <c r="AD75" i="27" s="1"/>
  <c r="AT79" i="19" a="1"/>
  <c r="AT79" i="19" s="1"/>
  <c r="AL161" i="18" a="1"/>
  <c r="AL161" i="18" s="1"/>
  <c r="AD77" i="29" a="1"/>
  <c r="AD77" i="29" s="1"/>
  <c r="V159" i="19" a="1"/>
  <c r="V159" i="19" s="1"/>
  <c r="AL162" i="18" a="1"/>
  <c r="AL162" i="18" s="1"/>
  <c r="V80" i="29" a="1"/>
  <c r="V80" i="29" s="1"/>
  <c r="AL78" i="19" a="1"/>
  <c r="AL78" i="19" s="1"/>
  <c r="B158" i="18" a="1"/>
  <c r="B158" i="18" s="1"/>
  <c r="AL75" i="27" a="1"/>
  <c r="AL75" i="27" s="1"/>
  <c r="J77" i="29" a="1"/>
  <c r="J77" i="29" s="1"/>
  <c r="AH159" i="27" a="1"/>
  <c r="AH159" i="27" s="1"/>
  <c r="R162" i="19" a="1"/>
  <c r="R162" i="19" s="1"/>
  <c r="B159" i="27" a="1"/>
  <c r="B159" i="27" s="1"/>
  <c r="R80" i="27" a="1"/>
  <c r="R80" i="27" s="1"/>
  <c r="AD159" i="19" a="1"/>
  <c r="AD159" i="19" s="1"/>
  <c r="J80" i="16" a="1"/>
  <c r="J80" i="16" s="1"/>
  <c r="R162" i="27" a="1"/>
  <c r="R162" i="27" s="1"/>
  <c r="F162" i="27" a="1"/>
  <c r="F162" i="27" s="1"/>
  <c r="J77" i="27" a="1"/>
  <c r="J77" i="27" s="1"/>
  <c r="AT78" i="18" a="1"/>
  <c r="AT78" i="18" s="1"/>
  <c r="AP77" i="18" a="1"/>
  <c r="AP77" i="18" s="1"/>
  <c r="AH158" i="27" a="1"/>
  <c r="AH158" i="27" s="1"/>
  <c r="AD158" i="18" a="1"/>
  <c r="AD158" i="18" s="1"/>
  <c r="V162" i="27" a="1"/>
  <c r="V162" i="27" s="1"/>
  <c r="F78" i="27" a="1"/>
  <c r="F78" i="27" s="1"/>
  <c r="J78" i="15" a="1"/>
  <c r="J78" i="15" s="1"/>
  <c r="R158" i="26" a="1"/>
  <c r="R158" i="26" s="1"/>
  <c r="AL157" i="19" a="1"/>
  <c r="AL157" i="19" s="1"/>
  <c r="R157" i="19" a="1"/>
  <c r="R157" i="19" s="1"/>
  <c r="F77" i="16" a="1"/>
  <c r="F77" i="16" s="1"/>
  <c r="R160" i="26" a="1"/>
  <c r="R160" i="26" s="1"/>
  <c r="Z76" i="19" a="1"/>
  <c r="Z76" i="19" s="1"/>
  <c r="N78" i="19" a="1"/>
  <c r="N78" i="19" s="1"/>
  <c r="V75" i="18" a="1"/>
  <c r="V75" i="18" s="1"/>
  <c r="AL76" i="27" a="1"/>
  <c r="AL76" i="27" s="1"/>
  <c r="AD76" i="28" a="1"/>
  <c r="AD76" i="28" s="1"/>
  <c r="AL76" i="29" a="1"/>
  <c r="AL76" i="29" s="1"/>
  <c r="F77" i="18" a="1"/>
  <c r="F77" i="18" s="1"/>
  <c r="J160" i="28" a="1"/>
  <c r="J160" i="28" s="1"/>
  <c r="AD75" i="29" a="1"/>
  <c r="AD75" i="29" s="1"/>
  <c r="B161" i="28" a="1"/>
  <c r="B161" i="28" s="1"/>
  <c r="AL80" i="29" a="1"/>
  <c r="AL80" i="29" s="1"/>
  <c r="AT158" i="29" a="1"/>
  <c r="AT158" i="29" s="1"/>
  <c r="AL161" i="28" a="1"/>
  <c r="AL161" i="28" s="1"/>
  <c r="F79" i="29" a="1"/>
  <c r="F79" i="29" s="1"/>
  <c r="AP160" i="29" a="1"/>
  <c r="AP160" i="29" s="1"/>
  <c r="AT78" i="28" a="1"/>
  <c r="AT78" i="28" s="1"/>
  <c r="N161" i="29" a="1"/>
  <c r="N161" i="29" s="1"/>
  <c r="AP76" i="28" a="1"/>
  <c r="AP76" i="28" s="1"/>
  <c r="AH79" i="28" a="1"/>
  <c r="AH79" i="28" s="1"/>
  <c r="AL160" i="29" a="1"/>
  <c r="AL160" i="29" s="1"/>
  <c r="Z158" i="19" a="1"/>
  <c r="Z158" i="19" s="1"/>
  <c r="AP160" i="27" a="1"/>
  <c r="AP160" i="27" s="1"/>
  <c r="AL79" i="27" a="1"/>
  <c r="AL79" i="27" s="1"/>
  <c r="AP161" i="19" a="1"/>
  <c r="AP161" i="19" s="1"/>
  <c r="V160" i="18" a="1"/>
  <c r="V160" i="18" s="1"/>
  <c r="N157" i="29" a="1"/>
  <c r="N157" i="29" s="1"/>
  <c r="B158" i="19" a="1"/>
  <c r="B158" i="19" s="1"/>
  <c r="V79" i="27" a="1"/>
  <c r="V79" i="27" s="1"/>
  <c r="F160" i="19" a="1"/>
  <c r="F160" i="19" s="1"/>
  <c r="Z159" i="18" a="1"/>
  <c r="Z159" i="18" s="1"/>
  <c r="AL158" i="29" a="1"/>
  <c r="AL158" i="29" s="1"/>
  <c r="Z162" i="18" a="1"/>
  <c r="Z162" i="18" s="1"/>
  <c r="R75" i="29" a="1"/>
  <c r="R75" i="29" s="1"/>
  <c r="B80" i="18" a="1"/>
  <c r="B80" i="18" s="1"/>
  <c r="AD159" i="28" a="1"/>
  <c r="AD159" i="28" s="1"/>
  <c r="AT158" i="19" a="1"/>
  <c r="AT158" i="19" s="1"/>
  <c r="B161" i="18" a="1"/>
  <c r="B161" i="18" s="1"/>
  <c r="AH75" i="29" a="1"/>
  <c r="AH75" i="29" s="1"/>
  <c r="AT161" i="19" a="1"/>
  <c r="AT161" i="19" s="1"/>
  <c r="B162" i="18" a="1"/>
  <c r="B162" i="18" s="1"/>
  <c r="AD157" i="29" a="1"/>
  <c r="AD157" i="29" s="1"/>
  <c r="J79" i="19" a="1"/>
  <c r="J79" i="19" s="1"/>
  <c r="AL78" i="29" a="1"/>
  <c r="AL78" i="29" s="1"/>
  <c r="AT80" i="27" a="1"/>
  <c r="AT80" i="27" s="1"/>
  <c r="J80" i="29" a="1"/>
  <c r="J80" i="29" s="1"/>
  <c r="F80" i="27" a="1"/>
  <c r="F80" i="27" s="1"/>
  <c r="AH160" i="19" a="1"/>
  <c r="AH160" i="19" s="1"/>
  <c r="Z75" i="16" a="1"/>
  <c r="Z75" i="16" s="1"/>
  <c r="AP79" i="27" a="1"/>
  <c r="AP79" i="27" s="1"/>
  <c r="F160" i="18" a="1"/>
  <c r="F160" i="18" s="1"/>
  <c r="N75" i="15" a="1"/>
  <c r="N75" i="15" s="1"/>
  <c r="R159" i="27" a="1"/>
  <c r="R159" i="27" s="1"/>
  <c r="AT80" i="19" a="1"/>
  <c r="AT80" i="19" s="1"/>
  <c r="AL77" i="27" a="1"/>
  <c r="AL77" i="27" s="1"/>
  <c r="AL76" i="28" a="1"/>
  <c r="AL76" i="28" s="1"/>
  <c r="V76" i="27" a="1"/>
  <c r="V76" i="27" s="1"/>
  <c r="AL75" i="15" a="1"/>
  <c r="AL75" i="15" s="1"/>
  <c r="F75" i="27" a="1"/>
  <c r="F75" i="27" s="1"/>
  <c r="J79" i="15" a="1"/>
  <c r="J79" i="15" s="1"/>
  <c r="F77" i="15" a="1"/>
  <c r="F77" i="15" s="1"/>
  <c r="J157" i="28" a="1"/>
  <c r="J157" i="28" s="1"/>
  <c r="AH79" i="26" a="1"/>
  <c r="AH79" i="26" s="1"/>
  <c r="V157" i="19" a="1"/>
  <c r="V157" i="19" s="1"/>
  <c r="Z160" i="26" a="1"/>
  <c r="Z160" i="26" s="1"/>
  <c r="F78" i="16" a="1"/>
  <c r="F78" i="16" s="1"/>
  <c r="F79" i="26" a="1"/>
  <c r="F79" i="26" s="1"/>
  <c r="AT78" i="19" a="1"/>
  <c r="AT78" i="19" s="1"/>
  <c r="V158" i="18" a="1"/>
  <c r="V158" i="18" s="1"/>
  <c r="R78" i="27" a="1"/>
  <c r="R78" i="27" s="1"/>
  <c r="R76" i="27" a="1"/>
  <c r="R76" i="27" s="1"/>
  <c r="AH158" i="28" a="1"/>
  <c r="AH158" i="28" s="1"/>
  <c r="AP80" i="29" a="1"/>
  <c r="AP80" i="29" s="1"/>
  <c r="F80" i="18" a="1"/>
  <c r="F80" i="18" s="1"/>
  <c r="J75" i="28" a="1"/>
  <c r="J75" i="28" s="1"/>
  <c r="N80" i="29" a="1"/>
  <c r="N80" i="29" s="1"/>
  <c r="AL75" i="28" a="1"/>
  <c r="AL75" i="28" s="1"/>
  <c r="AD160" i="28" a="1"/>
  <c r="AD160" i="28" s="1"/>
  <c r="V78" i="29" a="1"/>
  <c r="V78" i="29" s="1"/>
  <c r="B162" i="28" a="1"/>
  <c r="B162" i="28" s="1"/>
  <c r="R75" i="27" a="1"/>
  <c r="R75" i="27" s="1"/>
  <c r="AT76" i="29" a="1"/>
  <c r="AT76" i="29" s="1"/>
  <c r="AL162" i="28" a="1"/>
  <c r="AL162" i="28" s="1"/>
  <c r="AH78" i="29" a="1"/>
  <c r="AH78" i="29" s="1"/>
  <c r="AL158" i="28" a="1"/>
  <c r="AL158" i="28" s="1"/>
  <c r="V79" i="28" a="1"/>
  <c r="V79" i="28" s="1"/>
  <c r="AP75" i="29" a="1"/>
  <c r="AP75" i="29" s="1"/>
  <c r="AD160" i="19" a="1"/>
  <c r="AD160" i="19" s="1"/>
  <c r="B77" i="27" a="1"/>
  <c r="B77" i="27" s="1"/>
  <c r="R158" i="27" a="1"/>
  <c r="R158" i="27" s="1"/>
  <c r="B78" i="19" a="1"/>
  <c r="B78" i="19" s="1"/>
  <c r="AH79" i="18" a="1"/>
  <c r="AH79" i="18" s="1"/>
  <c r="AT162" i="29" a="1"/>
  <c r="AT162" i="29" s="1"/>
  <c r="V162" i="19" a="1"/>
  <c r="V162" i="19" s="1"/>
  <c r="N75" i="27" a="1"/>
  <c r="N75" i="27" s="1"/>
  <c r="V80" i="19" a="1"/>
  <c r="V80" i="19" s="1"/>
  <c r="AP162" i="18" a="1"/>
  <c r="AP162" i="18" s="1"/>
  <c r="F161" i="19" a="1"/>
  <c r="F161" i="19" s="1"/>
  <c r="AP159" i="18" a="1"/>
  <c r="AP159" i="18" s="1"/>
  <c r="AH157" i="29" a="1"/>
  <c r="AH157" i="29" s="1"/>
  <c r="R162" i="18" a="1"/>
  <c r="R162" i="18" s="1"/>
  <c r="Z158" i="28" a="1"/>
  <c r="Z158" i="28" s="1"/>
  <c r="F78" i="18" a="1"/>
  <c r="F78" i="18" s="1"/>
  <c r="AL158" i="18" a="1"/>
  <c r="AL158" i="18" s="1"/>
  <c r="F162" i="29" a="1"/>
  <c r="F162" i="29" s="1"/>
  <c r="Z78" i="19" a="1"/>
  <c r="Z78" i="19" s="1"/>
  <c r="N158" i="18" a="1"/>
  <c r="N158" i="18" s="1"/>
  <c r="B77" i="29" a="1"/>
  <c r="B77" i="29" s="1"/>
  <c r="N160" i="19" a="1"/>
  <c r="N160" i="19" s="1"/>
  <c r="J76" i="29" a="1"/>
  <c r="J76" i="29" s="1"/>
  <c r="J75" i="27" a="1"/>
  <c r="J75" i="27" s="1"/>
  <c r="N77" i="29" a="1"/>
  <c r="N77" i="29" s="1"/>
  <c r="AT79" i="27" a="1"/>
  <c r="AT79" i="27" s="1"/>
  <c r="AD78" i="18" a="1"/>
  <c r="AD78" i="18" s="1"/>
  <c r="AT159" i="28" a="1"/>
  <c r="AT159" i="28" s="1"/>
  <c r="AP76" i="27" a="1"/>
  <c r="AP76" i="27" s="1"/>
  <c r="R158" i="18" a="1"/>
  <c r="R158" i="18" s="1"/>
  <c r="AD161" i="28" a="1"/>
  <c r="AD161" i="28" s="1"/>
  <c r="V77" i="19" a="1"/>
  <c r="V77" i="19" s="1"/>
  <c r="AT75" i="19" a="1"/>
  <c r="AT75" i="19" s="1"/>
  <c r="AT158" i="27" a="1"/>
  <c r="AT158" i="27" s="1"/>
  <c r="AD78" i="29" a="1"/>
  <c r="AD78" i="29" s="1"/>
  <c r="Z77" i="27" a="1"/>
  <c r="Z77" i="27" s="1"/>
  <c r="Z76" i="27" a="1"/>
  <c r="Z76" i="27" s="1"/>
  <c r="N161" i="27" a="1"/>
  <c r="N161" i="27" s="1"/>
  <c r="V160" i="28" a="1"/>
  <c r="V160" i="28" s="1"/>
  <c r="AD78" i="27" a="1"/>
  <c r="AD78" i="27" s="1"/>
  <c r="B157" i="28" a="1"/>
  <c r="B157" i="28" s="1"/>
  <c r="AP75" i="26" a="1"/>
  <c r="AP75" i="26" s="1"/>
  <c r="AT77" i="18" a="1"/>
  <c r="AT77" i="18" s="1"/>
  <c r="AD80" i="18" a="1"/>
  <c r="AD80" i="18" s="1"/>
  <c r="N75" i="18" a="1"/>
  <c r="N75" i="18" s="1"/>
  <c r="N162" i="18" a="1"/>
  <c r="N162" i="18" s="1"/>
  <c r="R77" i="28" a="1"/>
  <c r="R77" i="28" s="1"/>
  <c r="B157" i="29" a="1"/>
  <c r="B157" i="29" s="1"/>
  <c r="R78" i="18" a="1"/>
  <c r="R78" i="18" s="1"/>
  <c r="R80" i="28" a="1"/>
  <c r="R80" i="28" s="1"/>
  <c r="F159" i="29" a="1"/>
  <c r="F159" i="29" s="1"/>
  <c r="AD158" i="28" a="1"/>
  <c r="AD158" i="28" s="1"/>
  <c r="N160" i="28" a="1"/>
  <c r="N160" i="28" s="1"/>
  <c r="R76" i="29" a="1"/>
  <c r="R76" i="29" s="1"/>
  <c r="AT75" i="28" a="1"/>
  <c r="AT75" i="28" s="1"/>
  <c r="J77" i="18" a="1"/>
  <c r="J77" i="18" s="1"/>
  <c r="AD161" i="29" a="1"/>
  <c r="AD161" i="29" s="1"/>
  <c r="F160" i="28" a="1"/>
  <c r="F160" i="28" s="1"/>
  <c r="J159" i="29" a="1"/>
  <c r="J159" i="29" s="1"/>
  <c r="AT77" i="28" a="1"/>
  <c r="AT77" i="28" s="1"/>
  <c r="R76" i="28" a="1"/>
  <c r="R76" i="28" s="1"/>
  <c r="AD79" i="28" a="1"/>
  <c r="AD79" i="28" s="1"/>
  <c r="R161" i="18" a="1"/>
  <c r="R161" i="18" s="1"/>
  <c r="AH80" i="27" a="1"/>
  <c r="AH80" i="27" s="1"/>
  <c r="AT78" i="27" a="1"/>
  <c r="AT78" i="27" s="1"/>
  <c r="AL161" i="19" a="1"/>
  <c r="AL161" i="19" s="1"/>
  <c r="AL77" i="18" a="1"/>
  <c r="AL77" i="18" s="1"/>
  <c r="J80" i="19" a="1"/>
  <c r="J80" i="19" s="1"/>
  <c r="AL80" i="18" a="1"/>
  <c r="AL80" i="18" s="1"/>
  <c r="AH78" i="27" a="1"/>
  <c r="AH78" i="27" s="1"/>
  <c r="AP160" i="19" a="1"/>
  <c r="AP160" i="19" s="1"/>
  <c r="AD76" i="18" a="1"/>
  <c r="AD76" i="18" s="1"/>
  <c r="Z80" i="19" a="1"/>
  <c r="Z80" i="19" s="1"/>
  <c r="F75" i="18" a="1"/>
  <c r="F75" i="18" s="1"/>
  <c r="AL159" i="29" a="1"/>
  <c r="AL159" i="29" s="1"/>
  <c r="AD157" i="18" a="1"/>
  <c r="AD157" i="18" s="1"/>
  <c r="AL75" i="29" a="1"/>
  <c r="AL75" i="29" s="1"/>
  <c r="AT80" i="18" a="1"/>
  <c r="AT80" i="18" s="1"/>
  <c r="V159" i="27" a="1"/>
  <c r="V159" i="27" s="1"/>
  <c r="AH80" i="29" a="1"/>
  <c r="AH80" i="29" s="1"/>
  <c r="V79" i="19" a="1"/>
  <c r="V79" i="19" s="1"/>
  <c r="R75" i="28" a="1"/>
  <c r="R75" i="28" s="1"/>
  <c r="Z158" i="29" a="1"/>
  <c r="Z158" i="29" s="1"/>
  <c r="F158" i="18" a="1"/>
  <c r="F158" i="18" s="1"/>
  <c r="AT80" i="29" a="1"/>
  <c r="AT80" i="29" s="1"/>
  <c r="R79" i="27" a="1"/>
  <c r="R79" i="27" s="1"/>
  <c r="B162" i="19" a="1"/>
  <c r="B162" i="19" s="1"/>
  <c r="F76" i="27" a="1"/>
  <c r="F76" i="27" s="1"/>
  <c r="R76" i="18" a="1"/>
  <c r="R76" i="18" s="1"/>
  <c r="AL77" i="28" a="1"/>
  <c r="AL77" i="28" s="1"/>
  <c r="B161" i="27" a="1"/>
  <c r="B161" i="27" s="1"/>
  <c r="N161" i="18" a="1"/>
  <c r="N161" i="18" s="1"/>
  <c r="V162" i="29" a="1"/>
  <c r="V162" i="29" s="1"/>
  <c r="AT159" i="19" a="1"/>
  <c r="AT159" i="19" s="1"/>
  <c r="R80" i="18" a="1"/>
  <c r="R80" i="18" s="1"/>
  <c r="N162" i="27" a="1"/>
  <c r="N162" i="27" s="1"/>
  <c r="F76" i="29" a="1"/>
  <c r="F76" i="29" s="1"/>
  <c r="AL162" i="27" a="1"/>
  <c r="AL162" i="27" s="1"/>
  <c r="V158" i="27" a="1"/>
  <c r="V158" i="27" s="1"/>
  <c r="AT157" i="27" a="1"/>
  <c r="AT157" i="27" s="1"/>
  <c r="AT162" i="19" a="1"/>
  <c r="AT162" i="19" s="1"/>
  <c r="AL77" i="16" a="1"/>
  <c r="AL77" i="16" s="1"/>
  <c r="B75" i="16" a="1"/>
  <c r="B75" i="16" s="1"/>
  <c r="V77" i="26" a="1"/>
  <c r="V77" i="26" s="1"/>
  <c r="AP157" i="28" a="1"/>
  <c r="AP157" i="28" s="1"/>
  <c r="AT78" i="26" a="1"/>
  <c r="AT78" i="26" s="1"/>
  <c r="R75" i="19" a="1"/>
  <c r="R75" i="19" s="1"/>
  <c r="AP76" i="18" a="1"/>
  <c r="AP76" i="18" s="1"/>
  <c r="J159" i="27" a="1"/>
  <c r="J159" i="27" s="1"/>
  <c r="B75" i="27" a="1"/>
  <c r="B75" i="27" s="1"/>
  <c r="B160" i="29" a="1"/>
  <c r="B160" i="29" s="1"/>
  <c r="N78" i="29" a="1"/>
  <c r="N78" i="29" s="1"/>
  <c r="F157" i="18" a="1"/>
  <c r="F157" i="18" s="1"/>
  <c r="AT79" i="28" a="1"/>
  <c r="AT79" i="28" s="1"/>
  <c r="Z76" i="29" a="1"/>
  <c r="Z76" i="29" s="1"/>
  <c r="B158" i="29" a="1"/>
  <c r="B158" i="29" s="1"/>
  <c r="B80" i="28" a="1"/>
  <c r="B80" i="28" s="1"/>
  <c r="F77" i="29" a="1"/>
  <c r="F77" i="29" s="1"/>
  <c r="AP75" i="28" a="1"/>
  <c r="AP75" i="28" s="1"/>
  <c r="R159" i="28" a="1"/>
  <c r="R159" i="28" s="1"/>
  <c r="AH159" i="29" a="1"/>
  <c r="AH159" i="29" s="1"/>
  <c r="J79" i="28" a="1"/>
  <c r="J79" i="28" s="1"/>
  <c r="J77" i="19" a="1"/>
  <c r="J77" i="19" s="1"/>
  <c r="AH162" i="28" a="1"/>
  <c r="AH162" i="28" s="1"/>
  <c r="AP159" i="28" a="1"/>
  <c r="AP159" i="28" s="1"/>
  <c r="F77" i="28" a="1"/>
  <c r="F77" i="28" s="1"/>
  <c r="V157" i="18" a="1"/>
  <c r="V157" i="18" s="1"/>
  <c r="R160" i="27" a="1"/>
  <c r="R160" i="27" s="1"/>
  <c r="AH161" i="27" a="1"/>
  <c r="AH161" i="27" s="1"/>
  <c r="R79" i="19" a="1"/>
  <c r="R79" i="19" s="1"/>
  <c r="AT160" i="27" a="1"/>
  <c r="AT160" i="27" s="1"/>
  <c r="AP80" i="19" a="1"/>
  <c r="AP80" i="19" s="1"/>
  <c r="V79" i="18" a="1"/>
  <c r="V79" i="18" s="1"/>
  <c r="AP80" i="28" a="1"/>
  <c r="AP80" i="28" s="1"/>
  <c r="AL162" i="19" a="1"/>
  <c r="AL162" i="19" s="1"/>
  <c r="B79" i="18" a="1"/>
  <c r="B79" i="18" s="1"/>
  <c r="AP162" i="19" a="1"/>
  <c r="AP162" i="19" s="1"/>
  <c r="Z79" i="18" a="1"/>
  <c r="Z79" i="18" s="1"/>
  <c r="F159" i="19" a="1"/>
  <c r="F159" i="19" s="1"/>
  <c r="Z78" i="18" a="1"/>
  <c r="Z78" i="18" s="1"/>
  <c r="R79" i="29" a="1"/>
  <c r="R79" i="29" s="1"/>
  <c r="R159" i="18" a="1"/>
  <c r="R159" i="18" s="1"/>
  <c r="AH160" i="27" a="1"/>
  <c r="AH160" i="27" s="1"/>
  <c r="B80" i="29" a="1"/>
  <c r="B80" i="29" s="1"/>
  <c r="Z160" i="19" a="1"/>
  <c r="Z160" i="19" s="1"/>
  <c r="AP162" i="28" a="1"/>
  <c r="AP162" i="28" s="1"/>
  <c r="F75" i="19" a="1"/>
  <c r="F75" i="19" s="1"/>
  <c r="AH80" i="18" a="1"/>
  <c r="AH80" i="18" s="1"/>
  <c r="B76" i="19" a="1"/>
  <c r="B76" i="19" s="1"/>
  <c r="R161" i="27" a="1"/>
  <c r="R161" i="27" s="1"/>
  <c r="R161" i="19" a="1"/>
  <c r="R161" i="19" s="1"/>
  <c r="AT161" i="27" a="1"/>
  <c r="AT161" i="27" s="1"/>
  <c r="AH75" i="27" a="1"/>
  <c r="AH75" i="27" s="1"/>
  <c r="J76" i="28" a="1"/>
  <c r="J76" i="28" s="1"/>
  <c r="B157" i="27" a="1"/>
  <c r="B157" i="27" s="1"/>
  <c r="B80" i="27" a="1"/>
  <c r="B80" i="27" s="1"/>
  <c r="N159" i="18" a="1"/>
  <c r="N159" i="18" s="1"/>
  <c r="AH162" i="18" a="1"/>
  <c r="AH162" i="18" s="1"/>
  <c r="AH161" i="18" a="1"/>
  <c r="AH161" i="18" s="1"/>
  <c r="AL78" i="16" a="1"/>
  <c r="AL78" i="16" s="1"/>
  <c r="R157" i="29" a="1"/>
  <c r="R157" i="29" s="1"/>
  <c r="AP159" i="27" a="1"/>
  <c r="AP159" i="27" s="1"/>
  <c r="AD75" i="26" a="1"/>
  <c r="AD75" i="26" s="1"/>
  <c r="AD158" i="27" a="1"/>
  <c r="AD158" i="27" s="1"/>
  <c r="B157" i="18" a="1"/>
  <c r="B157" i="18" s="1"/>
  <c r="AP77" i="27" a="1"/>
  <c r="AP77" i="27" s="1"/>
  <c r="R80" i="15" a="1"/>
  <c r="R80" i="15" s="1"/>
  <c r="V76" i="28" a="1"/>
  <c r="V76" i="28" s="1"/>
  <c r="N76" i="18" a="1"/>
  <c r="N76" i="18" s="1"/>
  <c r="Z79" i="19" a="1"/>
  <c r="Z79" i="19" s="1"/>
  <c r="N78" i="27" a="1"/>
  <c r="N78" i="27" s="1"/>
  <c r="Z79" i="29" a="1"/>
  <c r="Z79" i="29" s="1"/>
  <c r="B80" i="19" a="1"/>
  <c r="B80" i="19" s="1"/>
  <c r="R75" i="18" a="1"/>
  <c r="R75" i="18" s="1"/>
  <c r="AT76" i="28" a="1"/>
  <c r="AT76" i="28" s="1"/>
  <c r="AT157" i="29" a="1"/>
  <c r="AT157" i="29" s="1"/>
  <c r="AT159" i="29" a="1"/>
  <c r="AT159" i="29" s="1"/>
  <c r="Z80" i="28" a="1"/>
  <c r="Z80" i="28" s="1"/>
  <c r="F80" i="29" a="1"/>
  <c r="F80" i="29" s="1"/>
  <c r="AT162" i="28" a="1"/>
  <c r="AT162" i="28" s="1"/>
  <c r="V78" i="28" a="1"/>
  <c r="V78" i="28" s="1"/>
  <c r="J160" i="29" a="1"/>
  <c r="J160" i="29" s="1"/>
  <c r="AL159" i="28" a="1"/>
  <c r="AL159" i="28" s="1"/>
  <c r="AH75" i="28" a="1"/>
  <c r="AH75" i="28" s="1"/>
  <c r="R158" i="29" a="1"/>
  <c r="R158" i="29" s="1"/>
  <c r="N78" i="28" a="1"/>
  <c r="N78" i="28" s="1"/>
  <c r="AL157" i="29" a="1"/>
  <c r="AL157" i="29" s="1"/>
  <c r="AH78" i="18" a="1"/>
  <c r="AH78" i="18" s="1"/>
  <c r="J76" i="27" a="1"/>
  <c r="J76" i="27" s="1"/>
  <c r="B162" i="27" a="1"/>
  <c r="B162" i="27" s="1"/>
  <c r="AD76" i="19" a="1"/>
  <c r="AD76" i="19" s="1"/>
  <c r="AP75" i="27" a="1"/>
  <c r="AP75" i="27" s="1"/>
  <c r="AL159" i="19" a="1"/>
  <c r="AL159" i="19" s="1"/>
  <c r="AD77" i="18" a="1"/>
  <c r="AD77" i="18" s="1"/>
  <c r="Z78" i="28" a="1"/>
  <c r="Z78" i="28" s="1"/>
  <c r="Z161" i="19" a="1"/>
  <c r="Z161" i="19" s="1"/>
  <c r="AD78" i="28" a="1"/>
  <c r="AD78" i="28" s="1"/>
  <c r="Z77" i="19" a="1"/>
  <c r="Z77" i="19" s="1"/>
  <c r="Z160" i="27" a="1"/>
  <c r="Z160" i="27" s="1"/>
  <c r="AP158" i="19" a="1"/>
  <c r="AP158" i="19" s="1"/>
  <c r="AP75" i="18" a="1"/>
  <c r="AP75" i="18" s="1"/>
  <c r="V76" i="29" a="1"/>
  <c r="V76" i="29" s="1"/>
  <c r="N157" i="18" a="1"/>
  <c r="N157" i="18" s="1"/>
  <c r="Z77" i="28" a="1"/>
  <c r="Z77" i="28" s="1"/>
  <c r="AT161" i="29" a="1"/>
  <c r="AT161" i="29" s="1"/>
  <c r="Z157" i="18" a="1"/>
  <c r="Z157" i="18" s="1"/>
  <c r="F76" i="28" a="1"/>
  <c r="F76" i="28" s="1"/>
  <c r="J75" i="19" a="1"/>
  <c r="J75" i="19" s="1"/>
  <c r="AD162" i="18" a="1"/>
  <c r="AD162" i="18" s="1"/>
  <c r="AH79" i="19" a="1"/>
  <c r="AH79" i="19" s="1"/>
  <c r="Z158" i="27" a="1"/>
  <c r="Z158" i="27" s="1"/>
  <c r="V79" i="15" a="1"/>
  <c r="V79" i="15" s="1"/>
  <c r="AL160" i="16" a="1"/>
  <c r="AL160" i="16" s="1"/>
  <c r="B76" i="16" a="1"/>
  <c r="B76" i="16" s="1"/>
  <c r="Z157" i="28" a="1"/>
  <c r="Z157" i="28" s="1"/>
  <c r="AH157" i="19" a="1"/>
  <c r="AH157" i="19" s="1"/>
  <c r="J160" i="27" a="1"/>
  <c r="J160" i="27" s="1"/>
  <c r="N80" i="19" a="1"/>
  <c r="N80" i="19" s="1"/>
  <c r="AP80" i="27" a="1"/>
  <c r="AP80" i="27" s="1"/>
  <c r="AP162" i="27" a="1"/>
  <c r="AP162" i="27" s="1"/>
  <c r="AT76" i="19" a="1"/>
  <c r="AT76" i="19" s="1"/>
  <c r="V80" i="18" a="1"/>
  <c r="V80" i="18" s="1"/>
  <c r="J161" i="19" a="1"/>
  <c r="J161" i="19" s="1"/>
  <c r="Z161" i="18" a="1"/>
  <c r="Z161" i="18" s="1"/>
  <c r="AD159" i="18" a="1"/>
  <c r="AD159" i="18" s="1"/>
  <c r="F75" i="29" a="1"/>
  <c r="F75" i="29" s="1"/>
  <c r="Z80" i="29" a="1"/>
  <c r="Z80" i="29" s="1"/>
  <c r="AD79" i="19" a="1"/>
  <c r="AD79" i="19" s="1"/>
  <c r="J159" i="16" a="1"/>
  <c r="J159" i="16" s="1"/>
  <c r="N157" i="19" a="1"/>
  <c r="N157" i="19" s="1"/>
  <c r="AL77" i="26" a="1"/>
  <c r="AL77" i="26" s="1"/>
  <c r="V75" i="19" a="1"/>
  <c r="V75" i="19" s="1"/>
  <c r="F76" i="19" a="1"/>
  <c r="F76" i="19" s="1"/>
  <c r="R160" i="18" a="1"/>
  <c r="R160" i="18" s="1"/>
  <c r="AD161" i="19" a="1"/>
  <c r="AD161" i="19" s="1"/>
  <c r="J76" i="16" a="1"/>
  <c r="J76" i="16" s="1"/>
  <c r="F79" i="19" a="1"/>
  <c r="F79" i="19" s="1"/>
  <c r="Z79" i="27" a="1"/>
  <c r="Z79" i="27" s="1"/>
  <c r="R77" i="19" a="1"/>
  <c r="R77" i="19" s="1"/>
  <c r="AL80" i="19" a="1"/>
  <c r="AL80" i="19" s="1"/>
  <c r="B77" i="28" a="1"/>
  <c r="B77" i="28" s="1"/>
  <c r="F158" i="28" a="1"/>
  <c r="F158" i="28" s="1"/>
  <c r="AD77" i="19" a="1"/>
  <c r="AD77" i="19" s="1"/>
  <c r="AL157" i="28" a="1"/>
  <c r="AL157" i="28" s="1"/>
  <c r="AL76" i="26" a="1"/>
  <c r="AL76" i="26" s="1"/>
  <c r="R77" i="27" a="1"/>
  <c r="R77" i="27" s="1"/>
  <c r="AT157" i="18" a="1"/>
  <c r="AT157" i="18" s="1"/>
  <c r="V78" i="27" a="1"/>
  <c r="V78" i="27" s="1"/>
  <c r="AH76" i="29" a="1"/>
  <c r="AH76" i="29" s="1"/>
  <c r="N157" i="27" a="1"/>
  <c r="N157" i="27" s="1"/>
  <c r="AP157" i="29" a="1"/>
  <c r="AP157" i="29" s="1"/>
  <c r="B77" i="18" a="1"/>
  <c r="B77" i="18" s="1"/>
  <c r="AP159" i="19" a="1"/>
  <c r="AP159" i="19" s="1"/>
  <c r="J78" i="29" a="1"/>
  <c r="J78" i="29" s="1"/>
  <c r="J80" i="28" a="1"/>
  <c r="J80" i="28" s="1"/>
  <c r="B78" i="28" a="1"/>
  <c r="B78" i="28" s="1"/>
  <c r="F75" i="28" a="1"/>
  <c r="F75" i="28" s="1"/>
  <c r="AH77" i="16" a="1"/>
  <c r="AH77" i="16" s="1"/>
  <c r="AL76" i="16" a="1"/>
  <c r="AL76" i="16" s="1"/>
  <c r="Z157" i="19" a="1"/>
  <c r="Z157" i="19" s="1"/>
  <c r="AP77" i="15" a="1"/>
  <c r="AP77" i="15" s="1"/>
  <c r="F159" i="27" a="1"/>
  <c r="F159" i="27" s="1"/>
  <c r="V161" i="19" a="1"/>
  <c r="V161" i="19" s="1"/>
  <c r="J79" i="27" a="1"/>
  <c r="J79" i="27" s="1"/>
  <c r="Z159" i="29" a="1"/>
  <c r="Z159" i="29" s="1"/>
  <c r="AT159" i="18" a="1"/>
  <c r="AT159" i="18" s="1"/>
  <c r="AP160" i="28" a="1"/>
  <c r="AP160" i="28" s="1"/>
  <c r="N75" i="19" a="1"/>
  <c r="N75" i="19" s="1"/>
  <c r="N160" i="27" a="1"/>
  <c r="N160" i="27" s="1"/>
  <c r="B75" i="28" a="1"/>
  <c r="B75" i="28" s="1"/>
  <c r="AP161" i="29" a="1"/>
  <c r="AP161" i="29" s="1"/>
  <c r="N78" i="18" a="1"/>
  <c r="N78" i="18" s="1"/>
  <c r="AD78" i="19" a="1"/>
  <c r="AD78" i="19" s="1"/>
  <c r="V161" i="15" a="1"/>
  <c r="V161" i="15" s="1"/>
  <c r="AH161" i="15" a="1"/>
  <c r="AH161" i="15" s="1"/>
  <c r="AL162" i="16" a="1"/>
  <c r="AL162" i="16" s="1"/>
  <c r="F75" i="16" a="1"/>
  <c r="F75" i="16" s="1"/>
  <c r="J157" i="19" a="1"/>
  <c r="J157" i="19" s="1"/>
  <c r="V157" i="28" a="1"/>
  <c r="V157" i="28" s="1"/>
  <c r="Z158" i="18" a="1"/>
  <c r="Z158" i="18" s="1"/>
  <c r="AD80" i="19" a="1"/>
  <c r="AD80" i="19" s="1"/>
  <c r="N80" i="27" a="1"/>
  <c r="N80" i="27" s="1"/>
  <c r="AD76" i="27" a="1"/>
  <c r="AD76" i="27" s="1"/>
  <c r="N159" i="19" a="1"/>
  <c r="N159" i="19" s="1"/>
  <c r="N79" i="28" a="1"/>
  <c r="N79" i="28" s="1"/>
  <c r="AL79" i="19" a="1"/>
  <c r="AL79" i="19" s="1"/>
  <c r="V75" i="27" a="1"/>
  <c r="V75" i="27" s="1"/>
  <c r="AT161" i="28" a="1"/>
  <c r="AT161" i="28" s="1"/>
  <c r="AP158" i="28" a="1"/>
  <c r="AP158" i="28" s="1"/>
  <c r="AP158" i="18" a="1"/>
  <c r="AP158" i="18" s="1"/>
  <c r="R77" i="18" a="1"/>
  <c r="R77" i="18" s="1"/>
  <c r="N79" i="26" a="1"/>
  <c r="N79" i="26" s="1"/>
  <c r="J76" i="15" a="1"/>
  <c r="J76" i="15" s="1"/>
  <c r="Z77" i="16" a="1"/>
  <c r="Z77" i="16" s="1"/>
  <c r="Z160" i="16" a="1"/>
  <c r="Z160" i="16" s="1"/>
  <c r="AT162" i="15" a="1"/>
  <c r="AT162" i="15" s="1"/>
  <c r="J158" i="26" a="1"/>
  <c r="J158" i="26" s="1"/>
  <c r="R160" i="15" a="1"/>
  <c r="R160" i="15" s="1"/>
  <c r="Z162" i="15" a="1"/>
  <c r="Z162" i="15" s="1"/>
  <c r="F75" i="15" a="1"/>
  <c r="F75" i="15" s="1"/>
  <c r="V160" i="26" a="1"/>
  <c r="V160" i="26" s="1"/>
  <c r="AT80" i="26" a="1"/>
  <c r="AT80" i="26" s="1"/>
  <c r="AL158" i="16" a="1"/>
  <c r="AL158" i="16" s="1"/>
  <c r="R80" i="16" a="1"/>
  <c r="R80" i="16" s="1"/>
  <c r="J76" i="19" a="1"/>
  <c r="J76" i="19" s="1"/>
  <c r="AD159" i="29" a="1"/>
  <c r="AD159" i="29" s="1"/>
  <c r="AH76" i="27" a="1"/>
  <c r="AH76" i="27" s="1"/>
  <c r="AL80" i="27" a="1"/>
  <c r="AL80" i="27" s="1"/>
  <c r="AP160" i="18" a="1"/>
  <c r="AP160" i="18" s="1"/>
  <c r="AT158" i="18" a="1"/>
  <c r="AT158" i="18" s="1"/>
  <c r="AT79" i="29" a="1"/>
  <c r="AT79" i="29" s="1"/>
  <c r="N158" i="19" a="1"/>
  <c r="N158" i="19" s="1"/>
  <c r="N160" i="29" a="1"/>
  <c r="N160" i="29" s="1"/>
  <c r="AH160" i="28" a="1"/>
  <c r="AH160" i="28" s="1"/>
  <c r="N162" i="19" a="1"/>
  <c r="N162" i="19" s="1"/>
  <c r="F160" i="16" a="1"/>
  <c r="F160" i="16" s="1"/>
  <c r="R80" i="26" a="1"/>
  <c r="R80" i="26" s="1"/>
  <c r="N77" i="15" a="1"/>
  <c r="N77" i="15" s="1"/>
  <c r="Z78" i="16" a="1"/>
  <c r="Z78" i="16" s="1"/>
  <c r="AL159" i="26" a="1"/>
  <c r="AL159" i="26" s="1"/>
  <c r="N162" i="15" a="1"/>
  <c r="N162" i="15" s="1"/>
  <c r="AL160" i="26" a="1"/>
  <c r="AL160" i="26" s="1"/>
  <c r="B159" i="15" a="1"/>
  <c r="B159" i="15" s="1"/>
  <c r="F161" i="15" a="1"/>
  <c r="F161" i="15" s="1"/>
  <c r="J158" i="15" a="1"/>
  <c r="J158" i="15" s="1"/>
  <c r="AH80" i="26" a="1"/>
  <c r="AH80" i="26" s="1"/>
  <c r="AP157" i="26" a="1"/>
  <c r="AP157" i="26" s="1"/>
  <c r="AH160" i="26" a="1"/>
  <c r="AH160" i="26" s="1"/>
  <c r="AL159" i="27" a="1"/>
  <c r="AL159" i="27" s="1"/>
  <c r="AD157" i="27" a="1"/>
  <c r="AD157" i="27" s="1"/>
  <c r="B159" i="18" a="1"/>
  <c r="B159" i="18" s="1"/>
  <c r="AT77" i="27" a="1"/>
  <c r="AT77" i="27" s="1"/>
  <c r="AP78" i="27" a="1"/>
  <c r="AP78" i="27" s="1"/>
  <c r="J157" i="18" a="1"/>
  <c r="J157" i="18" s="1"/>
  <c r="R157" i="18" a="1"/>
  <c r="R157" i="18" s="1"/>
  <c r="N77" i="18" a="1"/>
  <c r="N77" i="18" s="1"/>
  <c r="AT77" i="19" a="1"/>
  <c r="AT77" i="19" s="1"/>
  <c r="AP79" i="29" a="1"/>
  <c r="AP79" i="29" s="1"/>
  <c r="B76" i="29" a="1"/>
  <c r="B76" i="29" s="1"/>
  <c r="AH162" i="29" a="1"/>
  <c r="AH162" i="29" s="1"/>
  <c r="B80" i="26" a="1"/>
  <c r="B80" i="26" s="1"/>
  <c r="AL160" i="27" a="1"/>
  <c r="AL160" i="27" s="1"/>
  <c r="V161" i="27" a="1"/>
  <c r="V161" i="27" s="1"/>
  <c r="J159" i="18" a="1"/>
  <c r="J159" i="18" s="1"/>
  <c r="J161" i="27" a="1"/>
  <c r="J161" i="27" s="1"/>
  <c r="N77" i="28" a="1"/>
  <c r="N77" i="28" s="1"/>
  <c r="R159" i="19" a="1"/>
  <c r="R159" i="19" s="1"/>
  <c r="F162" i="19" a="1"/>
  <c r="F162" i="19" s="1"/>
  <c r="Z75" i="19" a="1"/>
  <c r="Z75" i="19" s="1"/>
  <c r="B159" i="28" a="1"/>
  <c r="B159" i="28" s="1"/>
  <c r="Z160" i="28" a="1"/>
  <c r="Z160" i="28" s="1"/>
  <c r="N76" i="28" a="1"/>
  <c r="N76" i="28" s="1"/>
  <c r="AD76" i="29" a="1"/>
  <c r="AD76" i="29" s="1"/>
  <c r="V78" i="15" a="1"/>
  <c r="V78" i="15" s="1"/>
  <c r="R77" i="26" a="1"/>
  <c r="R77" i="26" s="1"/>
  <c r="AP78" i="26" a="1"/>
  <c r="AP78" i="26" s="1"/>
  <c r="AL157" i="26" a="1"/>
  <c r="AL157" i="26" s="1"/>
  <c r="AT162" i="27" a="1"/>
  <c r="AT162" i="27" s="1"/>
  <c r="AL78" i="27" a="1"/>
  <c r="AL78" i="27" s="1"/>
  <c r="AL75" i="18" a="1"/>
  <c r="AL75" i="18" s="1"/>
  <c r="B76" i="27" a="1"/>
  <c r="B76" i="27" s="1"/>
  <c r="B158" i="27" a="1"/>
  <c r="B158" i="27" s="1"/>
  <c r="R80" i="19" a="1"/>
  <c r="R80" i="19" s="1"/>
  <c r="N79" i="29" a="1"/>
  <c r="N79" i="29" s="1"/>
  <c r="F77" i="19" a="1"/>
  <c r="F77" i="19" s="1"/>
  <c r="Z157" i="27" a="1"/>
  <c r="Z157" i="27" s="1"/>
  <c r="AL160" i="18" a="1"/>
  <c r="AL160" i="18" s="1"/>
  <c r="AP79" i="28" a="1"/>
  <c r="AP79" i="28" s="1"/>
  <c r="V158" i="29" a="1"/>
  <c r="V158" i="29" s="1"/>
  <c r="F162" i="15" a="1"/>
  <c r="F162" i="15" s="1"/>
  <c r="V159" i="15" a="1"/>
  <c r="V159" i="15" s="1"/>
  <c r="N162" i="16" a="1"/>
  <c r="N162" i="16" s="1"/>
  <c r="AP160" i="26" a="1"/>
  <c r="AP160" i="26" s="1"/>
  <c r="V161" i="26" a="1"/>
  <c r="V161" i="26" s="1"/>
  <c r="AT161" i="18" a="1"/>
  <c r="AT161" i="18" s="1"/>
  <c r="F160" i="27" a="1"/>
  <c r="F160" i="27" s="1"/>
  <c r="V162" i="18" a="1"/>
  <c r="V162" i="18" s="1"/>
  <c r="AH79" i="27" a="1"/>
  <c r="AH79" i="27" s="1"/>
  <c r="AH157" i="27" a="1"/>
  <c r="AH157" i="27" s="1"/>
  <c r="Z160" i="29" a="1"/>
  <c r="Z160" i="29" s="1"/>
  <c r="V77" i="18" a="1"/>
  <c r="V77" i="18" s="1"/>
  <c r="V160" i="29" a="1"/>
  <c r="V160" i="29" s="1"/>
  <c r="AL158" i="27" a="1"/>
  <c r="AL158" i="27" s="1"/>
  <c r="B79" i="29" a="1"/>
  <c r="B79" i="29" s="1"/>
  <c r="V79" i="29" a="1"/>
  <c r="V79" i="29" s="1"/>
  <c r="AH75" i="18" a="1"/>
  <c r="AH75" i="18" s="1"/>
  <c r="AT34" i="28"/>
  <c r="AT34" i="27"/>
  <c r="AT116" i="28"/>
  <c r="AP111" i="27"/>
  <c r="AT120" i="27"/>
  <c r="AT38" i="27"/>
  <c r="AT38" i="28"/>
  <c r="D38" i="18"/>
  <c r="D25" i="18"/>
  <c r="O107" i="18"/>
  <c r="P107" i="18" s="1"/>
  <c r="O120" i="18"/>
  <c r="P120" i="18" s="1"/>
  <c r="O120" i="29"/>
  <c r="P120" i="29" s="1"/>
  <c r="O107" i="29"/>
  <c r="P107" i="29" s="1"/>
  <c r="D38" i="29"/>
  <c r="D32" i="18"/>
  <c r="D35" i="18"/>
  <c r="D37" i="18"/>
  <c r="D25" i="29"/>
  <c r="D29" i="29"/>
  <c r="C25" i="19"/>
  <c r="D25" i="19" s="1"/>
  <c r="C38" i="19"/>
  <c r="D38" i="19" s="1"/>
  <c r="D33" i="18"/>
  <c r="D31"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AH21" i="18"/>
  <c r="AJ21" i="18" s="1"/>
  <c r="X26" i="2"/>
  <c r="AH103" i="15"/>
  <c r="AJ103" i="15" s="1"/>
  <c r="AH21" i="15"/>
  <c r="AJ21" i="15" s="1"/>
  <c r="AH103" i="18"/>
  <c r="AJ103" i="18" s="1"/>
  <c r="Y16" i="2"/>
  <c r="Z16" i="2" s="1"/>
  <c r="Z17" i="2"/>
  <c r="P160" i="2"/>
  <c r="S120" i="29"/>
  <c r="T120" i="29" s="1"/>
  <c r="S107" i="29"/>
  <c r="T107" i="29" s="1"/>
  <c r="AM107" i="29"/>
  <c r="AN107" i="29" s="1"/>
  <c r="AM120" i="29"/>
  <c r="AN120" i="29" s="1"/>
  <c r="K107" i="19"/>
  <c r="L107" i="19" s="1"/>
  <c r="K120" i="19"/>
  <c r="L120" i="19" s="1"/>
  <c r="K107" i="29"/>
  <c r="L107" i="29" s="1"/>
  <c r="K120" i="29"/>
  <c r="L120" i="29" s="1"/>
  <c r="O107" i="17"/>
  <c r="P107" i="17" s="1"/>
  <c r="O120" i="17"/>
  <c r="P120" i="17" s="1"/>
  <c r="G117" i="29"/>
  <c r="H117" i="29" s="1"/>
  <c r="G120" i="29"/>
  <c r="H120" i="29" s="1"/>
  <c r="G107" i="29"/>
  <c r="H107" i="29" s="1"/>
  <c r="G120" i="18"/>
  <c r="H120" i="18" s="1"/>
  <c r="G107" i="18"/>
  <c r="H107" i="18" s="1"/>
  <c r="AE107" i="19"/>
  <c r="AF107" i="19" s="1"/>
  <c r="AE120" i="19"/>
  <c r="AF120" i="19" s="1"/>
  <c r="G107" i="19"/>
  <c r="H107" i="19" s="1"/>
  <c r="G120" i="19"/>
  <c r="H120" i="19" s="1"/>
  <c r="O107" i="19"/>
  <c r="P107" i="19" s="1"/>
  <c r="O120" i="19"/>
  <c r="P120" i="19" s="1"/>
  <c r="AU120" i="18"/>
  <c r="AV120" i="18" s="1"/>
  <c r="AU107" i="18"/>
  <c r="AV107" i="18" s="1"/>
  <c r="K107" i="18"/>
  <c r="L107" i="18" s="1"/>
  <c r="K120" i="18"/>
  <c r="L120" i="18" s="1"/>
  <c r="AI107" i="18"/>
  <c r="AJ107" i="18" s="1"/>
  <c r="AI120" i="18"/>
  <c r="AJ120" i="18" s="1"/>
  <c r="S120" i="18"/>
  <c r="T120" i="18" s="1"/>
  <c r="S107" i="18"/>
  <c r="T107" i="18" s="1"/>
  <c r="W107" i="17"/>
  <c r="X107" i="17" s="1"/>
  <c r="W120" i="17"/>
  <c r="X120" i="17" s="1"/>
  <c r="AA120" i="18"/>
  <c r="AB120" i="18" s="1"/>
  <c r="AA107" i="18"/>
  <c r="AB107" i="18" s="1"/>
  <c r="AI107" i="29"/>
  <c r="AJ107" i="29" s="1"/>
  <c r="AI120" i="29"/>
  <c r="AJ120" i="29" s="1"/>
  <c r="C107" i="18"/>
  <c r="D107" i="18" s="1"/>
  <c r="C120" i="18"/>
  <c r="D120" i="18" s="1"/>
  <c r="C107" i="3"/>
  <c r="D107" i="3" s="1"/>
  <c r="C120" i="3"/>
  <c r="D120" i="3" s="1"/>
  <c r="K38" i="19"/>
  <c r="L38" i="19" s="1"/>
  <c r="K25" i="19"/>
  <c r="L25" i="19" s="1"/>
  <c r="O25" i="18"/>
  <c r="P25" i="18" s="1"/>
  <c r="O38" i="18"/>
  <c r="P38" i="18" s="1"/>
  <c r="K29" i="29"/>
  <c r="L29" i="29" s="1"/>
  <c r="K38" i="29"/>
  <c r="L38" i="29" s="1"/>
  <c r="K25" i="29"/>
  <c r="L25" i="29" s="1"/>
  <c r="AM38" i="18"/>
  <c r="AN38" i="18" s="1"/>
  <c r="AM25" i="18"/>
  <c r="AN25" i="18" s="1"/>
  <c r="O29" i="29"/>
  <c r="P29" i="29" s="1"/>
  <c r="O25" i="29"/>
  <c r="P25" i="29" s="1"/>
  <c r="O38" i="29"/>
  <c r="P38" i="29" s="1"/>
  <c r="G25" i="29"/>
  <c r="H25" i="29" s="1"/>
  <c r="G38" i="29"/>
  <c r="H38" i="29" s="1"/>
  <c r="AU25" i="19"/>
  <c r="AV25" i="19" s="1"/>
  <c r="AU38" i="19"/>
  <c r="AV38" i="19" s="1"/>
  <c r="K25" i="18"/>
  <c r="L25" i="18" s="1"/>
  <c r="K38" i="18"/>
  <c r="L38" i="18" s="1"/>
  <c r="C33" i="28"/>
  <c r="D33" i="28" s="1"/>
  <c r="C25" i="28"/>
  <c r="D25" i="28" s="1"/>
  <c r="C38" i="28"/>
  <c r="D38" i="28" s="1"/>
  <c r="G36" i="19"/>
  <c r="H36" i="19" s="1"/>
  <c r="G25" i="19"/>
  <c r="H25" i="19" s="1"/>
  <c r="G38" i="19"/>
  <c r="H38" i="19" s="1"/>
  <c r="C30" i="18"/>
  <c r="D30" i="18" s="1"/>
  <c r="G38" i="18"/>
  <c r="H38" i="18" s="1"/>
  <c r="G25" i="18"/>
  <c r="H25" i="18" s="1"/>
  <c r="C28" i="18"/>
  <c r="D28" i="18" s="1"/>
  <c r="G29" i="29"/>
  <c r="H29" i="29" s="1"/>
  <c r="C34" i="28"/>
  <c r="D34" i="28" s="1"/>
  <c r="C28" i="28"/>
  <c r="D28" i="2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K115" i="19"/>
  <c r="L115" i="19" s="1"/>
  <c r="G114" i="29"/>
  <c r="H114" i="29" s="1"/>
  <c r="K111" i="19"/>
  <c r="L111" i="1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P159" i="2" l="1"/>
  <c r="AL103" i="18"/>
  <c r="AN103" i="18" s="1"/>
  <c r="AL21" i="15"/>
  <c r="AN21" i="15" s="1"/>
  <c r="AL21" i="18"/>
  <c r="AN21" i="18" s="1"/>
  <c r="AL103" i="15"/>
  <c r="AN103" i="15" s="1"/>
  <c r="Y26" i="2"/>
  <c r="AB16" i="2"/>
  <c r="Q159" i="2"/>
  <c r="AB17" i="2"/>
  <c r="Q160" i="2"/>
  <c r="C116" i="28"/>
  <c r="D116" i="28" s="1"/>
  <c r="O110" i="28"/>
  <c r="P110" i="28" s="1"/>
  <c r="K116" i="28"/>
  <c r="L116" i="28" s="1"/>
  <c r="AQ107" i="19"/>
  <c r="AR107" i="19" s="1"/>
  <c r="AQ120" i="19"/>
  <c r="AR120" i="19" s="1"/>
  <c r="AQ120" i="17"/>
  <c r="AR120" i="17" s="1"/>
  <c r="AQ107" i="17"/>
  <c r="AR107" i="17" s="1"/>
  <c r="K120" i="28"/>
  <c r="L120" i="28" s="1"/>
  <c r="K107" i="28"/>
  <c r="L107" i="28" s="1"/>
  <c r="AA107" i="19"/>
  <c r="AB107" i="19" s="1"/>
  <c r="AA120" i="19"/>
  <c r="AB120" i="19" s="1"/>
  <c r="C112" i="18"/>
  <c r="D112" i="18" s="1"/>
  <c r="O107" i="28"/>
  <c r="P107" i="28" s="1"/>
  <c r="O120" i="28"/>
  <c r="P120" i="28" s="1"/>
  <c r="K120" i="17"/>
  <c r="L120" i="17" s="1"/>
  <c r="K107" i="17"/>
  <c r="L107" i="17" s="1"/>
  <c r="AU120" i="19"/>
  <c r="AV120" i="19" s="1"/>
  <c r="AU107" i="19"/>
  <c r="AV107" i="19" s="1"/>
  <c r="C107" i="29"/>
  <c r="D107" i="29" s="1"/>
  <c r="C120" i="29"/>
  <c r="D120" i="29" s="1"/>
  <c r="AM120" i="28"/>
  <c r="AN120" i="28" s="1"/>
  <c r="AM107" i="28"/>
  <c r="AN107" i="28" s="1"/>
  <c r="AQ119" i="29"/>
  <c r="AR119" i="29" s="1"/>
  <c r="AQ120" i="29"/>
  <c r="AR120" i="29" s="1"/>
  <c r="AQ107" i="29"/>
  <c r="AR107" i="29" s="1"/>
  <c r="AA120" i="29"/>
  <c r="AB120" i="29" s="1"/>
  <c r="AA107" i="29"/>
  <c r="AB107" i="29" s="1"/>
  <c r="K112" i="18"/>
  <c r="L112" i="18" s="1"/>
  <c r="C120" i="28"/>
  <c r="D120" i="28" s="1"/>
  <c r="C107" i="28"/>
  <c r="D107" i="28" s="1"/>
  <c r="C107" i="19"/>
  <c r="D107" i="19" s="1"/>
  <c r="C120" i="19"/>
  <c r="D120" i="19" s="1"/>
  <c r="G113" i="28"/>
  <c r="H113" i="28" s="1"/>
  <c r="G120" i="28"/>
  <c r="H120" i="28" s="1"/>
  <c r="G107" i="28"/>
  <c r="H107" i="28" s="1"/>
  <c r="S107" i="19"/>
  <c r="T107" i="19" s="1"/>
  <c r="S120" i="19"/>
  <c r="T120" i="19" s="1"/>
  <c r="G110" i="28"/>
  <c r="H110" i="28" s="1"/>
  <c r="G120" i="17"/>
  <c r="H120" i="17" s="1"/>
  <c r="G107" i="17"/>
  <c r="H107" i="17" s="1"/>
  <c r="AM120" i="18"/>
  <c r="AN120" i="18" s="1"/>
  <c r="AM107" i="18"/>
  <c r="AN107" i="18" s="1"/>
  <c r="C120" i="17"/>
  <c r="D120" i="17" s="1"/>
  <c r="C107" i="17"/>
  <c r="D107" i="17" s="1"/>
  <c r="AE107" i="17"/>
  <c r="AF107" i="17" s="1"/>
  <c r="AE120" i="17"/>
  <c r="AF120" i="17" s="1"/>
  <c r="AU120" i="29"/>
  <c r="AV120" i="29" s="1"/>
  <c r="AU107" i="29"/>
  <c r="AV107" i="29" s="1"/>
  <c r="AA120" i="17"/>
  <c r="AB120" i="17" s="1"/>
  <c r="AA107" i="17"/>
  <c r="AB107" i="17" s="1"/>
  <c r="W120" i="19"/>
  <c r="X120" i="19" s="1"/>
  <c r="W107" i="19"/>
  <c r="X107" i="19" s="1"/>
  <c r="AE120" i="18"/>
  <c r="AF120" i="18" s="1"/>
  <c r="AE107" i="18"/>
  <c r="AF107" i="18" s="1"/>
  <c r="G112" i="18"/>
  <c r="H112" i="18" s="1"/>
  <c r="AI107" i="19"/>
  <c r="AJ107" i="19" s="1"/>
  <c r="AI120" i="19"/>
  <c r="AJ120" i="19" s="1"/>
  <c r="W119" i="18"/>
  <c r="X119" i="18" s="1"/>
  <c r="W107" i="18"/>
  <c r="X107" i="18" s="1"/>
  <c r="W120" i="18"/>
  <c r="X120" i="18" s="1"/>
  <c r="AM107" i="19"/>
  <c r="AN107" i="19" s="1"/>
  <c r="AM120" i="19"/>
  <c r="AN120" i="19" s="1"/>
  <c r="G120" i="3"/>
  <c r="H120" i="3" s="1"/>
  <c r="G107" i="3"/>
  <c r="H107" i="3" s="1"/>
  <c r="AE38" i="17"/>
  <c r="AF38" i="17" s="1"/>
  <c r="AE25" i="17"/>
  <c r="AF25" i="17" s="1"/>
  <c r="AA38" i="19"/>
  <c r="AB38" i="19" s="1"/>
  <c r="AA25" i="19"/>
  <c r="AB25" i="19" s="1"/>
  <c r="S38" i="19"/>
  <c r="T38" i="19" s="1"/>
  <c r="S25" i="19"/>
  <c r="T25" i="19" s="1"/>
  <c r="K30" i="18"/>
  <c r="L30" i="18" s="1"/>
  <c r="S29" i="29"/>
  <c r="T29" i="29" s="1"/>
  <c r="S38" i="29"/>
  <c r="T38" i="29" s="1"/>
  <c r="S25" i="29"/>
  <c r="T25" i="29" s="1"/>
  <c r="AM38" i="19"/>
  <c r="AN38" i="19" s="1"/>
  <c r="AM25" i="19"/>
  <c r="AN25" i="19" s="1"/>
  <c r="AI38" i="18"/>
  <c r="AJ38" i="18" s="1"/>
  <c r="AI25" i="18"/>
  <c r="AJ25" i="18" s="1"/>
  <c r="G30" i="18"/>
  <c r="H30" i="18" s="1"/>
  <c r="AE38" i="19"/>
  <c r="AF38" i="19" s="1"/>
  <c r="AE25" i="19"/>
  <c r="AF25" i="19" s="1"/>
  <c r="O25" i="19"/>
  <c r="P25" i="19" s="1"/>
  <c r="O38" i="19"/>
  <c r="P38" i="19" s="1"/>
  <c r="S25" i="18"/>
  <c r="T25" i="18" s="1"/>
  <c r="S38" i="18"/>
  <c r="T38" i="18" s="1"/>
  <c r="W25" i="19"/>
  <c r="X25" i="19" s="1"/>
  <c r="W38" i="19"/>
  <c r="X38" i="19" s="1"/>
  <c r="W25" i="18"/>
  <c r="X25" i="18" s="1"/>
  <c r="W38" i="18"/>
  <c r="X38" i="18" s="1"/>
  <c r="G28" i="18"/>
  <c r="H28" i="18" s="1"/>
  <c r="AG9" i="23"/>
  <c r="AG10" i="23"/>
  <c r="K28" i="18"/>
  <c r="L28" i="18" s="1"/>
  <c r="AG8" i="23"/>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AQ117" i="29"/>
  <c r="AR117" i="29" s="1"/>
  <c r="W111" i="18"/>
  <c r="X111" i="18" s="1"/>
  <c r="G110" i="18"/>
  <c r="H110" i="18" s="1"/>
  <c r="W114" i="18"/>
  <c r="X114" i="18" s="1"/>
  <c r="AQ114" i="29"/>
  <c r="AR114" i="29" s="1"/>
  <c r="S104" i="28"/>
  <c r="S116" i="28" s="1"/>
  <c r="T116" i="28" s="1"/>
  <c r="O22" i="28"/>
  <c r="O28" i="28" s="1"/>
  <c r="P28" i="28" s="1"/>
  <c r="AE104" i="28"/>
  <c r="AE116" i="28" s="1"/>
  <c r="AF116" i="28"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I104" i="28"/>
  <c r="AI116" i="28" s="1"/>
  <c r="AJ116" i="28" s="1"/>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15" i="29"/>
  <c r="AV115" i="29" s="1"/>
  <c r="AU114" i="29"/>
  <c r="AV114" i="29" s="1"/>
  <c r="AU117" i="29"/>
  <c r="AV117" i="29" s="1"/>
  <c r="AU111" i="29"/>
  <c r="AV111" i="29" s="1"/>
  <c r="AU113" i="29"/>
  <c r="AV113" i="29" s="1"/>
  <c r="AU118" i="29"/>
  <c r="AV118" i="29" s="1"/>
  <c r="AU119" i="29"/>
  <c r="AV119" i="29"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P103" i="15" l="1"/>
  <c r="AR103" i="15" s="1"/>
  <c r="AP21" i="15"/>
  <c r="AR21" i="15" s="1"/>
  <c r="AP103" i="18"/>
  <c r="AR103" i="18" s="1"/>
  <c r="AP21" i="18"/>
  <c r="AR21" i="18" s="1"/>
  <c r="Z26" i="2"/>
  <c r="AC17" i="2"/>
  <c r="G167" i="2"/>
  <c r="AC16" i="2"/>
  <c r="G166" i="2"/>
  <c r="AB26" i="2"/>
  <c r="B21" i="16"/>
  <c r="D21" i="16" s="1"/>
  <c r="B21" i="19"/>
  <c r="D21" i="19" s="1"/>
  <c r="B103" i="16"/>
  <c r="D103" i="16" s="1"/>
  <c r="B103" i="19"/>
  <c r="D103" i="19" s="1"/>
  <c r="S110" i="28"/>
  <c r="T110" i="28" s="1"/>
  <c r="AE110" i="28"/>
  <c r="AF110" i="28" s="1"/>
  <c r="AU116" i="28"/>
  <c r="AV116" i="28" s="1"/>
  <c r="O34" i="28"/>
  <c r="P34" i="28" s="1"/>
  <c r="S107" i="17"/>
  <c r="T107" i="17" s="1"/>
  <c r="S120" i="17"/>
  <c r="T120" i="17" s="1"/>
  <c r="AQ120" i="18"/>
  <c r="AR120" i="18" s="1"/>
  <c r="AQ107" i="18"/>
  <c r="AR107" i="18" s="1"/>
  <c r="W107" i="29"/>
  <c r="X107" i="29" s="1"/>
  <c r="W120" i="29"/>
  <c r="X120" i="29" s="1"/>
  <c r="S113" i="28"/>
  <c r="T113" i="28" s="1"/>
  <c r="S120" i="28"/>
  <c r="T120" i="28" s="1"/>
  <c r="S107" i="28"/>
  <c r="T107" i="28" s="1"/>
  <c r="AE120" i="29"/>
  <c r="AF120" i="29" s="1"/>
  <c r="AE107" i="29"/>
  <c r="AF107" i="29" s="1"/>
  <c r="W107" i="28"/>
  <c r="X107" i="28" s="1"/>
  <c r="W120" i="28"/>
  <c r="X120" i="28" s="1"/>
  <c r="AA107" i="28"/>
  <c r="AB107" i="28" s="1"/>
  <c r="AA120" i="28"/>
  <c r="AB120" i="28" s="1"/>
  <c r="AI120" i="28"/>
  <c r="AJ120" i="28" s="1"/>
  <c r="AI107" i="28"/>
  <c r="AJ107" i="28" s="1"/>
  <c r="AM120" i="17"/>
  <c r="AN120" i="17" s="1"/>
  <c r="AM107" i="17"/>
  <c r="AN107" i="17" s="1"/>
  <c r="AQ120" i="28"/>
  <c r="AR120" i="28" s="1"/>
  <c r="AQ107" i="28"/>
  <c r="AR107" i="28" s="1"/>
  <c r="AI120" i="17"/>
  <c r="AJ120" i="17" s="1"/>
  <c r="AI107" i="17"/>
  <c r="AJ107" i="17" s="1"/>
  <c r="AE111" i="28"/>
  <c r="AF111" i="28" s="1"/>
  <c r="AE120" i="28"/>
  <c r="AF120" i="28" s="1"/>
  <c r="AE107" i="28"/>
  <c r="AF107" i="28" s="1"/>
  <c r="AU107" i="17"/>
  <c r="AV107" i="17" s="1"/>
  <c r="AU120" i="17"/>
  <c r="AV120" i="17" s="1"/>
  <c r="AQ116" i="28"/>
  <c r="AR116" i="28" s="1"/>
  <c r="O112" i="18"/>
  <c r="P112" i="18" s="1"/>
  <c r="AI110" i="28"/>
  <c r="AJ110" i="28" s="1"/>
  <c r="AU113" i="28"/>
  <c r="AV113" i="28" s="1"/>
  <c r="AU107" i="28"/>
  <c r="AV107" i="28" s="1"/>
  <c r="AU120" i="28"/>
  <c r="AV120" i="28" s="1"/>
  <c r="K120" i="3"/>
  <c r="L120" i="3" s="1"/>
  <c r="K107" i="3"/>
  <c r="L107" i="3" s="1"/>
  <c r="AQ38" i="18"/>
  <c r="AR38" i="18" s="1"/>
  <c r="AQ25" i="18"/>
  <c r="AR25" i="18" s="1"/>
  <c r="W25" i="28"/>
  <c r="X25" i="28" s="1"/>
  <c r="W38" i="28"/>
  <c r="X38" i="28" s="1"/>
  <c r="AQ38" i="19"/>
  <c r="AR38" i="19" s="1"/>
  <c r="AQ25" i="19"/>
  <c r="AR25" i="19" s="1"/>
  <c r="K34" i="28"/>
  <c r="L34" i="28" s="1"/>
  <c r="K25" i="28"/>
  <c r="L25" i="28" s="1"/>
  <c r="K38" i="28"/>
  <c r="L38" i="28" s="1"/>
  <c r="AA29" i="29"/>
  <c r="AB29" i="29" s="1"/>
  <c r="AA25" i="29"/>
  <c r="AB25" i="29" s="1"/>
  <c r="AA38" i="29"/>
  <c r="AB38" i="29" s="1"/>
  <c r="AI25" i="19"/>
  <c r="AJ25" i="19" s="1"/>
  <c r="AI38" i="19"/>
  <c r="AJ38" i="19" s="1"/>
  <c r="AQ29" i="29"/>
  <c r="AR29" i="29" s="1"/>
  <c r="AQ38" i="29"/>
  <c r="AR38" i="29" s="1"/>
  <c r="AQ25" i="29"/>
  <c r="AR25" i="29" s="1"/>
  <c r="AU25" i="18"/>
  <c r="AV25" i="18" s="1"/>
  <c r="AU38" i="18"/>
  <c r="AV38" i="18" s="1"/>
  <c r="W29" i="29"/>
  <c r="X29" i="29" s="1"/>
  <c r="W38" i="29"/>
  <c r="X38" i="29" s="1"/>
  <c r="W25" i="29"/>
  <c r="X25" i="29" s="1"/>
  <c r="K38" i="17"/>
  <c r="L38" i="17" s="1"/>
  <c r="K25" i="17"/>
  <c r="L25" i="17" s="1"/>
  <c r="AE25" i="18"/>
  <c r="AF25" i="18" s="1"/>
  <c r="AE38" i="18"/>
  <c r="AF38" i="18" s="1"/>
  <c r="AU38" i="28"/>
  <c r="AV38" i="28" s="1"/>
  <c r="AU25" i="28"/>
  <c r="AV25" i="28" s="1"/>
  <c r="AI29" i="29"/>
  <c r="AJ29" i="29" s="1"/>
  <c r="AI25" i="29"/>
  <c r="AJ25" i="29" s="1"/>
  <c r="AI38" i="29"/>
  <c r="AJ38" i="29" s="1"/>
  <c r="AA25" i="18"/>
  <c r="AB25" i="18" s="1"/>
  <c r="AA38" i="18"/>
  <c r="AB38" i="18" s="1"/>
  <c r="O38" i="17"/>
  <c r="P38" i="17" s="1"/>
  <c r="O25" i="17"/>
  <c r="P25" i="17" s="1"/>
  <c r="G38" i="17"/>
  <c r="H38" i="17" s="1"/>
  <c r="G25" i="17"/>
  <c r="H25" i="17" s="1"/>
  <c r="C38" i="17"/>
  <c r="D38" i="17" s="1"/>
  <c r="C25" i="17"/>
  <c r="D25" i="17" s="1"/>
  <c r="C38" i="3"/>
  <c r="D38" i="3" s="1"/>
  <c r="C25" i="3"/>
  <c r="D25" i="3" s="1"/>
  <c r="G38" i="3"/>
  <c r="H38" i="3" s="1"/>
  <c r="G25" i="3"/>
  <c r="H25" i="3" s="1"/>
  <c r="G31" i="28"/>
  <c r="H31" i="28" s="1"/>
  <c r="G25" i="28"/>
  <c r="H25" i="28" s="1"/>
  <c r="G38" i="28"/>
  <c r="H38" i="28" s="1"/>
  <c r="O30" i="18"/>
  <c r="P30" i="18" s="1"/>
  <c r="O37" i="28"/>
  <c r="P37" i="28" s="1"/>
  <c r="O38" i="28"/>
  <c r="P38" i="28" s="1"/>
  <c r="O25" i="28"/>
  <c r="P25" i="28" s="1"/>
  <c r="AQ38" i="17"/>
  <c r="AR38" i="17" s="1"/>
  <c r="AQ25" i="17"/>
  <c r="AR25" i="17" s="1"/>
  <c r="AU29" i="29"/>
  <c r="AV29" i="29" s="1"/>
  <c r="AU25" i="29"/>
  <c r="AV25" i="29" s="1"/>
  <c r="AU38" i="29"/>
  <c r="AV38" i="29" s="1"/>
  <c r="AE29" i="29"/>
  <c r="AF29" i="29" s="1"/>
  <c r="AE25" i="29"/>
  <c r="AF25" i="29" s="1"/>
  <c r="AE38" i="29"/>
  <c r="AF38" i="29" s="1"/>
  <c r="W28" i="28"/>
  <c r="X28" i="28" s="1"/>
  <c r="AG11" i="23"/>
  <c r="C75" i="18"/>
  <c r="C76" i="18" s="1"/>
  <c r="C77" i="18" s="1"/>
  <c r="C78" i="18" s="1"/>
  <c r="O28" i="18"/>
  <c r="P28" i="18" s="1"/>
  <c r="G28" i="28"/>
  <c r="H28" i="28" s="1"/>
  <c r="AU28" i="28"/>
  <c r="AV28" i="28" s="1"/>
  <c r="K37" i="28"/>
  <c r="L37" i="28" s="1"/>
  <c r="AU115" i="28"/>
  <c r="AV115" i="28" s="1"/>
  <c r="AU118" i="28"/>
  <c r="AV118" i="28" s="1"/>
  <c r="AU117" i="28"/>
  <c r="AV117" i="28" s="1"/>
  <c r="AU119" i="28"/>
  <c r="AV119" i="28" s="1"/>
  <c r="AU111" i="28"/>
  <c r="AV111" i="28" s="1"/>
  <c r="AU114" i="28"/>
  <c r="AV114" i="28" s="1"/>
  <c r="D154" i="18"/>
  <c r="H72" i="18"/>
  <c r="G34" i="28"/>
  <c r="H34" i="28" s="1"/>
  <c r="H154" i="18"/>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34" i="28"/>
  <c r="AV34" i="28" s="1"/>
  <c r="S117" i="28"/>
  <c r="T117" i="28" s="1"/>
  <c r="S114" i="28"/>
  <c r="T114" i="28" s="1"/>
  <c r="S115" i="28"/>
  <c r="T115" i="28" s="1"/>
  <c r="S111" i="28"/>
  <c r="T111" i="28"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W37" i="29"/>
  <c r="X37" i="29" s="1"/>
  <c r="W33" i="29"/>
  <c r="X33" i="29" s="1"/>
  <c r="W32" i="29"/>
  <c r="X32" i="29" s="1"/>
  <c r="W31" i="29"/>
  <c r="X31" i="29" s="1"/>
  <c r="W36" i="29"/>
  <c r="X36" i="29" s="1"/>
  <c r="W35" i="29"/>
  <c r="X35" i="29" s="1"/>
  <c r="O34" i="18"/>
  <c r="P34" i="18"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31" i="29"/>
  <c r="AB31" i="29" s="1"/>
  <c r="AA32" i="29"/>
  <c r="AB32"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AU32" i="29"/>
  <c r="AV32" i="29" s="1"/>
  <c r="AU35" i="29"/>
  <c r="AV35" i="29" s="1"/>
  <c r="AU33" i="29"/>
  <c r="AV33" i="29" s="1"/>
  <c r="AU31" i="29"/>
  <c r="AV31" i="29" s="1"/>
  <c r="AU36" i="29"/>
  <c r="AV36" i="29" s="1"/>
  <c r="AU37" i="29"/>
  <c r="AV37" i="29" s="1"/>
  <c r="AQ31" i="29"/>
  <c r="AR31" i="29" s="1"/>
  <c r="AQ36" i="29"/>
  <c r="AR36" i="29" s="1"/>
  <c r="AQ33" i="29"/>
  <c r="AR33"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T103" i="15" l="1"/>
  <c r="AV103" i="15" s="1"/>
  <c r="AT21" i="18"/>
  <c r="AV21" i="18" s="1"/>
  <c r="AT103" i="18"/>
  <c r="AV103" i="18" s="1"/>
  <c r="AT21" i="15"/>
  <c r="AV21" i="15" s="1"/>
  <c r="AD16" i="2"/>
  <c r="H166" i="2"/>
  <c r="AD17" i="2"/>
  <c r="H167" i="2"/>
  <c r="AC26" i="2"/>
  <c r="F21" i="19"/>
  <c r="H21" i="19" s="1"/>
  <c r="F103" i="19"/>
  <c r="H103" i="19" s="1"/>
  <c r="F21" i="16"/>
  <c r="H21" i="16" s="1"/>
  <c r="F103" i="16"/>
  <c r="H103" i="16" s="1"/>
  <c r="AQ34" i="28"/>
  <c r="AR34" i="28" s="1"/>
  <c r="AM28" i="28"/>
  <c r="AN28" i="28" s="1"/>
  <c r="AA34" i="28"/>
  <c r="AB34" i="28" s="1"/>
  <c r="S112" i="18"/>
  <c r="T112" i="18" s="1"/>
  <c r="AQ25" i="28"/>
  <c r="AR25" i="28" s="1"/>
  <c r="AQ38" i="28"/>
  <c r="AR38" i="28" s="1"/>
  <c r="AE38" i="28"/>
  <c r="AF38" i="28" s="1"/>
  <c r="AE25" i="28"/>
  <c r="AF25" i="28" s="1"/>
  <c r="S38" i="17"/>
  <c r="T38" i="17" s="1"/>
  <c r="S25" i="17"/>
  <c r="T25" i="17" s="1"/>
  <c r="AA38" i="28"/>
  <c r="AB38" i="28" s="1"/>
  <c r="AA25" i="28"/>
  <c r="AB25" i="28" s="1"/>
  <c r="K38" i="3"/>
  <c r="L38" i="3" s="1"/>
  <c r="K25" i="3"/>
  <c r="L25" i="3" s="1"/>
  <c r="S25" i="28"/>
  <c r="T25" i="28" s="1"/>
  <c r="S38" i="28"/>
  <c r="T38" i="28" s="1"/>
  <c r="AM25" i="28"/>
  <c r="AN25" i="28" s="1"/>
  <c r="AM38" i="28"/>
  <c r="AN38" i="28" s="1"/>
  <c r="S28" i="28"/>
  <c r="T28" i="28" s="1"/>
  <c r="W38" i="17"/>
  <c r="X38" i="17" s="1"/>
  <c r="W25" i="17"/>
  <c r="X25" i="17" s="1"/>
  <c r="AI25" i="28"/>
  <c r="AJ25" i="28" s="1"/>
  <c r="AI38" i="28"/>
  <c r="AJ38" i="28" s="1"/>
  <c r="AM29" i="29"/>
  <c r="AN29" i="29" s="1"/>
  <c r="AM25" i="29"/>
  <c r="AN25" i="29" s="1"/>
  <c r="AM38" i="29"/>
  <c r="AN38" i="29" s="1"/>
  <c r="S30" i="18"/>
  <c r="T30" i="18" s="1"/>
  <c r="AM38" i="17"/>
  <c r="AN38" i="17" s="1"/>
  <c r="AM25" i="17"/>
  <c r="AN25" i="17" s="1"/>
  <c r="D77" i="18"/>
  <c r="D75" i="18"/>
  <c r="K157" i="18"/>
  <c r="K158" i="18" s="1"/>
  <c r="L158" i="18" s="1"/>
  <c r="S28" i="18"/>
  <c r="T28" i="18" s="1"/>
  <c r="AI28" i="28"/>
  <c r="AJ28" i="28" s="1"/>
  <c r="AG12" i="23"/>
  <c r="G75" i="18"/>
  <c r="G76" i="18" s="1"/>
  <c r="H76" i="18" s="1"/>
  <c r="C157" i="18"/>
  <c r="C158" i="18" s="1"/>
  <c r="D158" i="18" s="1"/>
  <c r="G157" i="18"/>
  <c r="G158" i="18" s="1"/>
  <c r="G159" i="18" s="1"/>
  <c r="G160" i="18" s="1"/>
  <c r="D76" i="18"/>
  <c r="K75" i="18"/>
  <c r="L75" i="18" s="1"/>
  <c r="AE28" i="28"/>
  <c r="AF28" i="28" s="1"/>
  <c r="AM29" i="28"/>
  <c r="AN29" i="28" s="1"/>
  <c r="AM35" i="28"/>
  <c r="AN35" i="28" s="1"/>
  <c r="AM31" i="28"/>
  <c r="AN31" i="28" s="1"/>
  <c r="AM32" i="28"/>
  <c r="AN32" i="28" s="1"/>
  <c r="AM36" i="28"/>
  <c r="AN36" i="28" s="1"/>
  <c r="AM33" i="28"/>
  <c r="AN33" i="28" s="1"/>
  <c r="AM37" i="28"/>
  <c r="AN37" i="28" s="1"/>
  <c r="AQ29" i="28"/>
  <c r="AR29" i="28" s="1"/>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P154" i="18"/>
  <c r="S110" i="18"/>
  <c r="T110" i="18" s="1"/>
  <c r="S116" i="18"/>
  <c r="T116" i="18" s="1"/>
  <c r="D78" i="18"/>
  <c r="C7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Z100" i="18"/>
  <c r="AB100" i="18" s="1"/>
  <c r="Z18" i="18"/>
  <c r="AB18" i="18" s="1"/>
  <c r="Z100" i="15"/>
  <c r="Z18" i="15"/>
  <c r="X22" i="18"/>
  <c r="W27" i="18" s="1"/>
  <c r="X27" i="18" s="1"/>
  <c r="X104" i="18"/>
  <c r="W109" i="18" s="1"/>
  <c r="X109" i="18" s="1"/>
  <c r="AM35" i="29"/>
  <c r="AN35" i="29" s="1"/>
  <c r="AM36" i="29"/>
  <c r="AN36" i="29" s="1"/>
  <c r="AM37" i="29"/>
  <c r="AN37" i="29" s="1"/>
  <c r="AM32" i="29"/>
  <c r="AN32" i="29" s="1"/>
  <c r="AM31" i="29"/>
  <c r="AN31" i="29" s="1"/>
  <c r="AM33" i="29"/>
  <c r="AN33" i="29" s="1"/>
  <c r="AE37" i="28"/>
  <c r="AF37" i="28" s="1"/>
  <c r="AE33" i="28"/>
  <c r="AF33" i="28" s="1"/>
  <c r="AE36" i="28"/>
  <c r="AF36" i="28" s="1"/>
  <c r="AE35" i="28"/>
  <c r="AF35" i="28" s="1"/>
  <c r="AE31" i="28"/>
  <c r="AF31" i="28" s="1"/>
  <c r="AE32" i="28"/>
  <c r="AF32" i="28" s="1"/>
  <c r="AE29" i="28"/>
  <c r="AF29"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E16" i="2"/>
  <c r="I166" i="2"/>
  <c r="AD26" i="2"/>
  <c r="J21" i="19"/>
  <c r="L21" i="19" s="1"/>
  <c r="J21" i="16"/>
  <c r="L21" i="16" s="1"/>
  <c r="J103" i="16"/>
  <c r="L103" i="16" s="1"/>
  <c r="J103" i="19"/>
  <c r="L103" i="19" s="1"/>
  <c r="W112" i="18"/>
  <c r="X112" i="18" s="1"/>
  <c r="O107" i="3"/>
  <c r="P107" i="3" s="1"/>
  <c r="O120" i="3"/>
  <c r="P120" i="3" s="1"/>
  <c r="S120" i="3"/>
  <c r="T120" i="3" s="1"/>
  <c r="S107" i="3"/>
  <c r="T107" i="3" s="1"/>
  <c r="K159" i="18"/>
  <c r="K160" i="18" s="1"/>
  <c r="AA38" i="17"/>
  <c r="AB38" i="17" s="1"/>
  <c r="AA25" i="17"/>
  <c r="AB25" i="17" s="1"/>
  <c r="AU38" i="17"/>
  <c r="AV38" i="17" s="1"/>
  <c r="AU25" i="17"/>
  <c r="AV25" i="17" s="1"/>
  <c r="W30" i="18"/>
  <c r="X30" i="18" s="1"/>
  <c r="AI38" i="17"/>
  <c r="AJ38" i="17" s="1"/>
  <c r="AI25" i="17"/>
  <c r="AJ25" i="17" s="1"/>
  <c r="O38" i="3"/>
  <c r="P38" i="3" s="1"/>
  <c r="O25" i="3"/>
  <c r="P25" i="3" s="1"/>
  <c r="H159" i="18"/>
  <c r="C159" i="18"/>
  <c r="C160" i="18" s="1"/>
  <c r="H158" i="18"/>
  <c r="H75" i="18"/>
  <c r="K76" i="18"/>
  <c r="K77" i="18" s="1"/>
  <c r="L77" i="18" s="1"/>
  <c r="G77" i="18"/>
  <c r="G78" i="18" s="1"/>
  <c r="G79" i="18" s="1"/>
  <c r="D157" i="18"/>
  <c r="H157" i="18"/>
  <c r="O157" i="18"/>
  <c r="O158" i="18" s="1"/>
  <c r="W28" i="18"/>
  <c r="X28" i="18" s="1"/>
  <c r="L157" i="18"/>
  <c r="AG13" i="23"/>
  <c r="O75" i="18"/>
  <c r="P75" i="18" s="1"/>
  <c r="T72" i="18"/>
  <c r="AD20" i="17"/>
  <c r="AF20" i="17" s="1"/>
  <c r="AD102" i="17"/>
  <c r="AF102" i="17" s="1"/>
  <c r="AD20" i="3"/>
  <c r="AD102" i="3"/>
  <c r="AF102" i="3" s="1"/>
  <c r="AD18" i="17"/>
  <c r="AD100" i="3"/>
  <c r="AD100" i="17"/>
  <c r="AD18" i="3"/>
  <c r="AD99" i="17"/>
  <c r="AD17" i="3"/>
  <c r="AD99" i="3"/>
  <c r="AD17" i="17"/>
  <c r="AD101" i="17"/>
  <c r="AD19" i="17"/>
  <c r="AD19" i="3"/>
  <c r="AD101" i="3"/>
  <c r="G161" i="18"/>
  <c r="H160" i="18"/>
  <c r="AD20" i="18"/>
  <c r="AF20" i="18" s="1"/>
  <c r="AD102" i="18"/>
  <c r="AF102" i="18" s="1"/>
  <c r="AD102" i="15"/>
  <c r="AD20" i="15"/>
  <c r="C80" i="18"/>
  <c r="D80" i="18" s="1"/>
  <c r="D79" i="18"/>
  <c r="AD100" i="18"/>
  <c r="AF100" i="18" s="1"/>
  <c r="AD18" i="18"/>
  <c r="AF18" i="18" s="1"/>
  <c r="AD100" i="15"/>
  <c r="AD18" i="15"/>
  <c r="T154" i="18"/>
  <c r="AD101" i="18"/>
  <c r="AF101" i="18" s="1"/>
  <c r="AD19" i="18"/>
  <c r="AF19" i="18" s="1"/>
  <c r="AD101" i="15"/>
  <c r="AD19" i="15"/>
  <c r="W34" i="18"/>
  <c r="X34" i="18" s="1"/>
  <c r="AB22" i="18"/>
  <c r="AA27" i="18" s="1"/>
  <c r="AB27" i="18" s="1"/>
  <c r="AD99" i="18"/>
  <c r="AF99" i="18" s="1"/>
  <c r="AD17" i="18"/>
  <c r="AF17" i="18" s="1"/>
  <c r="AD17" i="15"/>
  <c r="AD99" i="15"/>
  <c r="W110" i="18"/>
  <c r="X110" i="18" s="1"/>
  <c r="W116" i="18"/>
  <c r="X116" i="18" s="1"/>
  <c r="AB104" i="18"/>
  <c r="AA109" i="18" s="1"/>
  <c r="AB109"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F16" i="2" l="1"/>
  <c r="J166" i="2"/>
  <c r="AF17" i="2"/>
  <c r="J167" i="2"/>
  <c r="AE26" i="2"/>
  <c r="N21" i="16"/>
  <c r="P21" i="16" s="1"/>
  <c r="N103" i="16"/>
  <c r="P103" i="16" s="1"/>
  <c r="N103" i="19"/>
  <c r="P103" i="19" s="1"/>
  <c r="N21" i="19"/>
  <c r="P21" i="19" s="1"/>
  <c r="AA112" i="18"/>
  <c r="AB112" i="18" s="1"/>
  <c r="W120" i="3"/>
  <c r="X120" i="3" s="1"/>
  <c r="W107" i="3"/>
  <c r="X107" i="3" s="1"/>
  <c r="L159" i="18"/>
  <c r="AA30" i="18"/>
  <c r="AB30" i="18" s="1"/>
  <c r="S38" i="3"/>
  <c r="T38" i="3" s="1"/>
  <c r="S25" i="3"/>
  <c r="T25" i="3" s="1"/>
  <c r="D159" i="18"/>
  <c r="L76" i="18"/>
  <c r="H78" i="18"/>
  <c r="H77" i="18"/>
  <c r="O76" i="18"/>
  <c r="P76" i="18" s="1"/>
  <c r="K78" i="18"/>
  <c r="K79" i="18" s="1"/>
  <c r="P157" i="18"/>
  <c r="AA28" i="18"/>
  <c r="AB28" i="18" s="1"/>
  <c r="S157" i="18"/>
  <c r="T157" i="18" s="1"/>
  <c r="S75" i="18"/>
  <c r="T75" i="18" s="1"/>
  <c r="AG14" i="23"/>
  <c r="D81" i="18"/>
  <c r="AH100" i="17"/>
  <c r="AH18" i="3"/>
  <c r="AH18" i="17"/>
  <c r="AH100" i="3"/>
  <c r="AH101" i="3"/>
  <c r="AH101" i="17"/>
  <c r="AH19" i="3"/>
  <c r="AH19" i="17"/>
  <c r="AH99" i="17"/>
  <c r="AH17" i="17"/>
  <c r="AH99" i="3"/>
  <c r="AH17" i="3"/>
  <c r="AH102" i="17"/>
  <c r="AJ102" i="17" s="1"/>
  <c r="AH20" i="17"/>
  <c r="AJ20" i="17" s="1"/>
  <c r="AH102" i="3"/>
  <c r="AJ102" i="3" s="1"/>
  <c r="AH20" i="3"/>
  <c r="P158" i="18"/>
  <c r="O159" i="18"/>
  <c r="X72" i="18"/>
  <c r="AH18" i="18"/>
  <c r="AJ18" i="18" s="1"/>
  <c r="AH100" i="18"/>
  <c r="AJ100" i="18" s="1"/>
  <c r="AH100" i="15"/>
  <c r="AH18" i="15"/>
  <c r="AH99" i="18"/>
  <c r="AJ99" i="18" s="1"/>
  <c r="AH17" i="18"/>
  <c r="AJ17" i="18" s="1"/>
  <c r="AH99" i="15"/>
  <c r="AH17" i="15"/>
  <c r="AA34" i="18"/>
  <c r="AB34" i="18" s="1"/>
  <c r="D160" i="18"/>
  <c r="C161" i="18"/>
  <c r="G162" i="18"/>
  <c r="H162" i="18" s="1"/>
  <c r="H161" i="18"/>
  <c r="D104" i="3"/>
  <c r="C109" i="3" s="1"/>
  <c r="D109" i="3" s="1"/>
  <c r="AH19" i="18"/>
  <c r="AJ19" i="18" s="1"/>
  <c r="AH101" i="18"/>
  <c r="AJ101" i="18" s="1"/>
  <c r="AH101" i="15"/>
  <c r="AH19" i="15"/>
  <c r="G80" i="18"/>
  <c r="H80" i="18" s="1"/>
  <c r="H79" i="18"/>
  <c r="AF104" i="18"/>
  <c r="AE109" i="18" s="1"/>
  <c r="AF109" i="18" s="1"/>
  <c r="AH102" i="18"/>
  <c r="AJ102" i="18" s="1"/>
  <c r="AH20" i="18"/>
  <c r="AJ20" i="18" s="1"/>
  <c r="AH102" i="15"/>
  <c r="AH20" i="15"/>
  <c r="X154" i="18"/>
  <c r="K161" i="18"/>
  <c r="L160"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G16" i="2"/>
  <c r="K166" i="2"/>
  <c r="AF26" i="2"/>
  <c r="R103" i="16"/>
  <c r="T103" i="16" s="1"/>
  <c r="R21" i="19"/>
  <c r="T21" i="19" s="1"/>
  <c r="R21" i="16"/>
  <c r="T21" i="16" s="1"/>
  <c r="R103" i="19"/>
  <c r="T103" i="19" s="1"/>
  <c r="AE112" i="18"/>
  <c r="AF112" i="18" s="1"/>
  <c r="AA120" i="3"/>
  <c r="AB120" i="3" s="1"/>
  <c r="AA107" i="3"/>
  <c r="AB107" i="3" s="1"/>
  <c r="C112" i="3"/>
  <c r="D112" i="3" s="1"/>
  <c r="W38" i="3"/>
  <c r="X38" i="3" s="1"/>
  <c r="W25" i="3"/>
  <c r="X25" i="3" s="1"/>
  <c r="AE30" i="18"/>
  <c r="AF30" i="18" s="1"/>
  <c r="L78" i="18"/>
  <c r="O77" i="18"/>
  <c r="P77" i="18" s="1"/>
  <c r="S158" i="18"/>
  <c r="T158" i="18" s="1"/>
  <c r="S76" i="18"/>
  <c r="S77" i="18" s="1"/>
  <c r="S78" i="18" s="1"/>
  <c r="S79" i="18" s="1"/>
  <c r="W75" i="18"/>
  <c r="X75" i="18" s="1"/>
  <c r="D83" i="18"/>
  <c r="AB8" i="23" s="1"/>
  <c r="AG15" i="23"/>
  <c r="W157" i="18"/>
  <c r="W158" i="18" s="1"/>
  <c r="AE28" i="18"/>
  <c r="AF28" i="18" s="1"/>
  <c r="H163" i="18"/>
  <c r="H81"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AL20" i="18"/>
  <c r="AN20" i="18" s="1"/>
  <c r="AL102" i="18"/>
  <c r="AN102" i="18" s="1"/>
  <c r="AL102" i="15"/>
  <c r="AL20" i="15"/>
  <c r="AB154" i="18"/>
  <c r="AJ104" i="18"/>
  <c r="AI109" i="18" s="1"/>
  <c r="AJ109" i="18" s="1"/>
  <c r="AL18" i="18"/>
  <c r="AN18" i="18" s="1"/>
  <c r="AL100" i="18"/>
  <c r="AN100" i="18" s="1"/>
  <c r="AL100" i="15"/>
  <c r="AL18" i="15"/>
  <c r="AE110" i="18"/>
  <c r="AF110" i="18" s="1"/>
  <c r="AE116" i="18"/>
  <c r="AF116" i="18" s="1"/>
  <c r="K80" i="18"/>
  <c r="L80" i="18" s="1"/>
  <c r="L79" i="18"/>
  <c r="AL101" i="18"/>
  <c r="AN101" i="18" s="1"/>
  <c r="AL19" i="18"/>
  <c r="AN19" i="18" s="1"/>
  <c r="AL101" i="15"/>
  <c r="AL19" i="15"/>
  <c r="C162" i="18"/>
  <c r="D162" i="18" s="1"/>
  <c r="D161" i="18"/>
  <c r="AL99" i="18"/>
  <c r="AN99" i="18" s="1"/>
  <c r="AL17" i="18"/>
  <c r="AN17" i="18" s="1"/>
  <c r="AL99" i="15"/>
  <c r="AL17" i="15"/>
  <c r="AE34" i="18"/>
  <c r="AF34" i="18" s="1"/>
  <c r="AB72"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H16" i="2" l="1"/>
  <c r="L166" i="2"/>
  <c r="AH17" i="2"/>
  <c r="L167" i="2"/>
  <c r="AG26" i="2"/>
  <c r="V21" i="16"/>
  <c r="X21" i="16" s="1"/>
  <c r="V103" i="19"/>
  <c r="X103" i="19" s="1"/>
  <c r="V103" i="16"/>
  <c r="X103" i="16" s="1"/>
  <c r="V21" i="19"/>
  <c r="X21" i="19" s="1"/>
  <c r="AI112" i="18"/>
  <c r="AJ112" i="18" s="1"/>
  <c r="AE120" i="3"/>
  <c r="AF120" i="3" s="1"/>
  <c r="AE107" i="3"/>
  <c r="AF107" i="3" s="1"/>
  <c r="AI30" i="18"/>
  <c r="AJ30" i="18" s="1"/>
  <c r="C27" i="3"/>
  <c r="D27" i="3" s="1"/>
  <c r="C30" i="3"/>
  <c r="D30" i="3" s="1"/>
  <c r="C30" i="17"/>
  <c r="D30" i="17" s="1"/>
  <c r="AA38" i="3"/>
  <c r="AB38" i="3" s="1"/>
  <c r="AA25" i="3"/>
  <c r="AB25" i="3" s="1"/>
  <c r="O78" i="18"/>
  <c r="P78" i="18" s="1"/>
  <c r="W76" i="18"/>
  <c r="W77" i="18" s="1"/>
  <c r="W78" i="18" s="1"/>
  <c r="S159" i="18"/>
  <c r="T159" i="18" s="1"/>
  <c r="X157" i="18"/>
  <c r="T78" i="18"/>
  <c r="T77" i="18"/>
  <c r="T76" i="18"/>
  <c r="Q11" i="4"/>
  <c r="H83" i="18"/>
  <c r="AB9" i="23" s="1"/>
  <c r="C28" i="17"/>
  <c r="D28" i="17" s="1"/>
  <c r="AG16" i="23"/>
  <c r="H165" i="18"/>
  <c r="AL9" i="23" s="1"/>
  <c r="AA157" i="18"/>
  <c r="AA158" i="18" s="1"/>
  <c r="AA75" i="18"/>
  <c r="AA76" i="18" s="1"/>
  <c r="AI28" i="18"/>
  <c r="AJ28" i="18" s="1"/>
  <c r="L81" i="18"/>
  <c r="L163" i="18"/>
  <c r="D163"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F72" i="18"/>
  <c r="AP20" i="18"/>
  <c r="AR20" i="18" s="1"/>
  <c r="AP102" i="18"/>
  <c r="AR102" i="18" s="1"/>
  <c r="AP102" i="15"/>
  <c r="AP20" i="15"/>
  <c r="AN104" i="18"/>
  <c r="AM109" i="18" s="1"/>
  <c r="AN109" i="18" s="1"/>
  <c r="AP99" i="18"/>
  <c r="AR99" i="18" s="1"/>
  <c r="AP17" i="18"/>
  <c r="AR17" i="18" s="1"/>
  <c r="AP99" i="15"/>
  <c r="AP17" i="15"/>
  <c r="AF154" i="18"/>
  <c r="AI110" i="18"/>
  <c r="AJ110" i="18" s="1"/>
  <c r="AI116" i="18"/>
  <c r="AJ116" i="18" s="1"/>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I17" i="2" l="1"/>
  <c r="M167" i="2"/>
  <c r="AI16" i="2"/>
  <c r="M166" i="2"/>
  <c r="AH26" i="2"/>
  <c r="Z103" i="16"/>
  <c r="AB103" i="16" s="1"/>
  <c r="Z103" i="19"/>
  <c r="AB103" i="19" s="1"/>
  <c r="Z21" i="19"/>
  <c r="AB21" i="19" s="1"/>
  <c r="Z21" i="16"/>
  <c r="AB21" i="16" s="1"/>
  <c r="G112" i="17"/>
  <c r="H112" i="17" s="1"/>
  <c r="C112" i="17"/>
  <c r="D112" i="17" s="1"/>
  <c r="AM112" i="18"/>
  <c r="AN112" i="18" s="1"/>
  <c r="G112" i="3"/>
  <c r="H112" i="3" s="1"/>
  <c r="G109" i="3"/>
  <c r="H109" i="3" s="1"/>
  <c r="AI120" i="3"/>
  <c r="AJ120" i="3" s="1"/>
  <c r="AI107" i="3"/>
  <c r="AJ107" i="3" s="1"/>
  <c r="O79" i="18"/>
  <c r="P79" i="18" s="1"/>
  <c r="AE38" i="3"/>
  <c r="AF38" i="3" s="1"/>
  <c r="AE25" i="3"/>
  <c r="AF25" i="3" s="1"/>
  <c r="G30" i="17"/>
  <c r="H30" i="17" s="1"/>
  <c r="G30" i="3"/>
  <c r="H30" i="3" s="1"/>
  <c r="G27" i="3"/>
  <c r="H27" i="3" s="1"/>
  <c r="AM30" i="18"/>
  <c r="AN30" i="18" s="1"/>
  <c r="X77" i="18"/>
  <c r="X76" i="18"/>
  <c r="S160" i="18"/>
  <c r="T160" i="18" s="1"/>
  <c r="X12" i="4"/>
  <c r="Q12" i="4"/>
  <c r="AB75" i="18"/>
  <c r="AB157" i="18"/>
  <c r="AG17" i="23"/>
  <c r="AE157" i="18"/>
  <c r="AE158" i="18" s="1"/>
  <c r="G28" i="17"/>
  <c r="H28" i="17" s="1"/>
  <c r="D165" i="18"/>
  <c r="X11" i="4" s="1"/>
  <c r="L165" i="18"/>
  <c r="X13" i="4" s="1"/>
  <c r="L83" i="18"/>
  <c r="Q13" i="4" s="1"/>
  <c r="AM28" i="18"/>
  <c r="AN28" i="18" s="1"/>
  <c r="AE75" i="18"/>
  <c r="AE76" i="18" s="1"/>
  <c r="B17" i="16"/>
  <c r="B99" i="16"/>
  <c r="B99" i="19"/>
  <c r="D99" i="19" s="1"/>
  <c r="B17" i="19"/>
  <c r="D17" i="19" s="1"/>
  <c r="AB22" i="2"/>
  <c r="AB25" i="2"/>
  <c r="B20" i="19"/>
  <c r="D20" i="19" s="1"/>
  <c r="B102" i="16"/>
  <c r="D102" i="16" s="1"/>
  <c r="B102" i="19"/>
  <c r="D102" i="19" s="1"/>
  <c r="B20" i="16"/>
  <c r="D20" i="16" s="1"/>
  <c r="B100" i="19"/>
  <c r="D100" i="19" s="1"/>
  <c r="B18" i="19"/>
  <c r="D18" i="19" s="1"/>
  <c r="AB23" i="2"/>
  <c r="B18" i="16"/>
  <c r="B100" i="16"/>
  <c r="B19" i="19"/>
  <c r="D19" i="19" s="1"/>
  <c r="B101" i="19"/>
  <c r="D101" i="19" s="1"/>
  <c r="B101" i="16"/>
  <c r="AB24" i="2"/>
  <c r="B19" i="16"/>
  <c r="T81" i="18"/>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G116" i="17"/>
  <c r="H116" i="17" s="1"/>
  <c r="G110" i="17"/>
  <c r="H110" i="17" s="1"/>
  <c r="AJ154"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J16" i="2" l="1"/>
  <c r="N166" i="2"/>
  <c r="AJ17" i="2"/>
  <c r="N167" i="2"/>
  <c r="AI26" i="2"/>
  <c r="AD21" i="19"/>
  <c r="AF21" i="19" s="1"/>
  <c r="AD103" i="16"/>
  <c r="AF103" i="16" s="1"/>
  <c r="AD21" i="16"/>
  <c r="AF21" i="16" s="1"/>
  <c r="AD103" i="19"/>
  <c r="AF103" i="19" s="1"/>
  <c r="O80" i="18"/>
  <c r="P80" i="18" s="1"/>
  <c r="P81" i="18" s="1"/>
  <c r="K112" i="17"/>
  <c r="L112" i="17" s="1"/>
  <c r="AQ112" i="18"/>
  <c r="AR112" i="18" s="1"/>
  <c r="AM107" i="3"/>
  <c r="AN107" i="3" s="1"/>
  <c r="AM120" i="3"/>
  <c r="AN120" i="3" s="1"/>
  <c r="K109" i="3"/>
  <c r="L109" i="3" s="1"/>
  <c r="K112" i="3"/>
  <c r="L112" i="3" s="1"/>
  <c r="K30" i="17"/>
  <c r="L30" i="17" s="1"/>
  <c r="K30" i="3"/>
  <c r="L30" i="3" s="1"/>
  <c r="K27" i="3"/>
  <c r="L27" i="3" s="1"/>
  <c r="AI38" i="3"/>
  <c r="AJ38" i="3" s="1"/>
  <c r="AI25" i="3"/>
  <c r="AJ25" i="3" s="1"/>
  <c r="AQ30" i="18"/>
  <c r="AR30" i="18" s="1"/>
  <c r="S161" i="18"/>
  <c r="T161" i="18" s="1"/>
  <c r="AB10" i="23"/>
  <c r="AF75" i="18"/>
  <c r="AF157" i="18"/>
  <c r="AL8" i="23"/>
  <c r="AL10" i="23"/>
  <c r="AQ28" i="18"/>
  <c r="AR28" i="18" s="1"/>
  <c r="AI75" i="18"/>
  <c r="AI76" i="18" s="1"/>
  <c r="AJ76" i="18" s="1"/>
  <c r="T83" i="18"/>
  <c r="AB12" i="23" s="1"/>
  <c r="C75" i="17"/>
  <c r="C76" i="17" s="1"/>
  <c r="AG18" i="23"/>
  <c r="K28" i="17"/>
  <c r="L28" i="17" s="1"/>
  <c r="D22" i="19"/>
  <c r="C27" i="19" s="1"/>
  <c r="D27" i="19" s="1"/>
  <c r="F101" i="19"/>
  <c r="H101" i="19" s="1"/>
  <c r="F19" i="19"/>
  <c r="H19" i="19" s="1"/>
  <c r="F101" i="16"/>
  <c r="F19" i="16"/>
  <c r="AC24" i="2"/>
  <c r="F102" i="16"/>
  <c r="F20" i="16"/>
  <c r="AC25" i="2"/>
  <c r="F102" i="19"/>
  <c r="H102" i="19" s="1"/>
  <c r="F20" i="19"/>
  <c r="H20" i="19" s="1"/>
  <c r="D104" i="19"/>
  <c r="C109" i="19" s="1"/>
  <c r="D109" i="19" s="1"/>
  <c r="F99" i="19"/>
  <c r="H99" i="19" s="1"/>
  <c r="F99" i="16"/>
  <c r="F17" i="16"/>
  <c r="AC22" i="2"/>
  <c r="F17" i="19"/>
  <c r="H17" i="19" s="1"/>
  <c r="F100" i="19"/>
  <c r="H100" i="19" s="1"/>
  <c r="F18" i="19"/>
  <c r="H18" i="19" s="1"/>
  <c r="F100" i="16"/>
  <c r="F18" i="16"/>
  <c r="AC23" i="2"/>
  <c r="P163" i="18"/>
  <c r="C75" i="3"/>
  <c r="C76" i="3" s="1"/>
  <c r="C77" i="3" s="1"/>
  <c r="C78" i="3" s="1"/>
  <c r="C79" i="3" s="1"/>
  <c r="C80" i="3" s="1"/>
  <c r="AN154" i="18"/>
  <c r="AV22" i="18"/>
  <c r="AU27" i="18" s="1"/>
  <c r="AV27" i="18" s="1"/>
  <c r="AV104" i="18"/>
  <c r="AU109" i="18" s="1"/>
  <c r="AV109" i="18" s="1"/>
  <c r="AB159" i="18"/>
  <c r="AA160" i="18"/>
  <c r="AN72" i="18"/>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D154" i="17"/>
  <c r="H72" i="17"/>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K17" i="2" l="1"/>
  <c r="O167" i="2"/>
  <c r="AK16" i="2"/>
  <c r="O166" i="2"/>
  <c r="AJ26" i="2"/>
  <c r="AH21" i="19"/>
  <c r="AJ21" i="19" s="1"/>
  <c r="AH21" i="16"/>
  <c r="AJ21" i="16" s="1"/>
  <c r="AH103" i="19"/>
  <c r="AJ103" i="19" s="1"/>
  <c r="AH103" i="16"/>
  <c r="AJ103" i="16" s="1"/>
  <c r="AU112" i="18"/>
  <c r="AV112" i="18" s="1"/>
  <c r="O112" i="17"/>
  <c r="P112" i="17" s="1"/>
  <c r="C112" i="19"/>
  <c r="D112" i="19" s="1"/>
  <c r="O112" i="3"/>
  <c r="P112" i="3" s="1"/>
  <c r="O109" i="3"/>
  <c r="P109" i="3" s="1"/>
  <c r="AU30" i="18"/>
  <c r="AV30" i="18" s="1"/>
  <c r="O27" i="3"/>
  <c r="P27" i="3" s="1"/>
  <c r="O30" i="3"/>
  <c r="P30" i="3" s="1"/>
  <c r="O30" i="17"/>
  <c r="P30" i="17" s="1"/>
  <c r="AM38" i="3"/>
  <c r="AN38" i="3" s="1"/>
  <c r="AM25" i="3"/>
  <c r="AN25" i="3" s="1"/>
  <c r="C30" i="19"/>
  <c r="D30" i="19" s="1"/>
  <c r="S162" i="18"/>
  <c r="T162" i="18" s="1"/>
  <c r="T163" i="18" s="1"/>
  <c r="AI77" i="18"/>
  <c r="AI78" i="18" s="1"/>
  <c r="AJ75" i="18"/>
  <c r="D75" i="17"/>
  <c r="Q15" i="4"/>
  <c r="G75" i="3"/>
  <c r="H75" i="3" s="1"/>
  <c r="O28" i="17"/>
  <c r="P28" i="17" s="1"/>
  <c r="AG19" i="23"/>
  <c r="G75" i="17"/>
  <c r="G76" i="17" s="1"/>
  <c r="P165" i="18"/>
  <c r="X14" i="4" s="1"/>
  <c r="C157" i="17"/>
  <c r="D157" i="17" s="1"/>
  <c r="G157" i="17"/>
  <c r="G158" i="17" s="1"/>
  <c r="H158" i="17" s="1"/>
  <c r="AM75" i="18"/>
  <c r="AM76" i="18" s="1"/>
  <c r="AM157" i="18"/>
  <c r="AN157" i="18" s="1"/>
  <c r="P83" i="18"/>
  <c r="Q14" i="4" s="1"/>
  <c r="AU28" i="18"/>
  <c r="AV28" i="18" s="1"/>
  <c r="AD23" i="2"/>
  <c r="J100" i="19"/>
  <c r="L100" i="19" s="1"/>
  <c r="J18" i="19"/>
  <c r="L18" i="19" s="1"/>
  <c r="J100" i="16"/>
  <c r="J18" i="16"/>
  <c r="H22" i="19"/>
  <c r="G27" i="19" s="1"/>
  <c r="H27" i="19" s="1"/>
  <c r="J101" i="19"/>
  <c r="L101" i="19" s="1"/>
  <c r="J19" i="19"/>
  <c r="L19" i="19" s="1"/>
  <c r="J101" i="16"/>
  <c r="J19" i="16"/>
  <c r="AD24" i="2"/>
  <c r="J17" i="19"/>
  <c r="L17" i="19" s="1"/>
  <c r="J99" i="16"/>
  <c r="J17" i="16"/>
  <c r="AD22" i="2"/>
  <c r="J99" i="19"/>
  <c r="L99" i="19" s="1"/>
  <c r="AD25" i="2"/>
  <c r="J102" i="19"/>
  <c r="L102" i="19" s="1"/>
  <c r="J20" i="19"/>
  <c r="L20" i="19" s="1"/>
  <c r="J102" i="16"/>
  <c r="J20" i="16"/>
  <c r="H104" i="19"/>
  <c r="G109" i="19" s="1"/>
  <c r="H109" i="19" s="1"/>
  <c r="AH8" i="23"/>
  <c r="AH3" i="23" s="1"/>
  <c r="C110" i="19"/>
  <c r="D110" i="19" s="1"/>
  <c r="C116" i="19"/>
  <c r="D116" i="19" s="1"/>
  <c r="C28" i="19"/>
  <c r="D28" i="19" s="1"/>
  <c r="C34" i="19"/>
  <c r="D34" i="19" s="1"/>
  <c r="X81" i="18"/>
  <c r="X83" i="18" s="1"/>
  <c r="D76" i="3"/>
  <c r="D79" i="3" s="1"/>
  <c r="D75" i="3"/>
  <c r="D77" i="3"/>
  <c r="D80" i="3" s="1"/>
  <c r="D78" i="3"/>
  <c r="AR154" i="18"/>
  <c r="W162" i="18"/>
  <c r="X162" i="18" s="1"/>
  <c r="X161" i="18"/>
  <c r="AU110" i="18"/>
  <c r="AV110" i="18" s="1"/>
  <c r="AU116" i="18"/>
  <c r="AV116" i="18" s="1"/>
  <c r="AU34" i="18"/>
  <c r="AV34" i="18" s="1"/>
  <c r="AF77" i="18"/>
  <c r="AE78" i="18"/>
  <c r="AJ157" i="18"/>
  <c r="AI158" i="18"/>
  <c r="AE160" i="18"/>
  <c r="AF159" i="18"/>
  <c r="O116" i="17"/>
  <c r="P116" i="17" s="1"/>
  <c r="O110" i="17"/>
  <c r="P110" i="17" s="1"/>
  <c r="AA79" i="18"/>
  <c r="AB78" i="18"/>
  <c r="AR72" i="18"/>
  <c r="AB160" i="18"/>
  <c r="AA161" i="18"/>
  <c r="L154" i="17"/>
  <c r="L72" i="17"/>
  <c r="L154" i="3"/>
  <c r="O110" i="3"/>
  <c r="P110" i="3" s="1"/>
  <c r="O116" i="3"/>
  <c r="P116" i="3" s="1"/>
  <c r="C157" i="3"/>
  <c r="D157" i="3" s="1"/>
  <c r="L72" i="3"/>
  <c r="O28" i="3"/>
  <c r="P28" i="3" s="1"/>
  <c r="O34" i="3"/>
  <c r="P34" i="3" s="1"/>
  <c r="AM33" i="3"/>
  <c r="AN33" i="3" s="1"/>
  <c r="AM29" i="3"/>
  <c r="AM31" i="3"/>
  <c r="AN31" i="3" s="1"/>
  <c r="AM35" i="3"/>
  <c r="AN35" i="3" s="1"/>
  <c r="AM26" i="3"/>
  <c r="AM32" i="3"/>
  <c r="AN32" i="3" s="1"/>
  <c r="AM36" i="3"/>
  <c r="AN36" i="3" s="1"/>
  <c r="AM37" i="3"/>
  <c r="AN37" i="3" s="1"/>
  <c r="O34" i="17"/>
  <c r="P34" i="17" s="1"/>
  <c r="C77" i="17"/>
  <c r="D76"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L16" i="2" l="1"/>
  <c r="Q166" i="2" s="1"/>
  <c r="P166" i="2"/>
  <c r="AL17" i="2"/>
  <c r="Q167" i="2" s="1"/>
  <c r="P167" i="2"/>
  <c r="AK26" i="2"/>
  <c r="AL21" i="19"/>
  <c r="AN21" i="19" s="1"/>
  <c r="AL103" i="16"/>
  <c r="AN103" i="16" s="1"/>
  <c r="AL21" i="16"/>
  <c r="AN21" i="16" s="1"/>
  <c r="AL103" i="19"/>
  <c r="AN103" i="19" s="1"/>
  <c r="S112" i="17"/>
  <c r="T112" i="17" s="1"/>
  <c r="G112" i="19"/>
  <c r="H112" i="19" s="1"/>
  <c r="AQ120" i="3"/>
  <c r="AR120" i="3" s="1"/>
  <c r="AQ107" i="3"/>
  <c r="AR107" i="3" s="1"/>
  <c r="AU120" i="3"/>
  <c r="AV120" i="3" s="1"/>
  <c r="AU107" i="3"/>
  <c r="AV107" i="3" s="1"/>
  <c r="S112" i="3"/>
  <c r="T112" i="3" s="1"/>
  <c r="S109" i="3"/>
  <c r="T109" i="3" s="1"/>
  <c r="AQ38" i="3"/>
  <c r="AR38" i="3" s="1"/>
  <c r="AQ25" i="3"/>
  <c r="AR25" i="3" s="1"/>
  <c r="S27" i="3"/>
  <c r="T27" i="3" s="1"/>
  <c r="S30" i="3"/>
  <c r="T30" i="3" s="1"/>
  <c r="G30" i="19"/>
  <c r="H30" i="19" s="1"/>
  <c r="S30" i="17"/>
  <c r="T30" i="17" s="1"/>
  <c r="G159" i="17"/>
  <c r="G160" i="17" s="1"/>
  <c r="AJ77" i="18"/>
  <c r="C158" i="17"/>
  <c r="C159" i="17" s="1"/>
  <c r="D159" i="17" s="1"/>
  <c r="AL11" i="23"/>
  <c r="H157" i="17"/>
  <c r="G76" i="3"/>
  <c r="H76" i="3" s="1"/>
  <c r="AB11" i="23"/>
  <c r="AQ75" i="18"/>
  <c r="AQ76" i="18" s="1"/>
  <c r="AN75" i="18"/>
  <c r="H75" i="17"/>
  <c r="T165" i="18"/>
  <c r="X15" i="4" s="1"/>
  <c r="AQ157" i="18"/>
  <c r="AQ158" i="18" s="1"/>
  <c r="S28" i="17"/>
  <c r="T28" i="17" s="1"/>
  <c r="AM158" i="18"/>
  <c r="AN158" i="18" s="1"/>
  <c r="K75" i="3"/>
  <c r="K76" i="3" s="1"/>
  <c r="K157" i="17"/>
  <c r="L157" i="17" s="1"/>
  <c r="K75" i="17"/>
  <c r="K76" i="17" s="1"/>
  <c r="L22" i="19"/>
  <c r="K27" i="19" s="1"/>
  <c r="L27" i="19" s="1"/>
  <c r="D72" i="19"/>
  <c r="D154" i="19"/>
  <c r="G28" i="19"/>
  <c r="H28" i="19" s="1"/>
  <c r="G34" i="19"/>
  <c r="H34" i="19" s="1"/>
  <c r="N20" i="16"/>
  <c r="AE25" i="2"/>
  <c r="N102" i="19"/>
  <c r="P102" i="19" s="1"/>
  <c r="N20" i="19"/>
  <c r="P20" i="19" s="1"/>
  <c r="N102" i="16"/>
  <c r="N19" i="16"/>
  <c r="AE24" i="2"/>
  <c r="N101" i="19"/>
  <c r="P101" i="19" s="1"/>
  <c r="N19" i="19"/>
  <c r="P19" i="19" s="1"/>
  <c r="N101" i="16"/>
  <c r="L104" i="19"/>
  <c r="K109" i="19" s="1"/>
  <c r="L109" i="19" s="1"/>
  <c r="AH9" i="23"/>
  <c r="G116" i="19"/>
  <c r="H116" i="19" s="1"/>
  <c r="G110" i="19"/>
  <c r="H110" i="19" s="1"/>
  <c r="AE22" i="2"/>
  <c r="N99" i="19"/>
  <c r="P99" i="19" s="1"/>
  <c r="N17" i="19"/>
  <c r="P17" i="19" s="1"/>
  <c r="N99" i="16"/>
  <c r="N17" i="16"/>
  <c r="N100" i="19"/>
  <c r="P100" i="19" s="1"/>
  <c r="N18" i="19"/>
  <c r="P18" i="19" s="1"/>
  <c r="N100" i="16"/>
  <c r="N18" i="16"/>
  <c r="AE23" i="2"/>
  <c r="X163" i="18"/>
  <c r="Q16" i="4"/>
  <c r="AB13" i="23"/>
  <c r="D81" i="3"/>
  <c r="D83" i="3" s="1"/>
  <c r="AV154" i="18"/>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P154" i="17"/>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78" i="17"/>
  <c r="D77" i="17"/>
  <c r="G77" i="17"/>
  <c r="H76"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L26" i="2" l="1"/>
  <c r="AM26" i="2" s="1"/>
  <c r="AP21" i="16"/>
  <c r="AR21" i="16" s="1"/>
  <c r="AP103" i="19"/>
  <c r="AR103" i="19" s="1"/>
  <c r="AP103" i="16"/>
  <c r="AR103" i="16" s="1"/>
  <c r="AP21" i="19"/>
  <c r="AR21" i="19" s="1"/>
  <c r="W112" i="17"/>
  <c r="X112" i="17" s="1"/>
  <c r="K112" i="19"/>
  <c r="L112" i="19" s="1"/>
  <c r="W109" i="3"/>
  <c r="X109" i="3" s="1"/>
  <c r="W112" i="3"/>
  <c r="X112" i="3" s="1"/>
  <c r="AU38" i="3"/>
  <c r="AV38" i="3" s="1"/>
  <c r="AU25" i="3"/>
  <c r="AV25" i="3" s="1"/>
  <c r="W30" i="3"/>
  <c r="X30" i="3" s="1"/>
  <c r="W27" i="3"/>
  <c r="X27" i="3" s="1"/>
  <c r="W30" i="17"/>
  <c r="X30" i="17" s="1"/>
  <c r="K30" i="19"/>
  <c r="L30" i="19" s="1"/>
  <c r="C160" i="17"/>
  <c r="C161" i="17" s="1"/>
  <c r="H159" i="17"/>
  <c r="G77" i="3"/>
  <c r="G78" i="3" s="1"/>
  <c r="D158" i="17"/>
  <c r="AM159" i="18"/>
  <c r="AN159" i="18" s="1"/>
  <c r="AL12" i="23"/>
  <c r="AR75" i="18"/>
  <c r="L75" i="3"/>
  <c r="K158" i="17"/>
  <c r="L158" i="17" s="1"/>
  <c r="L75" i="17"/>
  <c r="AR157" i="18"/>
  <c r="AU75" i="18"/>
  <c r="AU76" i="18" s="1"/>
  <c r="C75" i="19"/>
  <c r="C76" i="19" s="1"/>
  <c r="C77" i="19" s="1"/>
  <c r="K28" i="19"/>
  <c r="L28" i="19" s="1"/>
  <c r="X165" i="18"/>
  <c r="AL13" i="23" s="1"/>
  <c r="O157" i="17"/>
  <c r="O158" i="17" s="1"/>
  <c r="C157" i="19"/>
  <c r="C158" i="19" s="1"/>
  <c r="O75" i="3"/>
  <c r="O76" i="3" s="1"/>
  <c r="W28" i="17"/>
  <c r="X28" i="17" s="1"/>
  <c r="O75" i="17"/>
  <c r="O76" i="17" s="1"/>
  <c r="O157" i="3"/>
  <c r="O158" i="3" s="1"/>
  <c r="AU157" i="18"/>
  <c r="AU158" i="18" s="1"/>
  <c r="AV158" i="18" s="1"/>
  <c r="K34" i="19"/>
  <c r="L34" i="19" s="1"/>
  <c r="H154" i="19"/>
  <c r="AF24" i="2"/>
  <c r="R101" i="19"/>
  <c r="T101" i="19" s="1"/>
  <c r="R19" i="19"/>
  <c r="T19" i="19" s="1"/>
  <c r="R101" i="16"/>
  <c r="R19" i="16"/>
  <c r="AF25" i="2"/>
  <c r="R20" i="19"/>
  <c r="T20" i="19" s="1"/>
  <c r="R102" i="19"/>
  <c r="T102" i="19" s="1"/>
  <c r="R102" i="16"/>
  <c r="R20" i="16"/>
  <c r="P104" i="19"/>
  <c r="O109" i="19" s="1"/>
  <c r="P109" i="19" s="1"/>
  <c r="AH10" i="23"/>
  <c r="K116" i="19"/>
  <c r="L116" i="19" s="1"/>
  <c r="K110" i="19"/>
  <c r="L110" i="19" s="1"/>
  <c r="P22" i="19"/>
  <c r="O27" i="19" s="1"/>
  <c r="P27" i="19" s="1"/>
  <c r="AF22" i="2"/>
  <c r="R99" i="19"/>
  <c r="T99" i="19" s="1"/>
  <c r="R99" i="16"/>
  <c r="R17" i="19"/>
  <c r="T17" i="19" s="1"/>
  <c r="R17" i="16"/>
  <c r="H72" i="19"/>
  <c r="R18" i="16"/>
  <c r="R100" i="19"/>
  <c r="T100" i="19" s="1"/>
  <c r="AF23" i="2"/>
  <c r="R18" i="19"/>
  <c r="T18" i="19" s="1"/>
  <c r="R100" i="16"/>
  <c r="AB81" i="18"/>
  <c r="AB163" i="18"/>
  <c r="G8" i="23"/>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17"/>
  <c r="H77" i="17"/>
  <c r="K77" i="17"/>
  <c r="L76" i="17"/>
  <c r="C79" i="17"/>
  <c r="D78" i="17"/>
  <c r="G161" i="17"/>
  <c r="H160"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B21" i="29" l="1"/>
  <c r="D21" i="29" s="1"/>
  <c r="B103" i="29"/>
  <c r="D103" i="29" s="1"/>
  <c r="B103" i="26"/>
  <c r="D103" i="26" s="1"/>
  <c r="B21" i="26"/>
  <c r="D21" i="26" s="1"/>
  <c r="AN26" i="2"/>
  <c r="AT21" i="19"/>
  <c r="AV21" i="19" s="1"/>
  <c r="AT103" i="19"/>
  <c r="AV103" i="19" s="1"/>
  <c r="AT21" i="16"/>
  <c r="AV21" i="16" s="1"/>
  <c r="AT103" i="16"/>
  <c r="AV103" i="16" s="1"/>
  <c r="AA112" i="17"/>
  <c r="AB112" i="17" s="1"/>
  <c r="O112" i="19"/>
  <c r="P112" i="19" s="1"/>
  <c r="AA109" i="3"/>
  <c r="AB109" i="3" s="1"/>
  <c r="AA112" i="3"/>
  <c r="AB112" i="3" s="1"/>
  <c r="AA30" i="17"/>
  <c r="AB30" i="17" s="1"/>
  <c r="O30" i="19"/>
  <c r="P30" i="19" s="1"/>
  <c r="AA27" i="3"/>
  <c r="AB27" i="3" s="1"/>
  <c r="AA30" i="3"/>
  <c r="AB30" i="3" s="1"/>
  <c r="D160" i="17"/>
  <c r="P75" i="17"/>
  <c r="H77" i="3"/>
  <c r="AM160" i="18"/>
  <c r="AM161" i="18" s="1"/>
  <c r="AN161" i="18" s="1"/>
  <c r="P75" i="3"/>
  <c r="D76" i="19"/>
  <c r="K159" i="17"/>
  <c r="K160" i="17" s="1"/>
  <c r="P157" i="17"/>
  <c r="AV157" i="18"/>
  <c r="D75" i="19"/>
  <c r="AV75" i="18"/>
  <c r="P157" i="3"/>
  <c r="AU159" i="18"/>
  <c r="AU160" i="18" s="1"/>
  <c r="D157" i="19"/>
  <c r="AB83" i="18"/>
  <c r="Q17" i="4" s="1"/>
  <c r="S75" i="3"/>
  <c r="T75" i="3" s="1"/>
  <c r="X16" i="4"/>
  <c r="G75" i="19"/>
  <c r="G76" i="19" s="1"/>
  <c r="G157" i="19"/>
  <c r="H157" i="19" s="1"/>
  <c r="AB165" i="18"/>
  <c r="X17" i="4" s="1"/>
  <c r="S75" i="17"/>
  <c r="S76" i="17" s="1"/>
  <c r="AA28" i="17"/>
  <c r="AB28" i="17" s="1"/>
  <c r="S157" i="17"/>
  <c r="S158" i="17" s="1"/>
  <c r="L72" i="19"/>
  <c r="L154" i="19"/>
  <c r="AH11" i="23"/>
  <c r="O116" i="19"/>
  <c r="P116" i="19" s="1"/>
  <c r="O110" i="19"/>
  <c r="P110" i="19" s="1"/>
  <c r="O28" i="19"/>
  <c r="P28" i="19" s="1"/>
  <c r="O34" i="19"/>
  <c r="P34" i="19" s="1"/>
  <c r="V20" i="16"/>
  <c r="V20" i="19"/>
  <c r="X20" i="19" s="1"/>
  <c r="AG25" i="2"/>
  <c r="V102" i="19"/>
  <c r="X102" i="19" s="1"/>
  <c r="V102" i="16"/>
  <c r="C78" i="19"/>
  <c r="D77" i="19"/>
  <c r="T22" i="19"/>
  <c r="S27" i="19" s="1"/>
  <c r="T27" i="19" s="1"/>
  <c r="T104" i="19"/>
  <c r="S109" i="19" s="1"/>
  <c r="T109" i="19" s="1"/>
  <c r="V18" i="19"/>
  <c r="X18" i="19" s="1"/>
  <c r="V100" i="19"/>
  <c r="X100" i="19" s="1"/>
  <c r="V100" i="16"/>
  <c r="V18" i="16"/>
  <c r="AG23" i="2"/>
  <c r="AG22" i="2"/>
  <c r="V17" i="19"/>
  <c r="X17" i="19" s="1"/>
  <c r="V99" i="19"/>
  <c r="X99" i="19" s="1"/>
  <c r="V99" i="16"/>
  <c r="V17" i="16"/>
  <c r="C159" i="19"/>
  <c r="D158" i="19"/>
  <c r="V19" i="16"/>
  <c r="V101" i="16"/>
  <c r="AG24" i="2"/>
  <c r="V19" i="19"/>
  <c r="X19" i="19" s="1"/>
  <c r="V101" i="19"/>
  <c r="X101" i="19" s="1"/>
  <c r="AJ81" i="18"/>
  <c r="B11" i="4"/>
  <c r="AF81" i="18"/>
  <c r="AF83" i="18" s="1"/>
  <c r="AF163" i="18"/>
  <c r="AU77" i="18"/>
  <c r="AV76" i="18"/>
  <c r="AQ78" i="18"/>
  <c r="AR77" i="18"/>
  <c r="AN78" i="18"/>
  <c r="AM79" i="18"/>
  <c r="AA110" i="17"/>
  <c r="AB110" i="17" s="1"/>
  <c r="AA116" i="17"/>
  <c r="AB116" i="17" s="1"/>
  <c r="AQ160" i="18"/>
  <c r="AR159" i="18"/>
  <c r="AI161" i="18"/>
  <c r="AJ160" i="18"/>
  <c r="X72" i="17"/>
  <c r="C160" i="3"/>
  <c r="D160" i="3" s="1"/>
  <c r="X154" i="17"/>
  <c r="AA116" i="3"/>
  <c r="AB116" i="3" s="1"/>
  <c r="AA110" i="3"/>
  <c r="AB110" i="3" s="1"/>
  <c r="S157" i="3"/>
  <c r="S158" i="3" s="1"/>
  <c r="X154" i="3"/>
  <c r="X72" i="3"/>
  <c r="AA34" i="3"/>
  <c r="AB34" i="3" s="1"/>
  <c r="AA28" i="3"/>
  <c r="AB28" i="3" s="1"/>
  <c r="AA34" i="17"/>
  <c r="AB34" i="17" s="1"/>
  <c r="C162" i="17"/>
  <c r="D162" i="17" s="1"/>
  <c r="D161" i="17"/>
  <c r="O77" i="17"/>
  <c r="P76" i="17"/>
  <c r="C80" i="17"/>
  <c r="D80" i="17" s="1"/>
  <c r="D79" i="17"/>
  <c r="K78" i="3"/>
  <c r="L77" i="3"/>
  <c r="K78" i="17"/>
  <c r="L77" i="17"/>
  <c r="O77" i="3"/>
  <c r="P76" i="3"/>
  <c r="G79" i="17"/>
  <c r="H78"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O26" i="2" l="1"/>
  <c r="F21" i="26"/>
  <c r="H21" i="26" s="1"/>
  <c r="F103" i="26"/>
  <c r="H103" i="26" s="1"/>
  <c r="F103" i="29"/>
  <c r="H103" i="29" s="1"/>
  <c r="F21" i="29"/>
  <c r="H21" i="29" s="1"/>
  <c r="AE112" i="17"/>
  <c r="AF112" i="17" s="1"/>
  <c r="S112" i="19"/>
  <c r="T112" i="19" s="1"/>
  <c r="AE109" i="3"/>
  <c r="AF109" i="3" s="1"/>
  <c r="AE112" i="3"/>
  <c r="AF112" i="3" s="1"/>
  <c r="AE27" i="3"/>
  <c r="AF27" i="3" s="1"/>
  <c r="AE30" i="3"/>
  <c r="AF30" i="3" s="1"/>
  <c r="S30" i="19"/>
  <c r="T30" i="19" s="1"/>
  <c r="AE30" i="17"/>
  <c r="AF30" i="17" s="1"/>
  <c r="AL14" i="23"/>
  <c r="L159" i="17"/>
  <c r="AM162" i="18"/>
  <c r="AN162" i="18" s="1"/>
  <c r="AN160" i="18"/>
  <c r="T75" i="17"/>
  <c r="AV159" i="18"/>
  <c r="AB14" i="23"/>
  <c r="S76" i="3"/>
  <c r="T76" i="3" s="1"/>
  <c r="T157" i="17"/>
  <c r="G158" i="19"/>
  <c r="H158" i="19" s="1"/>
  <c r="K157" i="19"/>
  <c r="L157" i="19" s="1"/>
  <c r="W75" i="17"/>
  <c r="W76" i="17" s="1"/>
  <c r="AF165" i="18"/>
  <c r="AL15" i="23" s="1"/>
  <c r="K75" i="19"/>
  <c r="W75" i="3"/>
  <c r="X75" i="3" s="1"/>
  <c r="AJ83" i="18"/>
  <c r="Q19" i="4" s="1"/>
  <c r="H75" i="19"/>
  <c r="AE28" i="17"/>
  <c r="AF28" i="17" s="1"/>
  <c r="W157" i="17"/>
  <c r="X157" i="17" s="1"/>
  <c r="AH12" i="23"/>
  <c r="S116" i="19"/>
  <c r="T116" i="19" s="1"/>
  <c r="S110" i="19"/>
  <c r="T110" i="19" s="1"/>
  <c r="P154" i="19"/>
  <c r="Z19" i="19"/>
  <c r="AB19" i="19" s="1"/>
  <c r="Z19" i="16"/>
  <c r="Z101" i="16"/>
  <c r="AH24" i="2"/>
  <c r="Z101" i="19"/>
  <c r="AB101" i="19" s="1"/>
  <c r="X104" i="19"/>
  <c r="W109" i="19" s="1"/>
  <c r="X109" i="19" s="1"/>
  <c r="X22" i="19"/>
  <c r="W27" i="19" s="1"/>
  <c r="X27" i="19" s="1"/>
  <c r="S28" i="19"/>
  <c r="T28" i="19" s="1"/>
  <c r="S34" i="19"/>
  <c r="T34" i="19" s="1"/>
  <c r="C79" i="19"/>
  <c r="D78" i="19"/>
  <c r="H76" i="19"/>
  <c r="G77" i="19"/>
  <c r="Z17" i="16"/>
  <c r="AH22" i="2"/>
  <c r="Z17" i="19"/>
  <c r="AB17" i="19" s="1"/>
  <c r="Z99" i="19"/>
  <c r="AB99" i="19" s="1"/>
  <c r="Z99" i="16"/>
  <c r="C160" i="19"/>
  <c r="D159" i="19"/>
  <c r="AH23" i="2"/>
  <c r="Z18" i="16"/>
  <c r="Z100" i="19"/>
  <c r="AB100" i="19" s="1"/>
  <c r="Z18" i="19"/>
  <c r="AB18" i="19" s="1"/>
  <c r="Z100" i="16"/>
  <c r="Z20" i="19"/>
  <c r="AB20" i="19" s="1"/>
  <c r="AH25" i="2"/>
  <c r="Z102" i="19"/>
  <c r="AB102" i="19" s="1"/>
  <c r="Z20" i="16"/>
  <c r="Z102" i="16"/>
  <c r="P72" i="19"/>
  <c r="D163" i="17"/>
  <c r="H163" i="17"/>
  <c r="D81" i="17"/>
  <c r="D83" i="17" s="1"/>
  <c r="AB15" i="23"/>
  <c r="Q18" i="4"/>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T157" i="3"/>
  <c r="AB154" i="3"/>
  <c r="AE110" i="3"/>
  <c r="AF110" i="3" s="1"/>
  <c r="AE116" i="3"/>
  <c r="AF116" i="3" s="1"/>
  <c r="AB72" i="3"/>
  <c r="AE28" i="3"/>
  <c r="AF28" i="3" s="1"/>
  <c r="AE34" i="3"/>
  <c r="AF34" i="3" s="1"/>
  <c r="AE34" i="17"/>
  <c r="AF34" i="17" s="1"/>
  <c r="S77" i="17"/>
  <c r="T76" i="17"/>
  <c r="G80" i="3"/>
  <c r="H80" i="3" s="1"/>
  <c r="H79" i="3"/>
  <c r="K79" i="17"/>
  <c r="L78" i="17"/>
  <c r="O160" i="17"/>
  <c r="P159"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P26" i="2" l="1"/>
  <c r="J21" i="26"/>
  <c r="L21" i="26" s="1"/>
  <c r="J103" i="29"/>
  <c r="L103" i="29" s="1"/>
  <c r="J103" i="26"/>
  <c r="L103" i="26" s="1"/>
  <c r="J21" i="29"/>
  <c r="L21" i="29" s="1"/>
  <c r="W112" i="19"/>
  <c r="X112" i="19" s="1"/>
  <c r="AI112" i="17"/>
  <c r="AJ112" i="17" s="1"/>
  <c r="AI109" i="3"/>
  <c r="AJ109" i="3" s="1"/>
  <c r="AI112" i="3"/>
  <c r="AJ112" i="3" s="1"/>
  <c r="AI30" i="17"/>
  <c r="AJ30" i="17" s="1"/>
  <c r="W30" i="19"/>
  <c r="X30" i="19" s="1"/>
  <c r="AI27" i="3"/>
  <c r="AJ27" i="3" s="1"/>
  <c r="AI30" i="3"/>
  <c r="AJ30" i="3" s="1"/>
  <c r="AN163" i="18"/>
  <c r="AN165" i="18" s="1"/>
  <c r="X20" i="4" s="1"/>
  <c r="W76" i="3"/>
  <c r="X76" i="3" s="1"/>
  <c r="S77" i="3"/>
  <c r="T77" i="3" s="1"/>
  <c r="X75" i="17"/>
  <c r="K158" i="19"/>
  <c r="L158" i="19" s="1"/>
  <c r="G159" i="19"/>
  <c r="G160" i="19" s="1"/>
  <c r="H160" i="19" s="1"/>
  <c r="AB16" i="23"/>
  <c r="W158" i="17"/>
  <c r="W159" i="17" s="1"/>
  <c r="W160" i="17" s="1"/>
  <c r="X18" i="4"/>
  <c r="AA75" i="3"/>
  <c r="AA76" i="3" s="1"/>
  <c r="D165" i="17"/>
  <c r="AK8" i="23" s="1"/>
  <c r="AL3" i="23" s="1"/>
  <c r="H165" i="17"/>
  <c r="W12" i="4" s="1"/>
  <c r="AA157" i="17"/>
  <c r="AA158" i="17" s="1"/>
  <c r="AA75" i="17"/>
  <c r="AA76" i="17" s="1"/>
  <c r="O157" i="19"/>
  <c r="O158" i="19" s="1"/>
  <c r="AI28" i="17"/>
  <c r="AJ28" i="17" s="1"/>
  <c r="K76" i="19"/>
  <c r="L75" i="19"/>
  <c r="O75" i="19"/>
  <c r="P75" i="19" s="1"/>
  <c r="AB104" i="19"/>
  <c r="AA109" i="19" s="1"/>
  <c r="AB109" i="19" s="1"/>
  <c r="AB22" i="19"/>
  <c r="AA27" i="19" s="1"/>
  <c r="AB27" i="19" s="1"/>
  <c r="AI22" i="2"/>
  <c r="AD99" i="19"/>
  <c r="AF99" i="19" s="1"/>
  <c r="AD17" i="19"/>
  <c r="AF17" i="19" s="1"/>
  <c r="AD99" i="16"/>
  <c r="AD17" i="16"/>
  <c r="C161" i="19"/>
  <c r="D160" i="19"/>
  <c r="G78" i="19"/>
  <c r="H77" i="19"/>
  <c r="C80" i="19"/>
  <c r="D80" i="19" s="1"/>
  <c r="D79" i="19"/>
  <c r="AD18" i="19"/>
  <c r="AF18" i="19" s="1"/>
  <c r="AD100" i="19"/>
  <c r="AF100" i="19" s="1"/>
  <c r="AI23" i="2"/>
  <c r="AD18" i="16"/>
  <c r="AD100" i="16"/>
  <c r="AI25" i="2"/>
  <c r="AD102" i="19"/>
  <c r="AF102" i="19" s="1"/>
  <c r="AD20" i="19"/>
  <c r="AF20" i="19" s="1"/>
  <c r="AD20" i="16"/>
  <c r="AD102" i="16"/>
  <c r="AH13" i="23"/>
  <c r="W110" i="19"/>
  <c r="X110" i="19" s="1"/>
  <c r="W116" i="19"/>
  <c r="X116" i="19" s="1"/>
  <c r="T154" i="19"/>
  <c r="T72" i="19"/>
  <c r="AD19" i="16"/>
  <c r="AD19" i="19"/>
  <c r="AF19" i="19" s="1"/>
  <c r="AD101" i="19"/>
  <c r="AF101" i="19" s="1"/>
  <c r="AD101" i="16"/>
  <c r="AI24" i="2"/>
  <c r="W28" i="19"/>
  <c r="X28" i="19" s="1"/>
  <c r="W34" i="19"/>
  <c r="X34" i="19" s="1"/>
  <c r="AN81" i="18"/>
  <c r="H81" i="17"/>
  <c r="AA8" i="23"/>
  <c r="AB3" i="23" s="1"/>
  <c r="P11" i="4"/>
  <c r="P6" i="4" s="1"/>
  <c r="Q6" i="4" s="1"/>
  <c r="AJ163" i="18"/>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O79" i="17"/>
  <c r="P78" i="17"/>
  <c r="S78" i="17"/>
  <c r="T7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Q26" i="2" l="1"/>
  <c r="N21" i="26"/>
  <c r="P21" i="26" s="1"/>
  <c r="N103" i="29"/>
  <c r="P103" i="29" s="1"/>
  <c r="N21" i="29"/>
  <c r="P21" i="29" s="1"/>
  <c r="N103" i="26"/>
  <c r="P103" i="26" s="1"/>
  <c r="AL17" i="23"/>
  <c r="AA116" i="19"/>
  <c r="AB116" i="19" s="1"/>
  <c r="AA112" i="19"/>
  <c r="AB112" i="19" s="1"/>
  <c r="AM112" i="17"/>
  <c r="AN112" i="17" s="1"/>
  <c r="AM112" i="3"/>
  <c r="AN112" i="3" s="1"/>
  <c r="AM109" i="3"/>
  <c r="AN109" i="3" s="1"/>
  <c r="AM27" i="3"/>
  <c r="AN27" i="3" s="1"/>
  <c r="AM30" i="3"/>
  <c r="AN30" i="3" s="1"/>
  <c r="AA30" i="19"/>
  <c r="AB30" i="19" s="1"/>
  <c r="AM30" i="17"/>
  <c r="AN30" i="17" s="1"/>
  <c r="X159" i="17"/>
  <c r="W77" i="3"/>
  <c r="W78" i="3" s="1"/>
  <c r="W11" i="4"/>
  <c r="W6" i="4" s="1"/>
  <c r="X6" i="4" s="1"/>
  <c r="P157" i="19"/>
  <c r="G161" i="19"/>
  <c r="H161" i="19" s="1"/>
  <c r="H159" i="19"/>
  <c r="K159" i="19"/>
  <c r="S78" i="3"/>
  <c r="S79" i="3" s="1"/>
  <c r="AB75" i="3"/>
  <c r="AA110" i="19"/>
  <c r="AB110" i="19" s="1"/>
  <c r="AB157" i="17"/>
  <c r="X158" i="17"/>
  <c r="AK9" i="23"/>
  <c r="AB75" i="17"/>
  <c r="K77" i="19"/>
  <c r="L76" i="19"/>
  <c r="AE157" i="17"/>
  <c r="AE158" i="17" s="1"/>
  <c r="O76" i="19"/>
  <c r="O77" i="19" s="1"/>
  <c r="S157" i="19"/>
  <c r="S158" i="19" s="1"/>
  <c r="S75" i="19"/>
  <c r="T75" i="19" s="1"/>
  <c r="AJ165" i="18"/>
  <c r="X19" i="4" s="1"/>
  <c r="AN83" i="18"/>
  <c r="AB17" i="23" s="1"/>
  <c r="AM28" i="17"/>
  <c r="AN28" i="17" s="1"/>
  <c r="AE75" i="17"/>
  <c r="AF75" i="17" s="1"/>
  <c r="AH14" i="23"/>
  <c r="AE75" i="3"/>
  <c r="AF75" i="3" s="1"/>
  <c r="H83" i="17"/>
  <c r="P12" i="4" s="1"/>
  <c r="AF22" i="19"/>
  <c r="AE27" i="19" s="1"/>
  <c r="AF27" i="19" s="1"/>
  <c r="X154" i="19"/>
  <c r="P158" i="19"/>
  <c r="O159" i="19"/>
  <c r="AH102" i="19"/>
  <c r="AJ102" i="19" s="1"/>
  <c r="AH20" i="19"/>
  <c r="AJ20" i="19" s="1"/>
  <c r="AH20" i="16"/>
  <c r="AH102" i="16"/>
  <c r="AJ25" i="2"/>
  <c r="AA28" i="19"/>
  <c r="AB28" i="19" s="1"/>
  <c r="AA34" i="19"/>
  <c r="AB34" i="19" s="1"/>
  <c r="AH101" i="16"/>
  <c r="AH101" i="19"/>
  <c r="AJ101" i="19" s="1"/>
  <c r="AJ24" i="2"/>
  <c r="AH19" i="19"/>
  <c r="AJ19" i="19" s="1"/>
  <c r="AH19" i="16"/>
  <c r="AH18" i="19"/>
  <c r="AJ18" i="19" s="1"/>
  <c r="AH100" i="19"/>
  <c r="AJ100" i="19" s="1"/>
  <c r="AH18" i="16"/>
  <c r="AH100" i="16"/>
  <c r="AJ23" i="2"/>
  <c r="C162" i="19"/>
  <c r="D162" i="19" s="1"/>
  <c r="D161" i="19"/>
  <c r="X72" i="19"/>
  <c r="H78" i="19"/>
  <c r="G79" i="19"/>
  <c r="AF104" i="19"/>
  <c r="AE109" i="19" s="1"/>
  <c r="AF109" i="19" s="1"/>
  <c r="D81" i="19"/>
  <c r="D83" i="19" s="1"/>
  <c r="AH17" i="19"/>
  <c r="AJ17" i="19" s="1"/>
  <c r="AH99" i="16"/>
  <c r="AH17" i="16"/>
  <c r="AJ22" i="2"/>
  <c r="AH99" i="19"/>
  <c r="AJ99" i="19" s="1"/>
  <c r="AR163" i="18"/>
  <c r="L81" i="17"/>
  <c r="AV163" i="18"/>
  <c r="G9" i="23"/>
  <c r="B12" i="4"/>
  <c r="AR81" i="18"/>
  <c r="AR83" i="18" s="1"/>
  <c r="Q8" i="23"/>
  <c r="I11" i="4"/>
  <c r="I6" i="4" s="1"/>
  <c r="J6" i="4" s="1"/>
  <c r="L163" i="17"/>
  <c r="AU80" i="18"/>
  <c r="AV80" i="18" s="1"/>
  <c r="AV79" i="18"/>
  <c r="AM110" i="17"/>
  <c r="AN110" i="17" s="1"/>
  <c r="AM116" i="17"/>
  <c r="AN116" i="17" s="1"/>
  <c r="AJ154" i="17"/>
  <c r="AJ72" i="17"/>
  <c r="AM116" i="3"/>
  <c r="AN116" i="3" s="1"/>
  <c r="AM110" i="3"/>
  <c r="AN110" i="3" s="1"/>
  <c r="AJ154" i="3"/>
  <c r="AJ72" i="3"/>
  <c r="AM28" i="3"/>
  <c r="AN28" i="3" s="1"/>
  <c r="AM34" i="3"/>
  <c r="AN34" i="3" s="1"/>
  <c r="AM34" i="17"/>
  <c r="AN34" i="17" s="1"/>
  <c r="L81" i="3"/>
  <c r="L83" i="3" s="1"/>
  <c r="S79" i="17"/>
  <c r="T78" i="17"/>
  <c r="S161" i="17"/>
  <c r="T160" i="17"/>
  <c r="O80" i="17"/>
  <c r="P80" i="17" s="1"/>
  <c r="P79" i="17"/>
  <c r="W161" i="17"/>
  <c r="X160" i="17"/>
  <c r="O80" i="3"/>
  <c r="P80" i="3" s="1"/>
  <c r="P79" i="3"/>
  <c r="AA159" i="17"/>
  <c r="AB158" i="17"/>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R26" i="2" l="1"/>
  <c r="R21" i="29"/>
  <c r="T21" i="29" s="1"/>
  <c r="R103" i="29"/>
  <c r="T103" i="29" s="1"/>
  <c r="R21" i="26"/>
  <c r="T21" i="26" s="1"/>
  <c r="R103" i="26"/>
  <c r="T103" i="26" s="1"/>
  <c r="AQ112" i="17"/>
  <c r="AR112" i="17" s="1"/>
  <c r="AE112" i="19"/>
  <c r="AF112" i="19" s="1"/>
  <c r="AQ112" i="3"/>
  <c r="AR112" i="3" s="1"/>
  <c r="AQ109" i="3"/>
  <c r="AR109" i="3" s="1"/>
  <c r="AE30" i="19"/>
  <c r="AF30" i="19" s="1"/>
  <c r="AQ30" i="17"/>
  <c r="AR30" i="17" s="1"/>
  <c r="AQ27" i="3"/>
  <c r="AR27" i="3" s="1"/>
  <c r="AQ30" i="3"/>
  <c r="AR30" i="3" s="1"/>
  <c r="X77" i="3"/>
  <c r="T78" i="3"/>
  <c r="G162" i="19"/>
  <c r="H162" i="19" s="1"/>
  <c r="H163" i="19" s="1"/>
  <c r="H165" i="19" s="1"/>
  <c r="L159" i="19"/>
  <c r="K160" i="19"/>
  <c r="AA9" i="23"/>
  <c r="S76" i="19"/>
  <c r="S77" i="19" s="1"/>
  <c r="AL16" i="23"/>
  <c r="AE76" i="17"/>
  <c r="AE77" i="17" s="1"/>
  <c r="AF157" i="17"/>
  <c r="Q20" i="4"/>
  <c r="AE76" i="3"/>
  <c r="AF76" i="3" s="1"/>
  <c r="AB154" i="19"/>
  <c r="AA157" i="19" s="1"/>
  <c r="AB157" i="19" s="1"/>
  <c r="P76" i="19"/>
  <c r="AQ28" i="17"/>
  <c r="AR28" i="17" s="1"/>
  <c r="AI75" i="17"/>
  <c r="AI76" i="17" s="1"/>
  <c r="AI75" i="3"/>
  <c r="AJ75" i="3" s="1"/>
  <c r="AE28" i="19"/>
  <c r="AF28" i="19" s="1"/>
  <c r="L83" i="17"/>
  <c r="AA10" i="23" s="1"/>
  <c r="AI157" i="17"/>
  <c r="AI158" i="17" s="1"/>
  <c r="AR165" i="18"/>
  <c r="AL18" i="23" s="1"/>
  <c r="L165" i="17"/>
  <c r="AK10" i="23" s="1"/>
  <c r="T157" i="19"/>
  <c r="W75" i="19"/>
  <c r="W76" i="19" s="1"/>
  <c r="K78" i="19"/>
  <c r="L77" i="19"/>
  <c r="AV165" i="18"/>
  <c r="AL19" i="23" s="1"/>
  <c r="W157" i="19"/>
  <c r="W158" i="19" s="1"/>
  <c r="AE34" i="19"/>
  <c r="AF34" i="19" s="1"/>
  <c r="D163" i="19"/>
  <c r="AJ104" i="19"/>
  <c r="AI109" i="19" s="1"/>
  <c r="AJ109" i="19" s="1"/>
  <c r="AK22" i="2"/>
  <c r="AL17" i="19"/>
  <c r="AN17" i="19" s="1"/>
  <c r="AL99" i="16"/>
  <c r="AL99" i="19"/>
  <c r="AN99" i="19" s="1"/>
  <c r="AL17" i="16"/>
  <c r="AL20" i="19"/>
  <c r="AN20" i="19" s="1"/>
  <c r="AL102" i="19"/>
  <c r="AN102" i="19" s="1"/>
  <c r="AL102" i="16"/>
  <c r="AK25" i="2"/>
  <c r="AL20" i="16"/>
  <c r="AB72" i="19"/>
  <c r="AJ22" i="19"/>
  <c r="AI27" i="19" s="1"/>
  <c r="AJ27" i="19" s="1"/>
  <c r="AC8" i="23"/>
  <c r="AC3" i="23" s="1"/>
  <c r="R11" i="4"/>
  <c r="T158" i="19"/>
  <c r="S159" i="19"/>
  <c r="G80" i="19"/>
  <c r="H80" i="19" s="1"/>
  <c r="H79" i="19"/>
  <c r="O78" i="19"/>
  <c r="P77" i="19"/>
  <c r="AL101" i="16"/>
  <c r="AL19" i="16"/>
  <c r="AL101" i="19"/>
  <c r="AN101" i="19" s="1"/>
  <c r="AL19" i="19"/>
  <c r="AN19" i="19" s="1"/>
  <c r="AK24" i="2"/>
  <c r="AH15" i="23"/>
  <c r="AE116" i="19"/>
  <c r="AF116" i="19" s="1"/>
  <c r="AE110" i="19"/>
  <c r="AF110" i="19" s="1"/>
  <c r="AL100" i="19"/>
  <c r="AN100" i="19" s="1"/>
  <c r="AL18" i="19"/>
  <c r="AN18" i="19" s="1"/>
  <c r="AL100" i="16"/>
  <c r="AL18" i="16"/>
  <c r="AK23" i="2"/>
  <c r="P159" i="19"/>
  <c r="O160" i="19"/>
  <c r="P163" i="17"/>
  <c r="P81" i="17"/>
  <c r="AV81" i="18"/>
  <c r="AB18" i="23"/>
  <c r="Q21" i="4"/>
  <c r="I12" i="4"/>
  <c r="Q9" i="23"/>
  <c r="G10" i="23"/>
  <c r="B13" i="4"/>
  <c r="AQ116" i="17"/>
  <c r="AR116" i="17" s="1"/>
  <c r="AQ110" i="17"/>
  <c r="AR110" i="17" s="1"/>
  <c r="AN154" i="17"/>
  <c r="AN72" i="17"/>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S26" i="2" l="1"/>
  <c r="V103" i="29"/>
  <c r="X103" i="29" s="1"/>
  <c r="V21" i="29"/>
  <c r="X21" i="29" s="1"/>
  <c r="V103" i="26"/>
  <c r="X103" i="26" s="1"/>
  <c r="V21" i="26"/>
  <c r="X21" i="26" s="1"/>
  <c r="AI112" i="19"/>
  <c r="AJ112" i="19" s="1"/>
  <c r="AU112" i="17"/>
  <c r="AV112" i="17" s="1"/>
  <c r="AU109" i="3"/>
  <c r="AV109" i="3" s="1"/>
  <c r="AU112" i="3"/>
  <c r="AV112" i="3" s="1"/>
  <c r="AU30" i="17"/>
  <c r="AV30" i="17" s="1"/>
  <c r="AU30" i="3"/>
  <c r="AV30" i="3" s="1"/>
  <c r="AU27" i="3"/>
  <c r="AV27" i="3" s="1"/>
  <c r="AI30" i="19"/>
  <c r="AJ30" i="19" s="1"/>
  <c r="AF76" i="17"/>
  <c r="AE77" i="3"/>
  <c r="AE78" i="3" s="1"/>
  <c r="X21" i="4"/>
  <c r="L160" i="19"/>
  <c r="K161" i="19"/>
  <c r="P13" i="4"/>
  <c r="T76" i="19"/>
  <c r="X157" i="19"/>
  <c r="X75" i="19"/>
  <c r="AA158" i="19"/>
  <c r="AA159" i="19" s="1"/>
  <c r="W13" i="4"/>
  <c r="X22" i="4"/>
  <c r="AJ157" i="17"/>
  <c r="AJ75" i="17"/>
  <c r="AI76" i="3"/>
  <c r="AI77" i="3" s="1"/>
  <c r="AM75" i="3"/>
  <c r="AN75" i="3" s="1"/>
  <c r="P165" i="17"/>
  <c r="AK11" i="23" s="1"/>
  <c r="D165" i="19"/>
  <c r="AM8" i="23" s="1"/>
  <c r="AM3" i="23" s="1"/>
  <c r="K79" i="19"/>
  <c r="L78" i="19"/>
  <c r="AA75" i="19"/>
  <c r="AB75" i="19" s="1"/>
  <c r="AV83" i="18"/>
  <c r="AB19" i="23" s="1"/>
  <c r="AH16" i="23"/>
  <c r="AM157" i="3"/>
  <c r="AM158" i="3" s="1"/>
  <c r="AU28" i="17"/>
  <c r="AV28" i="17" s="1"/>
  <c r="P83" i="17"/>
  <c r="AA11" i="23" s="1"/>
  <c r="AM75" i="17"/>
  <c r="AM76" i="17" s="1"/>
  <c r="AM157" i="17"/>
  <c r="AM158" i="17" s="1"/>
  <c r="AF72" i="19"/>
  <c r="AI116" i="19"/>
  <c r="AJ116" i="19" s="1"/>
  <c r="AI110" i="19"/>
  <c r="AJ110" i="19" s="1"/>
  <c r="H81" i="19"/>
  <c r="AN104" i="19"/>
  <c r="AM109" i="19" s="1"/>
  <c r="AN109" i="19" s="1"/>
  <c r="AN22" i="19"/>
  <c r="AM27" i="19" s="1"/>
  <c r="AN27" i="19" s="1"/>
  <c r="AF154" i="19"/>
  <c r="T77" i="19"/>
  <c r="S78" i="19"/>
  <c r="P160" i="19"/>
  <c r="O161" i="19"/>
  <c r="AP100" i="19"/>
  <c r="AR100" i="19" s="1"/>
  <c r="AP100" i="16"/>
  <c r="AP18" i="16"/>
  <c r="AL23" i="2"/>
  <c r="AM23" i="2" s="1"/>
  <c r="AP18" i="19"/>
  <c r="AR18" i="19" s="1"/>
  <c r="AI28" i="19"/>
  <c r="AJ28" i="19" s="1"/>
  <c r="AI34" i="19"/>
  <c r="AJ34" i="19" s="1"/>
  <c r="S160" i="19"/>
  <c r="T159" i="19"/>
  <c r="AP99" i="19"/>
  <c r="AR99" i="19" s="1"/>
  <c r="AL22" i="2"/>
  <c r="AM22" i="2" s="1"/>
  <c r="AP17" i="16"/>
  <c r="AP99" i="16"/>
  <c r="AP17" i="19"/>
  <c r="AR17" i="19" s="1"/>
  <c r="AM9" i="23"/>
  <c r="Y12" i="4"/>
  <c r="AP19" i="19"/>
  <c r="AR19" i="19" s="1"/>
  <c r="AL24" i="2"/>
  <c r="AM24" i="2" s="1"/>
  <c r="AP101" i="19"/>
  <c r="AR101" i="19" s="1"/>
  <c r="AP19" i="16"/>
  <c r="AP101" i="16"/>
  <c r="O79" i="19"/>
  <c r="P78" i="19"/>
  <c r="AP102" i="16"/>
  <c r="AP20" i="16"/>
  <c r="AP102" i="19"/>
  <c r="AR102" i="19" s="1"/>
  <c r="AL25" i="2"/>
  <c r="AM25" i="2" s="1"/>
  <c r="AP20" i="19"/>
  <c r="AR20" i="19" s="1"/>
  <c r="W77" i="19"/>
  <c r="X76" i="19"/>
  <c r="X158" i="19"/>
  <c r="W159" i="19"/>
  <c r="X163" i="17"/>
  <c r="I13" i="4"/>
  <c r="Q10" i="23"/>
  <c r="T81" i="17"/>
  <c r="T83" i="17" s="1"/>
  <c r="G11" i="23"/>
  <c r="B14" i="4"/>
  <c r="I14" i="4"/>
  <c r="Q11" i="23"/>
  <c r="T163" i="17"/>
  <c r="AU110" i="17"/>
  <c r="AV110" i="17" s="1"/>
  <c r="AU116" i="17"/>
  <c r="AV116" i="17" s="1"/>
  <c r="AR154" i="17"/>
  <c r="AR72" i="17"/>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A161" i="17"/>
  <c r="AB160" i="17"/>
  <c r="AA79" i="17"/>
  <c r="AB78" i="17"/>
  <c r="AI159" i="17"/>
  <c r="AJ158" i="17"/>
  <c r="AE160" i="17"/>
  <c r="AF159"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T26" i="2" l="1"/>
  <c r="Z103" i="29"/>
  <c r="AB103" i="29" s="1"/>
  <c r="Z21" i="26"/>
  <c r="AB21" i="26" s="1"/>
  <c r="Z21" i="29"/>
  <c r="AB21" i="29" s="1"/>
  <c r="Z103" i="26"/>
  <c r="AB103" i="26" s="1"/>
  <c r="AM112" i="19"/>
  <c r="AN112" i="19" s="1"/>
  <c r="AM30" i="19"/>
  <c r="AN30" i="19" s="1"/>
  <c r="AF77" i="3"/>
  <c r="AB158" i="19"/>
  <c r="AA76" i="19"/>
  <c r="AB76" i="19" s="1"/>
  <c r="K162" i="19"/>
  <c r="L162" i="19" s="1"/>
  <c r="L161" i="19"/>
  <c r="AM76" i="3"/>
  <c r="AM77" i="3" s="1"/>
  <c r="Y11" i="4"/>
  <c r="AN157" i="3"/>
  <c r="P14" i="4"/>
  <c r="W14" i="4"/>
  <c r="AJ76" i="3"/>
  <c r="AN157" i="17"/>
  <c r="Q22" i="4"/>
  <c r="L79" i="19"/>
  <c r="K80" i="19"/>
  <c r="L80" i="19" s="1"/>
  <c r="AN75" i="17"/>
  <c r="AE157" i="19"/>
  <c r="AE158" i="19" s="1"/>
  <c r="AE159" i="19" s="1"/>
  <c r="AQ75" i="17"/>
  <c r="AQ76" i="17" s="1"/>
  <c r="X165" i="17"/>
  <c r="AK13" i="23" s="1"/>
  <c r="AM28" i="19"/>
  <c r="AN28" i="19" s="1"/>
  <c r="AE75" i="19"/>
  <c r="AH17" i="23"/>
  <c r="AQ157" i="17"/>
  <c r="AQ158" i="17" s="1"/>
  <c r="H83" i="19"/>
  <c r="R12" i="4" s="1"/>
  <c r="AQ75" i="3"/>
  <c r="AR75" i="3" s="1"/>
  <c r="T165" i="17"/>
  <c r="W15" i="4" s="1"/>
  <c r="AJ154" i="19"/>
  <c r="AM110" i="19"/>
  <c r="AN110" i="19" s="1"/>
  <c r="AM116" i="19"/>
  <c r="AN116" i="19" s="1"/>
  <c r="AM34" i="19"/>
  <c r="AN34" i="19" s="1"/>
  <c r="AJ72" i="19"/>
  <c r="AT19" i="19"/>
  <c r="AV19" i="19" s="1"/>
  <c r="AT101" i="19"/>
  <c r="AV101" i="19" s="1"/>
  <c r="AT101" i="16"/>
  <c r="AT19" i="16"/>
  <c r="AA160" i="19"/>
  <c r="AB159" i="19"/>
  <c r="W78" i="19"/>
  <c r="X77" i="19"/>
  <c r="T160" i="19"/>
  <c r="S161" i="19"/>
  <c r="AT102" i="19"/>
  <c r="AV102" i="19" s="1"/>
  <c r="AT20" i="19"/>
  <c r="AV20" i="19" s="1"/>
  <c r="AT102" i="16"/>
  <c r="AT20" i="16"/>
  <c r="AR22" i="19"/>
  <c r="AQ27" i="19" s="1"/>
  <c r="AR27" i="19" s="1"/>
  <c r="W160" i="19"/>
  <c r="X159" i="19"/>
  <c r="O162" i="19"/>
  <c r="P162" i="19" s="1"/>
  <c r="P161" i="19"/>
  <c r="P79" i="19"/>
  <c r="O80" i="19"/>
  <c r="P80" i="19" s="1"/>
  <c r="AT17" i="16"/>
  <c r="AT17" i="19"/>
  <c r="AV17" i="19" s="1"/>
  <c r="AT99" i="19"/>
  <c r="AV99" i="19" s="1"/>
  <c r="AT99" i="16"/>
  <c r="AR104" i="19"/>
  <c r="AQ109" i="19" s="1"/>
  <c r="AR109" i="19" s="1"/>
  <c r="S79" i="19"/>
  <c r="T78" i="19"/>
  <c r="AT100" i="16"/>
  <c r="AT18" i="16"/>
  <c r="AT18" i="19"/>
  <c r="AV18" i="19" s="1"/>
  <c r="AT100" i="19"/>
  <c r="AV100" i="19" s="1"/>
  <c r="I15" i="4"/>
  <c r="Q12" i="23"/>
  <c r="AA12" i="23"/>
  <c r="P15" i="4"/>
  <c r="X81" i="17"/>
  <c r="X83" i="17" s="1"/>
  <c r="B15" i="4"/>
  <c r="G12" i="23"/>
  <c r="AV72" i="3"/>
  <c r="AV154" i="17"/>
  <c r="AV72" i="17"/>
  <c r="AV154" i="3"/>
  <c r="AQ157" i="3"/>
  <c r="AR157" i="3" s="1"/>
  <c r="AM159" i="17"/>
  <c r="AN158" i="17"/>
  <c r="AM77" i="17"/>
  <c r="AN76" i="17"/>
  <c r="AE161" i="17"/>
  <c r="AF160" i="17"/>
  <c r="AA162" i="17"/>
  <c r="AB162" i="17" s="1"/>
  <c r="AB161" i="17"/>
  <c r="AI160" i="17"/>
  <c r="AJ159"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U26" i="2" l="1"/>
  <c r="AD21" i="29"/>
  <c r="AF21" i="29" s="1"/>
  <c r="AD103" i="26"/>
  <c r="AF103" i="26" s="1"/>
  <c r="AD103" i="29"/>
  <c r="AF103" i="29" s="1"/>
  <c r="AD21" i="26"/>
  <c r="AF21" i="26" s="1"/>
  <c r="AQ112" i="19"/>
  <c r="AR112" i="19" s="1"/>
  <c r="AA77" i="19"/>
  <c r="AA78" i="19" s="1"/>
  <c r="AQ30" i="19"/>
  <c r="AR30" i="19" s="1"/>
  <c r="L163" i="19"/>
  <c r="L165" i="19" s="1"/>
  <c r="AM10" i="23" s="1"/>
  <c r="AN76" i="3"/>
  <c r="AK12" i="23"/>
  <c r="AR75" i="17"/>
  <c r="AC9" i="23"/>
  <c r="AQ76" i="3"/>
  <c r="AQ77" i="3" s="1"/>
  <c r="L81" i="19"/>
  <c r="L83" i="19" s="1"/>
  <c r="R13" i="4" s="1"/>
  <c r="W16" i="4"/>
  <c r="AR157" i="17"/>
  <c r="AU75" i="17"/>
  <c r="AU76" i="17" s="1"/>
  <c r="AU157" i="17"/>
  <c r="AU158" i="17" s="1"/>
  <c r="AF158" i="19"/>
  <c r="AU75" i="3"/>
  <c r="AV75" i="3" s="1"/>
  <c r="AE76" i="19"/>
  <c r="AF75" i="19"/>
  <c r="AI75" i="19"/>
  <c r="AI76" i="19" s="1"/>
  <c r="AI77" i="19" s="1"/>
  <c r="AF157" i="19"/>
  <c r="AI157" i="19"/>
  <c r="AN154" i="19"/>
  <c r="AN72" i="19"/>
  <c r="P163" i="19"/>
  <c r="P81" i="19"/>
  <c r="AH18" i="23"/>
  <c r="AQ116" i="19"/>
  <c r="AR116" i="19" s="1"/>
  <c r="AQ110" i="19"/>
  <c r="AR110" i="19" s="1"/>
  <c r="AQ28" i="19"/>
  <c r="AR28" i="19" s="1"/>
  <c r="AQ34" i="19"/>
  <c r="AR34" i="19" s="1"/>
  <c r="B102" i="29"/>
  <c r="D102" i="29" s="1"/>
  <c r="B102" i="26"/>
  <c r="D102" i="26" s="1"/>
  <c r="B20" i="26"/>
  <c r="D20" i="26" s="1"/>
  <c r="B20" i="29"/>
  <c r="D20" i="29" s="1"/>
  <c r="AN25" i="2"/>
  <c r="AA161" i="19"/>
  <c r="AB160" i="19"/>
  <c r="B101" i="29"/>
  <c r="D101" i="29" s="1"/>
  <c r="B19" i="29"/>
  <c r="D19" i="29" s="1"/>
  <c r="B101" i="26"/>
  <c r="AN24" i="2"/>
  <c r="B19" i="26"/>
  <c r="T79" i="19"/>
  <c r="S80" i="19"/>
  <c r="T80" i="19" s="1"/>
  <c r="AV104" i="19"/>
  <c r="AU109" i="19" s="1"/>
  <c r="AV109" i="19" s="1"/>
  <c r="AV22" i="19"/>
  <c r="AU27" i="19" s="1"/>
  <c r="AV27" i="19" s="1"/>
  <c r="AE160" i="19"/>
  <c r="AF159" i="19"/>
  <c r="S162" i="19"/>
  <c r="T162" i="19" s="1"/>
  <c r="T161" i="19"/>
  <c r="B99" i="26"/>
  <c r="B17" i="26"/>
  <c r="AN22" i="2"/>
  <c r="B17" i="29"/>
  <c r="D17" i="29" s="1"/>
  <c r="C27" i="29" s="1"/>
  <c r="D27" i="29" s="1"/>
  <c r="B99" i="29"/>
  <c r="D99" i="29" s="1"/>
  <c r="C109" i="29" s="1"/>
  <c r="D109" i="29" s="1"/>
  <c r="X78" i="19"/>
  <c r="W79" i="19"/>
  <c r="B18" i="29"/>
  <c r="D18" i="29" s="1"/>
  <c r="B100" i="26"/>
  <c r="B18" i="26"/>
  <c r="AN23" i="2"/>
  <c r="B100" i="29"/>
  <c r="D100" i="29" s="1"/>
  <c r="X160" i="19"/>
  <c r="W161" i="19"/>
  <c r="AA13" i="23"/>
  <c r="P16" i="4"/>
  <c r="AB81" i="17"/>
  <c r="AB83" i="17" s="1"/>
  <c r="G13" i="23"/>
  <c r="B16" i="4"/>
  <c r="AB163" i="17"/>
  <c r="AQ158" i="3"/>
  <c r="AQ159" i="3" s="1"/>
  <c r="AB81" i="3"/>
  <c r="AB83" i="3" s="1"/>
  <c r="AE80" i="17"/>
  <c r="AF80" i="17" s="1"/>
  <c r="AF79" i="17"/>
  <c r="AI79" i="17"/>
  <c r="AJ78" i="17"/>
  <c r="AE80" i="3"/>
  <c r="AF80" i="3" s="1"/>
  <c r="AF79" i="3"/>
  <c r="AM78" i="17"/>
  <c r="AN77" i="17"/>
  <c r="AI79" i="3"/>
  <c r="AJ78" i="3"/>
  <c r="AQ159" i="17"/>
  <c r="AR158" i="17"/>
  <c r="AM160" i="17"/>
  <c r="AN159"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V26" i="2" l="1"/>
  <c r="AH21" i="26"/>
  <c r="AJ21" i="26" s="1"/>
  <c r="AH103" i="29"/>
  <c r="AJ103" i="29" s="1"/>
  <c r="AH21" i="29"/>
  <c r="AJ21" i="29" s="1"/>
  <c r="AH103" i="26"/>
  <c r="AJ103" i="26" s="1"/>
  <c r="AB77" i="19"/>
  <c r="AU112" i="19"/>
  <c r="AV112" i="19" s="1"/>
  <c r="AU30" i="19"/>
  <c r="AV30" i="19" s="1"/>
  <c r="AR76" i="3"/>
  <c r="AU76" i="3"/>
  <c r="AU77" i="3" s="1"/>
  <c r="Y13" i="4"/>
  <c r="AV75" i="17"/>
  <c r="AC10" i="23"/>
  <c r="AM75" i="19"/>
  <c r="AM76" i="19" s="1"/>
  <c r="AN76" i="19" s="1"/>
  <c r="AM157" i="19"/>
  <c r="AM158" i="19" s="1"/>
  <c r="AN158" i="19" s="1"/>
  <c r="AI158" i="19"/>
  <c r="AJ157" i="19"/>
  <c r="AE77" i="19"/>
  <c r="AF76" i="19"/>
  <c r="P83" i="19"/>
  <c r="AC11" i="23" s="1"/>
  <c r="AJ76" i="19"/>
  <c r="AJ75" i="19"/>
  <c r="AB165" i="17"/>
  <c r="AK14" i="23" s="1"/>
  <c r="AV157" i="17"/>
  <c r="P165" i="19"/>
  <c r="AM11" i="23" s="1"/>
  <c r="T81" i="19"/>
  <c r="W80" i="19"/>
  <c r="X80" i="19" s="1"/>
  <c r="X79" i="19"/>
  <c r="D22" i="29"/>
  <c r="F99" i="29"/>
  <c r="H99" i="29" s="1"/>
  <c r="G109" i="29" s="1"/>
  <c r="H109" i="29" s="1"/>
  <c r="F99" i="26"/>
  <c r="F17" i="26"/>
  <c r="AO22" i="2"/>
  <c r="F17" i="29"/>
  <c r="H17" i="29" s="1"/>
  <c r="G27" i="29" s="1"/>
  <c r="H27" i="29" s="1"/>
  <c r="AO24" i="2"/>
  <c r="F101" i="29"/>
  <c r="H101" i="29" s="1"/>
  <c r="F19" i="29"/>
  <c r="H19" i="29" s="1"/>
  <c r="F19" i="26"/>
  <c r="F101" i="26"/>
  <c r="AI78" i="19"/>
  <c r="AJ77" i="19"/>
  <c r="AE161" i="19"/>
  <c r="AF160" i="19"/>
  <c r="D104" i="29"/>
  <c r="AR72" i="19"/>
  <c r="T163" i="19"/>
  <c r="T165" i="19" s="1"/>
  <c r="AU28" i="19"/>
  <c r="AV28" i="19" s="1"/>
  <c r="AU34" i="19"/>
  <c r="AV34" i="19" s="1"/>
  <c r="X161" i="19"/>
  <c r="W162" i="19"/>
  <c r="X162" i="19" s="1"/>
  <c r="AA162" i="19"/>
  <c r="AB162" i="19" s="1"/>
  <c r="AB161" i="19"/>
  <c r="AH19" i="23"/>
  <c r="AU110" i="19"/>
  <c r="AV110" i="19" s="1"/>
  <c r="AU116" i="19"/>
  <c r="AV116" i="19" s="1"/>
  <c r="F100" i="26"/>
  <c r="AO23" i="2"/>
  <c r="F100" i="29"/>
  <c r="H100" i="29" s="1"/>
  <c r="F18" i="29"/>
  <c r="H18" i="29" s="1"/>
  <c r="F18" i="26"/>
  <c r="AA79" i="19"/>
  <c r="AB78" i="19"/>
  <c r="F102" i="29"/>
  <c r="H102" i="29" s="1"/>
  <c r="F20" i="29"/>
  <c r="H20" i="29" s="1"/>
  <c r="F102" i="26"/>
  <c r="AO25" i="2"/>
  <c r="F20" i="26"/>
  <c r="AR154" i="19"/>
  <c r="AF81" i="17"/>
  <c r="AF163" i="17"/>
  <c r="I16" i="4"/>
  <c r="Q13" i="23"/>
  <c r="G14" i="23"/>
  <c r="B17" i="4"/>
  <c r="P17" i="4"/>
  <c r="AA14"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W26" i="2" l="1"/>
  <c r="AL21" i="26"/>
  <c r="AN21" i="26" s="1"/>
  <c r="AL103" i="29"/>
  <c r="AN103" i="29" s="1"/>
  <c r="AL21" i="29"/>
  <c r="AN21" i="29" s="1"/>
  <c r="AL103" i="26"/>
  <c r="AN103" i="26" s="1"/>
  <c r="C112" i="29"/>
  <c r="D112" i="29" s="1"/>
  <c r="C30" i="29"/>
  <c r="D30" i="29" s="1"/>
  <c r="AV76" i="3"/>
  <c r="R14" i="4"/>
  <c r="AM77" i="19"/>
  <c r="AM78" i="19" s="1"/>
  <c r="Y14" i="4"/>
  <c r="AN157" i="19"/>
  <c r="W17" i="4"/>
  <c r="AM159" i="19"/>
  <c r="AM160" i="19" s="1"/>
  <c r="AN160" i="19" s="1"/>
  <c r="AN75" i="19"/>
  <c r="AI159" i="19"/>
  <c r="AJ158" i="19"/>
  <c r="AQ75" i="19"/>
  <c r="AQ76" i="19" s="1"/>
  <c r="AF165" i="17"/>
  <c r="AK15" i="23" s="1"/>
  <c r="AF83" i="17"/>
  <c r="P18" i="4" s="1"/>
  <c r="T83" i="19"/>
  <c r="AC12" i="23" s="1"/>
  <c r="AE78" i="19"/>
  <c r="AF77" i="19"/>
  <c r="AQ157" i="19"/>
  <c r="AQ158" i="19" s="1"/>
  <c r="X81" i="19"/>
  <c r="AB163" i="19"/>
  <c r="X163" i="19"/>
  <c r="AP22" i="2"/>
  <c r="J17" i="29"/>
  <c r="L17" i="29" s="1"/>
  <c r="K27" i="29" s="1"/>
  <c r="L27" i="29" s="1"/>
  <c r="J99" i="29"/>
  <c r="L99" i="29" s="1"/>
  <c r="K109" i="29" s="1"/>
  <c r="L109" i="29" s="1"/>
  <c r="J99" i="26"/>
  <c r="J17" i="26"/>
  <c r="H104" i="29"/>
  <c r="AF161" i="19"/>
  <c r="AE162" i="19"/>
  <c r="AF162" i="19" s="1"/>
  <c r="AI8" i="23"/>
  <c r="AI3" i="23" s="1"/>
  <c r="C110" i="29"/>
  <c r="D110" i="29" s="1"/>
  <c r="C116" i="29"/>
  <c r="D116" i="29" s="1"/>
  <c r="C28" i="29"/>
  <c r="D28" i="29" s="1"/>
  <c r="C34" i="29"/>
  <c r="D34" i="29" s="1"/>
  <c r="Y8" i="23"/>
  <c r="J100" i="29"/>
  <c r="L100" i="29" s="1"/>
  <c r="J18" i="29"/>
  <c r="L18" i="29" s="1"/>
  <c r="AP23" i="2"/>
  <c r="J18" i="26"/>
  <c r="J100" i="26"/>
  <c r="AP25" i="2"/>
  <c r="J20" i="29"/>
  <c r="L20" i="29" s="1"/>
  <c r="J102" i="29"/>
  <c r="L102" i="29" s="1"/>
  <c r="J102" i="26"/>
  <c r="J20" i="26"/>
  <c r="AA80" i="19"/>
  <c r="AB80" i="19" s="1"/>
  <c r="AB79" i="19"/>
  <c r="AV154" i="19"/>
  <c r="AI79" i="19"/>
  <c r="AJ78" i="19"/>
  <c r="AP24" i="2"/>
  <c r="J101" i="29"/>
  <c r="L101" i="29" s="1"/>
  <c r="J19" i="29"/>
  <c r="L19" i="29" s="1"/>
  <c r="J101" i="26"/>
  <c r="J19" i="26"/>
  <c r="AV72" i="19"/>
  <c r="Y15" i="4"/>
  <c r="AM12" i="23"/>
  <c r="H22" i="29"/>
  <c r="AJ163" i="17"/>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X26" i="2" l="1"/>
  <c r="AP21" i="26"/>
  <c r="AR21" i="26" s="1"/>
  <c r="AP103" i="29"/>
  <c r="AR103" i="29" s="1"/>
  <c r="AP103" i="26"/>
  <c r="AR103" i="26" s="1"/>
  <c r="AP21" i="29"/>
  <c r="AR21" i="29" s="1"/>
  <c r="G112" i="29"/>
  <c r="H112" i="29" s="1"/>
  <c r="G30" i="29"/>
  <c r="H30" i="29" s="1"/>
  <c r="AA15" i="23"/>
  <c r="AN77" i="19"/>
  <c r="R15" i="4"/>
  <c r="W18" i="4"/>
  <c r="AM161" i="19"/>
  <c r="AN161" i="19" s="1"/>
  <c r="AR75" i="19"/>
  <c r="AR157" i="19"/>
  <c r="AN159" i="19"/>
  <c r="AU157" i="19"/>
  <c r="AU158" i="19" s="1"/>
  <c r="AU75" i="19"/>
  <c r="AV75" i="19" s="1"/>
  <c r="X165" i="19"/>
  <c r="AM13" i="23" s="1"/>
  <c r="AB165" i="19"/>
  <c r="Y17" i="4" s="1"/>
  <c r="AF78" i="19"/>
  <c r="AE79" i="19"/>
  <c r="X83" i="19"/>
  <c r="AC13" i="23" s="1"/>
  <c r="AI160" i="19"/>
  <c r="AJ159" i="19"/>
  <c r="AJ165" i="17"/>
  <c r="W19" i="4" s="1"/>
  <c r="AF163" i="19"/>
  <c r="AB81" i="19"/>
  <c r="N20" i="29"/>
  <c r="P20" i="29" s="1"/>
  <c r="N102" i="29"/>
  <c r="P102" i="29" s="1"/>
  <c r="N102" i="26"/>
  <c r="AQ25" i="2"/>
  <c r="N20" i="26"/>
  <c r="AM79" i="19"/>
  <c r="AN78" i="19"/>
  <c r="AI9" i="23"/>
  <c r="G110" i="29"/>
  <c r="H110" i="29" s="1"/>
  <c r="G116" i="29"/>
  <c r="H116" i="29" s="1"/>
  <c r="D72" i="29"/>
  <c r="G28" i="29"/>
  <c r="H28" i="29" s="1"/>
  <c r="G34" i="29"/>
  <c r="H34" i="29" s="1"/>
  <c r="Y9" i="23"/>
  <c r="N100" i="29"/>
  <c r="P100" i="29" s="1"/>
  <c r="AQ23" i="2"/>
  <c r="N18" i="29"/>
  <c r="P18" i="29" s="1"/>
  <c r="N18" i="26"/>
  <c r="N100" i="26"/>
  <c r="D154" i="29"/>
  <c r="N19" i="29"/>
  <c r="P19" i="29" s="1"/>
  <c r="N101" i="26"/>
  <c r="N19" i="26"/>
  <c r="AQ24" i="2"/>
  <c r="N101" i="29"/>
  <c r="P101" i="29" s="1"/>
  <c r="AI80" i="19"/>
  <c r="AJ80" i="19" s="1"/>
  <c r="AJ79" i="19"/>
  <c r="L104" i="29"/>
  <c r="L22" i="29"/>
  <c r="AQ159" i="19"/>
  <c r="AR158" i="19"/>
  <c r="AR76" i="19"/>
  <c r="AQ77" i="19"/>
  <c r="N99" i="29"/>
  <c r="P99" i="29" s="1"/>
  <c r="O109" i="29" s="1"/>
  <c r="P109" i="29" s="1"/>
  <c r="AQ22" i="2"/>
  <c r="N17" i="29"/>
  <c r="P17" i="29" s="1"/>
  <c r="O27" i="29" s="1"/>
  <c r="P27" i="29" s="1"/>
  <c r="N99" i="26"/>
  <c r="N17" i="26"/>
  <c r="AN81" i="17"/>
  <c r="AN163" i="17"/>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Y26" i="2" l="1"/>
  <c r="AT21" i="26"/>
  <c r="AV21" i="26" s="1"/>
  <c r="AT103" i="29"/>
  <c r="AV103" i="29" s="1"/>
  <c r="AT103" i="26"/>
  <c r="AV103" i="26" s="1"/>
  <c r="AT21" i="29"/>
  <c r="AV21" i="29" s="1"/>
  <c r="K112" i="29"/>
  <c r="L112" i="29" s="1"/>
  <c r="K30" i="29"/>
  <c r="L30" i="29" s="1"/>
  <c r="AM162" i="19"/>
  <c r="AN162" i="19" s="1"/>
  <c r="AN163" i="19" s="1"/>
  <c r="AV157" i="19"/>
  <c r="AU76" i="19"/>
  <c r="AU77" i="19" s="1"/>
  <c r="AM14" i="23"/>
  <c r="AK16" i="23"/>
  <c r="AB83" i="19"/>
  <c r="AC14" i="23" s="1"/>
  <c r="AJ160" i="19"/>
  <c r="AI161" i="19"/>
  <c r="AN165" i="17"/>
  <c r="AK17" i="23" s="1"/>
  <c r="AF165" i="19"/>
  <c r="AM15" i="23" s="1"/>
  <c r="AN83" i="17"/>
  <c r="AA17" i="23" s="1"/>
  <c r="R16" i="4"/>
  <c r="Y16" i="4"/>
  <c r="C157" i="29"/>
  <c r="C158" i="29" s="1"/>
  <c r="C75" i="29"/>
  <c r="C76" i="29" s="1"/>
  <c r="AE80" i="19"/>
  <c r="AF80" i="19" s="1"/>
  <c r="AF79" i="19"/>
  <c r="P104" i="29"/>
  <c r="AJ81" i="19"/>
  <c r="AQ78" i="19"/>
  <c r="AR77" i="19"/>
  <c r="AI10" i="23"/>
  <c r="K110" i="29"/>
  <c r="L110" i="29" s="1"/>
  <c r="K116" i="29"/>
  <c r="L116" i="29" s="1"/>
  <c r="H72" i="29"/>
  <c r="AU159" i="19"/>
  <c r="AV158" i="19"/>
  <c r="AQ160" i="19"/>
  <c r="AR159" i="19"/>
  <c r="K28" i="29"/>
  <c r="L28" i="29" s="1"/>
  <c r="K34" i="29"/>
  <c r="L34" i="29" s="1"/>
  <c r="Y10" i="23"/>
  <c r="AN79" i="19"/>
  <c r="AM80" i="19"/>
  <c r="AN80" i="19" s="1"/>
  <c r="R100" i="26"/>
  <c r="R18" i="29"/>
  <c r="T18" i="29" s="1"/>
  <c r="R18" i="26"/>
  <c r="R100" i="29"/>
  <c r="T100" i="29" s="1"/>
  <c r="AR23" i="2"/>
  <c r="H154" i="29"/>
  <c r="R20" i="26"/>
  <c r="AR25" i="2"/>
  <c r="R102" i="29"/>
  <c r="T102" i="29" s="1"/>
  <c r="R20" i="29"/>
  <c r="T20" i="29" s="1"/>
  <c r="R102" i="26"/>
  <c r="P22" i="29"/>
  <c r="R19" i="26"/>
  <c r="R19" i="29"/>
  <c r="T19" i="29" s="1"/>
  <c r="AR24" i="2"/>
  <c r="R101" i="26"/>
  <c r="R101" i="29"/>
  <c r="T101" i="29" s="1"/>
  <c r="R17" i="26"/>
  <c r="R99" i="29"/>
  <c r="T99" i="29" s="1"/>
  <c r="S109" i="29" s="1"/>
  <c r="T109" i="29" s="1"/>
  <c r="AR22" i="2"/>
  <c r="R17" i="29"/>
  <c r="T17" i="29" s="1"/>
  <c r="S27" i="29" s="1"/>
  <c r="T27" i="29" s="1"/>
  <c r="R99" i="26"/>
  <c r="AR163" i="17"/>
  <c r="AR81" i="17"/>
  <c r="AR83" i="17" s="1"/>
  <c r="I19" i="4"/>
  <c r="Q16" i="23"/>
  <c r="I20" i="4"/>
  <c r="Q17" i="23"/>
  <c r="B20" i="4"/>
  <c r="G17" i="23"/>
  <c r="AU162" i="17"/>
  <c r="AV162" i="17" s="1"/>
  <c r="AV161" i="17"/>
  <c r="AU80" i="3"/>
  <c r="AV80" i="3" s="1"/>
  <c r="AV79" i="3"/>
  <c r="AR163" i="3"/>
  <c r="AR165" i="3" s="1"/>
  <c r="AU80" i="17"/>
  <c r="AV80" i="17" s="1"/>
  <c r="AV79" i="17"/>
  <c r="AR81" i="3"/>
  <c r="AR83" i="3" s="1"/>
  <c r="AU161" i="3"/>
  <c r="AV160" i="3"/>
  <c r="W13" i="23"/>
  <c r="AZ26" i="2" l="1"/>
  <c r="B103" i="27"/>
  <c r="D103" i="27" s="1"/>
  <c r="B103" i="28"/>
  <c r="D103" i="28" s="1"/>
  <c r="B21" i="27"/>
  <c r="D21" i="27" s="1"/>
  <c r="B21" i="28"/>
  <c r="D21" i="28" s="1"/>
  <c r="O112" i="29"/>
  <c r="P112" i="29" s="1"/>
  <c r="O30" i="29"/>
  <c r="P30" i="29" s="1"/>
  <c r="AV76" i="19"/>
  <c r="D75" i="29"/>
  <c r="AF81" i="19"/>
  <c r="AF83" i="19" s="1"/>
  <c r="R18" i="4" s="1"/>
  <c r="D157" i="29"/>
  <c r="W20" i="4"/>
  <c r="R17" i="4"/>
  <c r="P20" i="4"/>
  <c r="Y18" i="4"/>
  <c r="AJ83" i="19"/>
  <c r="AC16" i="23" s="1"/>
  <c r="AI11" i="23"/>
  <c r="G75" i="29"/>
  <c r="G76" i="29" s="1"/>
  <c r="AN165" i="19"/>
  <c r="Y20" i="4" s="1"/>
  <c r="G157" i="29"/>
  <c r="G158" i="29" s="1"/>
  <c r="AJ161" i="19"/>
  <c r="AI162" i="19"/>
  <c r="AJ162" i="19" s="1"/>
  <c r="AR165" i="17"/>
  <c r="AK18" i="23" s="1"/>
  <c r="O116" i="29"/>
  <c r="P116" i="29" s="1"/>
  <c r="O110" i="29"/>
  <c r="P110" i="29" s="1"/>
  <c r="L72" i="29"/>
  <c r="T104" i="29"/>
  <c r="AN81" i="19"/>
  <c r="AR160" i="19"/>
  <c r="AQ161" i="19"/>
  <c r="AV77" i="19"/>
  <c r="AU78" i="19"/>
  <c r="AQ79" i="19"/>
  <c r="AR78" i="19"/>
  <c r="O28" i="29"/>
  <c r="P28" i="29" s="1"/>
  <c r="O34" i="29"/>
  <c r="P34" i="29" s="1"/>
  <c r="Y11" i="23"/>
  <c r="V102" i="29"/>
  <c r="X102" i="29" s="1"/>
  <c r="V102" i="26"/>
  <c r="V20" i="26"/>
  <c r="AS25" i="2"/>
  <c r="V20" i="29"/>
  <c r="X20" i="29" s="1"/>
  <c r="C77" i="29"/>
  <c r="D76" i="29"/>
  <c r="L154" i="29"/>
  <c r="V100" i="29"/>
  <c r="X100" i="29" s="1"/>
  <c r="V18" i="29"/>
  <c r="X18" i="29" s="1"/>
  <c r="V100" i="26"/>
  <c r="V18" i="26"/>
  <c r="AS23" i="2"/>
  <c r="AV159" i="19"/>
  <c r="AU160" i="19"/>
  <c r="C159" i="29"/>
  <c r="D158" i="29"/>
  <c r="T22" i="29"/>
  <c r="AS22" i="2"/>
  <c r="V17" i="29"/>
  <c r="X17" i="29" s="1"/>
  <c r="W27" i="29" s="1"/>
  <c r="X27" i="29" s="1"/>
  <c r="V99" i="29"/>
  <c r="X99" i="29" s="1"/>
  <c r="W109" i="29" s="1"/>
  <c r="X109" i="29" s="1"/>
  <c r="V17" i="26"/>
  <c r="V99" i="26"/>
  <c r="V101" i="26"/>
  <c r="V19" i="26"/>
  <c r="AS24" i="2"/>
  <c r="V101" i="29"/>
  <c r="X101" i="29" s="1"/>
  <c r="V19" i="29"/>
  <c r="X19" i="29" s="1"/>
  <c r="AV81" i="17"/>
  <c r="AV163" i="17"/>
  <c r="B21" i="4"/>
  <c r="G18" i="23"/>
  <c r="I21" i="4"/>
  <c r="Q18" i="23"/>
  <c r="P21" i="4"/>
  <c r="AA18" i="23"/>
  <c r="AV81" i="3"/>
  <c r="AV83" i="3" s="1"/>
  <c r="AU162" i="3"/>
  <c r="AV162" i="3" s="1"/>
  <c r="AV161" i="3"/>
  <c r="W14" i="23"/>
  <c r="BA26" i="2" l="1"/>
  <c r="F21" i="28"/>
  <c r="H21" i="28" s="1"/>
  <c r="F103" i="28"/>
  <c r="H103" i="28" s="1"/>
  <c r="F21" i="27"/>
  <c r="H21" i="27" s="1"/>
  <c r="F103" i="27"/>
  <c r="H103" i="27" s="1"/>
  <c r="S112" i="29"/>
  <c r="T112" i="29" s="1"/>
  <c r="S30" i="29"/>
  <c r="T30" i="29" s="1"/>
  <c r="AM17" i="23"/>
  <c r="H157" i="29"/>
  <c r="R19" i="4"/>
  <c r="AC15" i="23"/>
  <c r="AV165" i="17"/>
  <c r="AK19" i="23" s="1"/>
  <c r="W21" i="4"/>
  <c r="AV83" i="17"/>
  <c r="P22" i="4" s="1"/>
  <c r="P23" i="4" s="1"/>
  <c r="P24" i="4" s="1"/>
  <c r="AJ163" i="19"/>
  <c r="H75" i="29"/>
  <c r="AN83" i="19"/>
  <c r="R20" i="4" s="1"/>
  <c r="AI12" i="23"/>
  <c r="K157" i="29"/>
  <c r="K158" i="29" s="1"/>
  <c r="K75" i="29"/>
  <c r="K76" i="29" s="1"/>
  <c r="L76" i="29" s="1"/>
  <c r="P154" i="29"/>
  <c r="S110" i="29"/>
  <c r="T110" i="29" s="1"/>
  <c r="S116" i="29"/>
  <c r="T116" i="29" s="1"/>
  <c r="P72" i="29"/>
  <c r="X22" i="29"/>
  <c r="X104" i="29"/>
  <c r="AT23" i="2"/>
  <c r="Z18" i="29"/>
  <c r="AB18" i="29" s="1"/>
  <c r="Z100" i="29"/>
  <c r="AB100" i="29" s="1"/>
  <c r="Z100" i="26"/>
  <c r="Z18" i="26"/>
  <c r="AQ80" i="19"/>
  <c r="AR80" i="19" s="1"/>
  <c r="AR79" i="19"/>
  <c r="Z99" i="26"/>
  <c r="Z99" i="29"/>
  <c r="AB99" i="29" s="1"/>
  <c r="AA109" i="29" s="1"/>
  <c r="AB109" i="29" s="1"/>
  <c r="AT22" i="2"/>
  <c r="Z17" i="26"/>
  <c r="Z17" i="29"/>
  <c r="AB17" i="29" s="1"/>
  <c r="AA27" i="29" s="1"/>
  <c r="AB27" i="29" s="1"/>
  <c r="S28" i="29"/>
  <c r="T28" i="29" s="1"/>
  <c r="S34" i="29"/>
  <c r="T34" i="29" s="1"/>
  <c r="Y12" i="23"/>
  <c r="AU79" i="19"/>
  <c r="AV78" i="19"/>
  <c r="D77" i="29"/>
  <c r="C78" i="29"/>
  <c r="G77" i="29"/>
  <c r="H76" i="29"/>
  <c r="C160" i="29"/>
  <c r="D159" i="29"/>
  <c r="G159" i="29"/>
  <c r="H158" i="29"/>
  <c r="Z19" i="29"/>
  <c r="AB19" i="29" s="1"/>
  <c r="Z101" i="26"/>
  <c r="AT24" i="2"/>
  <c r="Z19" i="26"/>
  <c r="Z101" i="29"/>
  <c r="AB101" i="29" s="1"/>
  <c r="Z20" i="29"/>
  <c r="AB20" i="29" s="1"/>
  <c r="Z102" i="29"/>
  <c r="AB102" i="29" s="1"/>
  <c r="Z102" i="26"/>
  <c r="AT25" i="2"/>
  <c r="Z20" i="26"/>
  <c r="AR161" i="19"/>
  <c r="AQ162" i="19"/>
  <c r="AR162" i="19" s="1"/>
  <c r="AV160" i="19"/>
  <c r="AU161" i="19"/>
  <c r="B22" i="4"/>
  <c r="G19" i="23"/>
  <c r="AV163" i="3"/>
  <c r="AV165" i="3" s="1"/>
  <c r="W15" i="23"/>
  <c r="BB26" i="2" l="1"/>
  <c r="J21" i="27"/>
  <c r="L21" i="27" s="1"/>
  <c r="J103" i="28"/>
  <c r="L103" i="28" s="1"/>
  <c r="J21" i="28"/>
  <c r="L21" i="28" s="1"/>
  <c r="J103" i="27"/>
  <c r="L103" i="27" s="1"/>
  <c r="W112" i="29"/>
  <c r="X112" i="29" s="1"/>
  <c r="W30" i="29"/>
  <c r="X30" i="29" s="1"/>
  <c r="K77" i="29"/>
  <c r="L77" i="29" s="1"/>
  <c r="AA19" i="23"/>
  <c r="L75" i="29"/>
  <c r="W22" i="4"/>
  <c r="W23" i="4" s="1"/>
  <c r="W24" i="4" s="1"/>
  <c r="W25" i="4" s="1"/>
  <c r="AI13" i="23"/>
  <c r="W28" i="29"/>
  <c r="X28" i="29" s="1"/>
  <c r="O75" i="29"/>
  <c r="P75" i="29" s="1"/>
  <c r="O157" i="29"/>
  <c r="P157" i="29" s="1"/>
  <c r="AC17" i="23"/>
  <c r="L157" i="29"/>
  <c r="AJ165" i="19"/>
  <c r="AM16" i="23" s="1"/>
  <c r="T154" i="29"/>
  <c r="Y13" i="23"/>
  <c r="W116" i="29"/>
  <c r="X116" i="29" s="1"/>
  <c r="W110" i="29"/>
  <c r="X110" i="29" s="1"/>
  <c r="W34" i="29"/>
  <c r="X34" i="29" s="1"/>
  <c r="AB104" i="29"/>
  <c r="AD100" i="29"/>
  <c r="AF100" i="29" s="1"/>
  <c r="AU23" i="2"/>
  <c r="AD18" i="29"/>
  <c r="AF18" i="29" s="1"/>
  <c r="AD18" i="26"/>
  <c r="AD100" i="26"/>
  <c r="H159" i="29"/>
  <c r="G160" i="29"/>
  <c r="AR81" i="19"/>
  <c r="AR83" i="19" s="1"/>
  <c r="AD102" i="29"/>
  <c r="AF102" i="29" s="1"/>
  <c r="AD20" i="29"/>
  <c r="AF20" i="29" s="1"/>
  <c r="AU25" i="2"/>
  <c r="AD102" i="26"/>
  <c r="AD20" i="26"/>
  <c r="C161" i="29"/>
  <c r="D160" i="29"/>
  <c r="C79" i="29"/>
  <c r="D78" i="29"/>
  <c r="G78" i="29"/>
  <c r="H77" i="29"/>
  <c r="T72" i="29"/>
  <c r="AD99" i="29"/>
  <c r="AF99" i="29" s="1"/>
  <c r="AE109" i="29" s="1"/>
  <c r="AF109" i="29" s="1"/>
  <c r="AD17" i="29"/>
  <c r="AF17" i="29" s="1"/>
  <c r="AE27" i="29" s="1"/>
  <c r="AF27" i="29" s="1"/>
  <c r="AD99" i="26"/>
  <c r="AU22" i="2"/>
  <c r="AD17" i="26"/>
  <c r="AU162" i="19"/>
  <c r="AV162" i="19" s="1"/>
  <c r="AV161" i="19"/>
  <c r="K159" i="29"/>
  <c r="L158" i="29"/>
  <c r="AB22" i="29"/>
  <c r="AR163" i="19"/>
  <c r="AR165" i="19" s="1"/>
  <c r="AD19" i="29"/>
  <c r="AF19" i="29" s="1"/>
  <c r="AD101" i="26"/>
  <c r="AD19" i="26"/>
  <c r="AD101" i="29"/>
  <c r="AF101" i="29" s="1"/>
  <c r="AU24" i="2"/>
  <c r="AV79" i="19"/>
  <c r="AU80" i="19"/>
  <c r="AV80" i="19" s="1"/>
  <c r="P25" i="4"/>
  <c r="P26" i="4"/>
  <c r="I22" i="4"/>
  <c r="I23" i="4" s="1"/>
  <c r="I24" i="4" s="1"/>
  <c r="Q19" i="23"/>
  <c r="W16" i="23"/>
  <c r="BC26" i="2" l="1"/>
  <c r="N103" i="28"/>
  <c r="P103" i="28" s="1"/>
  <c r="N21" i="28"/>
  <c r="P21" i="28" s="1"/>
  <c r="N21" i="27"/>
  <c r="P21" i="27" s="1"/>
  <c r="N103" i="27"/>
  <c r="P103" i="27" s="1"/>
  <c r="AA112" i="29"/>
  <c r="AB112" i="29" s="1"/>
  <c r="AA30" i="29"/>
  <c r="AB30" i="29" s="1"/>
  <c r="K78" i="29"/>
  <c r="L78" i="29" s="1"/>
  <c r="S157" i="29"/>
  <c r="S158" i="29" s="1"/>
  <c r="T158" i="29" s="1"/>
  <c r="O158" i="29"/>
  <c r="O159" i="29" s="1"/>
  <c r="Y19" i="4"/>
  <c r="W26" i="4"/>
  <c r="AA116" i="29"/>
  <c r="AB116" i="29" s="1"/>
  <c r="S75" i="29"/>
  <c r="S76" i="29" s="1"/>
  <c r="O76" i="29"/>
  <c r="O77" i="29" s="1"/>
  <c r="O78" i="29" s="1"/>
  <c r="X72" i="29"/>
  <c r="X154" i="29"/>
  <c r="AV81" i="19"/>
  <c r="AA110" i="29"/>
  <c r="AB110" i="29" s="1"/>
  <c r="AI14" i="23"/>
  <c r="AV163" i="19"/>
  <c r="AF104" i="29"/>
  <c r="AA28" i="29"/>
  <c r="AB28" i="29" s="1"/>
  <c r="AA34" i="29"/>
  <c r="AB34" i="29" s="1"/>
  <c r="Y14" i="23"/>
  <c r="R21" i="4"/>
  <c r="AC18" i="23"/>
  <c r="C162" i="29"/>
  <c r="D162" i="29" s="1"/>
  <c r="D161" i="29"/>
  <c r="AV24" i="2"/>
  <c r="AH101" i="26"/>
  <c r="AH19" i="26"/>
  <c r="AH19" i="29"/>
  <c r="AJ19" i="29" s="1"/>
  <c r="AH101" i="29"/>
  <c r="AJ101" i="29" s="1"/>
  <c r="G79" i="29"/>
  <c r="H78" i="29"/>
  <c r="AF22" i="29"/>
  <c r="L159" i="29"/>
  <c r="K160" i="29"/>
  <c r="H160" i="29"/>
  <c r="G161" i="29"/>
  <c r="C80" i="29"/>
  <c r="D80" i="29" s="1"/>
  <c r="D79" i="29"/>
  <c r="AH18" i="26"/>
  <c r="AV23" i="2"/>
  <c r="AH18" i="29"/>
  <c r="AJ18" i="29" s="1"/>
  <c r="AH100" i="29"/>
  <c r="AJ100" i="29" s="1"/>
  <c r="AH100" i="26"/>
  <c r="AM18" i="23"/>
  <c r="Y21" i="4"/>
  <c r="AH17" i="29"/>
  <c r="AJ17" i="29" s="1"/>
  <c r="AI27" i="29" s="1"/>
  <c r="AJ27" i="29" s="1"/>
  <c r="AH99" i="29"/>
  <c r="AJ99" i="29" s="1"/>
  <c r="AI109" i="29" s="1"/>
  <c r="AJ109" i="29" s="1"/>
  <c r="AH99" i="26"/>
  <c r="AH17" i="26"/>
  <c r="AV22" i="2"/>
  <c r="AV25" i="2"/>
  <c r="AH102" i="29"/>
  <c r="AJ102" i="29" s="1"/>
  <c r="AH20" i="29"/>
  <c r="AJ20" i="29" s="1"/>
  <c r="AH102" i="26"/>
  <c r="AH20" i="26"/>
  <c r="I25" i="4"/>
  <c r="I26" i="4"/>
  <c r="W17" i="23"/>
  <c r="BD26" i="2" l="1"/>
  <c r="R103" i="27"/>
  <c r="T103" i="27" s="1"/>
  <c r="R21" i="27"/>
  <c r="T21" i="27" s="1"/>
  <c r="R21" i="28"/>
  <c r="T21" i="28" s="1"/>
  <c r="R103" i="28"/>
  <c r="T103" i="28" s="1"/>
  <c r="AE112" i="29"/>
  <c r="AF112" i="29" s="1"/>
  <c r="AE30" i="29"/>
  <c r="AF30" i="29" s="1"/>
  <c r="K79" i="29"/>
  <c r="K80" i="29" s="1"/>
  <c r="L80" i="29" s="1"/>
  <c r="S159" i="29"/>
  <c r="S160" i="29" s="1"/>
  <c r="S161" i="29" s="1"/>
  <c r="P158" i="29"/>
  <c r="T75" i="29"/>
  <c r="P77" i="29"/>
  <c r="T157" i="29"/>
  <c r="P76" i="29"/>
  <c r="AV165" i="19"/>
  <c r="AM19" i="23" s="1"/>
  <c r="P159" i="29"/>
  <c r="O160" i="29"/>
  <c r="AV83" i="19"/>
  <c r="AC19" i="23" s="1"/>
  <c r="W157" i="29"/>
  <c r="W75" i="29"/>
  <c r="W76" i="29" s="1"/>
  <c r="W77" i="29" s="1"/>
  <c r="AB154" i="29"/>
  <c r="AE110" i="29"/>
  <c r="AF110" i="29" s="1"/>
  <c r="AI15" i="23"/>
  <c r="AE116" i="29"/>
  <c r="AF116" i="29" s="1"/>
  <c r="AJ104" i="29"/>
  <c r="D81" i="29"/>
  <c r="AB72" i="29"/>
  <c r="D163" i="29"/>
  <c r="S77" i="29"/>
  <c r="T76" i="29"/>
  <c r="P78" i="29"/>
  <c r="O79" i="29"/>
  <c r="AL18" i="29"/>
  <c r="AN18" i="29" s="1"/>
  <c r="AL100" i="26"/>
  <c r="AW23" i="2"/>
  <c r="AL18" i="26"/>
  <c r="AL100" i="29"/>
  <c r="AN100" i="29" s="1"/>
  <c r="AL19" i="29"/>
  <c r="AN19" i="29" s="1"/>
  <c r="AL101" i="29"/>
  <c r="AN101" i="29" s="1"/>
  <c r="AL101" i="26"/>
  <c r="AL19" i="26"/>
  <c r="AW24" i="2"/>
  <c r="AL20" i="26"/>
  <c r="AL102" i="29"/>
  <c r="AN102" i="29" s="1"/>
  <c r="AL20" i="29"/>
  <c r="AN20" i="29" s="1"/>
  <c r="AW25" i="2"/>
  <c r="AL102" i="26"/>
  <c r="L160" i="29"/>
  <c r="K161" i="29"/>
  <c r="AL17" i="29"/>
  <c r="AN17" i="29" s="1"/>
  <c r="AM27" i="29" s="1"/>
  <c r="AN27" i="29" s="1"/>
  <c r="AL99" i="29"/>
  <c r="AN99" i="29" s="1"/>
  <c r="AM109" i="29" s="1"/>
  <c r="AN109" i="29" s="1"/>
  <c r="AL99" i="26"/>
  <c r="AL17" i="26"/>
  <c r="AW22" i="2"/>
  <c r="G80" i="29"/>
  <c r="H80" i="29" s="1"/>
  <c r="H79" i="29"/>
  <c r="H161" i="29"/>
  <c r="G162" i="29"/>
  <c r="H162" i="29" s="1"/>
  <c r="AE28" i="29"/>
  <c r="AF28" i="29" s="1"/>
  <c r="AE34" i="29"/>
  <c r="AF34" i="29" s="1"/>
  <c r="Y15" i="23"/>
  <c r="AJ22" i="29"/>
  <c r="W18" i="23"/>
  <c r="BE26" i="2" l="1"/>
  <c r="V21" i="28"/>
  <c r="X21" i="28" s="1"/>
  <c r="V103" i="27"/>
  <c r="X103" i="27" s="1"/>
  <c r="V103" i="28"/>
  <c r="X103" i="28" s="1"/>
  <c r="V21" i="27"/>
  <c r="X21" i="27" s="1"/>
  <c r="AI112" i="29"/>
  <c r="AJ112" i="29" s="1"/>
  <c r="T160" i="29"/>
  <c r="AI30" i="29"/>
  <c r="AJ30" i="29" s="1"/>
  <c r="L79" i="29"/>
  <c r="L81" i="29" s="1"/>
  <c r="T159" i="29"/>
  <c r="X75" i="29"/>
  <c r="Y22" i="4"/>
  <c r="R22" i="4"/>
  <c r="O161" i="29"/>
  <c r="P160" i="29"/>
  <c r="AA75" i="29"/>
  <c r="AA76" i="29" s="1"/>
  <c r="AA77" i="29" s="1"/>
  <c r="X157" i="29"/>
  <c r="W158" i="29"/>
  <c r="AI16" i="23"/>
  <c r="D83" i="29"/>
  <c r="AD8" i="23" s="1"/>
  <c r="AD3" i="23" s="1"/>
  <c r="AA157" i="29"/>
  <c r="AB157" i="29" s="1"/>
  <c r="X76" i="29"/>
  <c r="D165" i="29"/>
  <c r="AN8" i="23" s="1"/>
  <c r="AN3" i="23" s="1"/>
  <c r="AF154" i="29"/>
  <c r="AI110" i="29"/>
  <c r="AJ110" i="29" s="1"/>
  <c r="AI116" i="29"/>
  <c r="AJ116" i="29" s="1"/>
  <c r="H163" i="29"/>
  <c r="AN104" i="29"/>
  <c r="T161" i="29"/>
  <c r="S162" i="29"/>
  <c r="T162" i="29" s="1"/>
  <c r="O80" i="29"/>
  <c r="P80" i="29" s="1"/>
  <c r="P79" i="29"/>
  <c r="H81" i="29"/>
  <c r="H83" i="29" s="1"/>
  <c r="AX24" i="2"/>
  <c r="AY24" i="2" s="1"/>
  <c r="AP101" i="29"/>
  <c r="AR101" i="29" s="1"/>
  <c r="AP19" i="26"/>
  <c r="AP19" i="29"/>
  <c r="AR19" i="29" s="1"/>
  <c r="AP101" i="26"/>
  <c r="L161" i="29"/>
  <c r="K162" i="29"/>
  <c r="L162" i="29" s="1"/>
  <c r="W78" i="29"/>
  <c r="X77" i="29"/>
  <c r="AP99" i="26"/>
  <c r="AP17" i="29"/>
  <c r="AR17" i="29" s="1"/>
  <c r="AQ27" i="29" s="1"/>
  <c r="AR27" i="29" s="1"/>
  <c r="AX22" i="2"/>
  <c r="AY22" i="2" s="1"/>
  <c r="AP99" i="29"/>
  <c r="AR99" i="29" s="1"/>
  <c r="AQ109" i="29" s="1"/>
  <c r="AR109" i="29" s="1"/>
  <c r="AP17" i="26"/>
  <c r="AP102" i="29"/>
  <c r="AR102" i="29" s="1"/>
  <c r="AP102" i="26"/>
  <c r="AP20" i="29"/>
  <c r="AR20" i="29" s="1"/>
  <c r="AP20" i="26"/>
  <c r="AX25" i="2"/>
  <c r="AY25" i="2" s="1"/>
  <c r="AN22" i="29"/>
  <c r="S78" i="29"/>
  <c r="T77" i="29"/>
  <c r="AI28" i="29"/>
  <c r="AJ28" i="29" s="1"/>
  <c r="AI34" i="29"/>
  <c r="AJ34" i="29" s="1"/>
  <c r="Y16" i="23"/>
  <c r="AF72" i="29"/>
  <c r="AP18" i="29"/>
  <c r="AR18" i="29" s="1"/>
  <c r="AP100" i="29"/>
  <c r="AR100" i="29" s="1"/>
  <c r="AP18" i="26"/>
  <c r="AP100" i="26"/>
  <c r="AX23" i="2"/>
  <c r="AY23" i="2" s="1"/>
  <c r="W19" i="23"/>
  <c r="BF26" i="2" l="1"/>
  <c r="Z21" i="27"/>
  <c r="AB21" i="27" s="1"/>
  <c r="Z103" i="28"/>
  <c r="AB103" i="28" s="1"/>
  <c r="Z21" i="28"/>
  <c r="AB21" i="28" s="1"/>
  <c r="Z103" i="27"/>
  <c r="AB103" i="27" s="1"/>
  <c r="AZ23" i="2"/>
  <c r="B100" i="28"/>
  <c r="D100" i="28" s="1"/>
  <c r="B100" i="27"/>
  <c r="B18" i="28"/>
  <c r="D18" i="28" s="1"/>
  <c r="B18" i="27"/>
  <c r="AZ25" i="2"/>
  <c r="B20" i="27"/>
  <c r="D20" i="27" s="1"/>
  <c r="B102" i="28"/>
  <c r="D102" i="28" s="1"/>
  <c r="B102" i="27"/>
  <c r="D102" i="27" s="1"/>
  <c r="B20" i="28"/>
  <c r="D20" i="28" s="1"/>
  <c r="AZ24" i="2"/>
  <c r="B101" i="28"/>
  <c r="D101" i="28" s="1"/>
  <c r="B19" i="27"/>
  <c r="B101" i="27"/>
  <c r="B19" i="28"/>
  <c r="D19" i="28" s="1"/>
  <c r="AZ22" i="2"/>
  <c r="B17" i="27"/>
  <c r="B17" i="28"/>
  <c r="D17" i="28" s="1"/>
  <c r="C27" i="28" s="1"/>
  <c r="D27" i="28" s="1"/>
  <c r="B99" i="28"/>
  <c r="D99" i="28" s="1"/>
  <c r="C109" i="28" s="1"/>
  <c r="D109" i="28" s="1"/>
  <c r="B99" i="27"/>
  <c r="AM112" i="29"/>
  <c r="AN112" i="29" s="1"/>
  <c r="AM30" i="29"/>
  <c r="AN30" i="29" s="1"/>
  <c r="S11" i="4"/>
  <c r="AB76" i="29"/>
  <c r="Z11" i="4"/>
  <c r="H165" i="29"/>
  <c r="Z12" i="4" s="1"/>
  <c r="X158" i="29"/>
  <c r="W159" i="29"/>
  <c r="AE75" i="29"/>
  <c r="AF75" i="29" s="1"/>
  <c r="AE157" i="29"/>
  <c r="P161" i="29"/>
  <c r="O162" i="29"/>
  <c r="P162" i="29" s="1"/>
  <c r="AA158" i="29"/>
  <c r="L83" i="29"/>
  <c r="AD10" i="23" s="1"/>
  <c r="AB75" i="29"/>
  <c r="AJ154" i="29"/>
  <c r="AI17" i="23"/>
  <c r="AM110" i="29"/>
  <c r="AN110" i="29" s="1"/>
  <c r="AM116" i="29"/>
  <c r="AN116" i="29" s="1"/>
  <c r="L163" i="29"/>
  <c r="P81" i="29"/>
  <c r="T163" i="29"/>
  <c r="T165" i="29" s="1"/>
  <c r="AT100" i="26"/>
  <c r="AT18" i="26"/>
  <c r="AT18" i="29"/>
  <c r="AV18" i="29" s="1"/>
  <c r="AT100" i="29"/>
  <c r="AV100" i="29" s="1"/>
  <c r="X78" i="29"/>
  <c r="W79" i="29"/>
  <c r="AT19" i="29"/>
  <c r="AV19" i="29" s="1"/>
  <c r="AT101" i="29"/>
  <c r="AV101" i="29" s="1"/>
  <c r="AT101" i="26"/>
  <c r="AT19" i="26"/>
  <c r="AR104" i="29"/>
  <c r="AA78" i="29"/>
  <c r="AB77" i="29"/>
  <c r="AM28" i="29"/>
  <c r="AN28" i="29" s="1"/>
  <c r="AM34" i="29"/>
  <c r="AN34" i="29" s="1"/>
  <c r="Y17" i="23"/>
  <c r="AT17" i="26"/>
  <c r="AT99" i="26"/>
  <c r="AT99" i="29"/>
  <c r="AV99" i="29" s="1"/>
  <c r="AU109" i="29" s="1"/>
  <c r="AV109" i="29" s="1"/>
  <c r="AT17" i="29"/>
  <c r="AV17" i="29" s="1"/>
  <c r="AU27" i="29" s="1"/>
  <c r="AV27" i="29" s="1"/>
  <c r="AD9" i="23"/>
  <c r="S12" i="4"/>
  <c r="T78" i="29"/>
  <c r="S79" i="29"/>
  <c r="AR22" i="29"/>
  <c r="AT102" i="29"/>
  <c r="AV102" i="29" s="1"/>
  <c r="AT20" i="29"/>
  <c r="AV20" i="29" s="1"/>
  <c r="AT102" i="26"/>
  <c r="AT20" i="26"/>
  <c r="AJ72" i="29"/>
  <c r="X23" i="4"/>
  <c r="BG26" i="2" l="1"/>
  <c r="AD21" i="27"/>
  <c r="AF21" i="27" s="1"/>
  <c r="AD103" i="28"/>
  <c r="AF103" i="28" s="1"/>
  <c r="AD21" i="28"/>
  <c r="AF21" i="28" s="1"/>
  <c r="AD103" i="27"/>
  <c r="AF103" i="27" s="1"/>
  <c r="D104" i="28"/>
  <c r="C112" i="28" s="1"/>
  <c r="D112" i="28" s="1"/>
  <c r="BA24" i="2"/>
  <c r="F19" i="28"/>
  <c r="H19" i="28" s="1"/>
  <c r="F101" i="27"/>
  <c r="F101" i="28"/>
  <c r="H101" i="28" s="1"/>
  <c r="F19" i="27"/>
  <c r="D22" i="28"/>
  <c r="BA25" i="2"/>
  <c r="F20" i="28"/>
  <c r="H20" i="28" s="1"/>
  <c r="F102" i="27"/>
  <c r="F20" i="27"/>
  <c r="F102" i="28"/>
  <c r="H102" i="28" s="1"/>
  <c r="BA22" i="2"/>
  <c r="F17" i="28"/>
  <c r="H17" i="28" s="1"/>
  <c r="G27" i="28" s="1"/>
  <c r="H27" i="28" s="1"/>
  <c r="F99" i="27"/>
  <c r="F99" i="28"/>
  <c r="H99" i="28" s="1"/>
  <c r="G109" i="28" s="1"/>
  <c r="H109" i="28" s="1"/>
  <c r="F17" i="27"/>
  <c r="BA23" i="2"/>
  <c r="F18" i="28"/>
  <c r="H18" i="28" s="1"/>
  <c r="F18" i="27"/>
  <c r="F100" i="28"/>
  <c r="H100" i="28" s="1"/>
  <c r="F100" i="27"/>
  <c r="AQ112" i="29"/>
  <c r="AR112" i="29" s="1"/>
  <c r="AQ30" i="29"/>
  <c r="AR30" i="29" s="1"/>
  <c r="AE76" i="29"/>
  <c r="AF76" i="29" s="1"/>
  <c r="S13" i="4"/>
  <c r="AN9" i="23"/>
  <c r="P83" i="29"/>
  <c r="AD11" i="23" s="1"/>
  <c r="P163" i="29"/>
  <c r="AF157" i="29"/>
  <c r="AE158" i="29"/>
  <c r="L165" i="29"/>
  <c r="AN10" i="23" s="1"/>
  <c r="X159" i="29"/>
  <c r="W160" i="29"/>
  <c r="AA159" i="29"/>
  <c r="AB158" i="29"/>
  <c r="AI75" i="29"/>
  <c r="AI76" i="29" s="1"/>
  <c r="AI157" i="29"/>
  <c r="AN154" i="29"/>
  <c r="AV22" i="29"/>
  <c r="AV104" i="29"/>
  <c r="AQ28" i="29"/>
  <c r="AR28" i="29" s="1"/>
  <c r="AQ34" i="29"/>
  <c r="AR34" i="29" s="1"/>
  <c r="Y18" i="23"/>
  <c r="AI18" i="23"/>
  <c r="AQ110" i="29"/>
  <c r="AR110" i="29" s="1"/>
  <c r="AQ116" i="29"/>
  <c r="AR116" i="29" s="1"/>
  <c r="T79" i="29"/>
  <c r="S80" i="29"/>
  <c r="T80" i="29" s="1"/>
  <c r="AN72" i="29"/>
  <c r="AB78" i="29"/>
  <c r="AA79" i="29"/>
  <c r="AN12" i="23"/>
  <c r="Z15" i="4"/>
  <c r="W80" i="29"/>
  <c r="X80" i="29" s="1"/>
  <c r="X79" i="29"/>
  <c r="X26" i="4"/>
  <c r="X25" i="4"/>
  <c r="X9" i="23"/>
  <c r="X8" i="23"/>
  <c r="X24" i="4"/>
  <c r="BH26" i="2" l="1"/>
  <c r="AH103" i="28"/>
  <c r="AJ103" i="28" s="1"/>
  <c r="AH21" i="27"/>
  <c r="AJ21" i="27" s="1"/>
  <c r="AH21" i="28"/>
  <c r="AJ21" i="28" s="1"/>
  <c r="AH103" i="27"/>
  <c r="AJ103" i="27" s="1"/>
  <c r="AJ8" i="23"/>
  <c r="D154" i="28"/>
  <c r="C157" i="28" s="1"/>
  <c r="D157" i="28" s="1"/>
  <c r="C30" i="28"/>
  <c r="D30" i="28" s="1"/>
  <c r="Z8" i="23"/>
  <c r="BB23" i="2"/>
  <c r="J18" i="28"/>
  <c r="L18" i="28" s="1"/>
  <c r="J18" i="27"/>
  <c r="J100" i="27"/>
  <c r="J100" i="28"/>
  <c r="L100" i="28" s="1"/>
  <c r="BB25" i="2"/>
  <c r="J20" i="27"/>
  <c r="J102" i="27"/>
  <c r="J102" i="28"/>
  <c r="L102" i="28" s="1"/>
  <c r="J20" i="28"/>
  <c r="L20" i="28" s="1"/>
  <c r="H104" i="28"/>
  <c r="H22" i="28"/>
  <c r="BB22" i="2"/>
  <c r="J99" i="28"/>
  <c r="L99" i="28" s="1"/>
  <c r="K109" i="28" s="1"/>
  <c r="L109" i="28" s="1"/>
  <c r="J99" i="27"/>
  <c r="J17" i="28"/>
  <c r="L17" i="28" s="1"/>
  <c r="K27" i="28" s="1"/>
  <c r="L27" i="28" s="1"/>
  <c r="J17" i="27"/>
  <c r="BB24" i="2"/>
  <c r="J101" i="28"/>
  <c r="L101" i="28" s="1"/>
  <c r="J19" i="27"/>
  <c r="J101" i="27"/>
  <c r="J19" i="28"/>
  <c r="L19" i="28" s="1"/>
  <c r="AU112" i="29"/>
  <c r="AV112" i="29" s="1"/>
  <c r="AU30" i="29"/>
  <c r="AV30" i="29" s="1"/>
  <c r="S14" i="4"/>
  <c r="AE77" i="29"/>
  <c r="AF77" i="29" s="1"/>
  <c r="AJ75" i="29"/>
  <c r="Z13" i="4"/>
  <c r="AJ157" i="29"/>
  <c r="AI158" i="29"/>
  <c r="AE159" i="29"/>
  <c r="AF158" i="29"/>
  <c r="AU28" i="29"/>
  <c r="AV28" i="29" s="1"/>
  <c r="AB159" i="29"/>
  <c r="AA160" i="29"/>
  <c r="P165" i="29"/>
  <c r="AN11" i="23" s="1"/>
  <c r="AM75" i="29"/>
  <c r="AM76" i="29" s="1"/>
  <c r="AM157" i="29"/>
  <c r="AM158" i="29" s="1"/>
  <c r="AN158" i="29" s="1"/>
  <c r="X160" i="29"/>
  <c r="W161" i="29"/>
  <c r="AU34" i="29"/>
  <c r="AV34" i="29" s="1"/>
  <c r="Y19" i="23"/>
  <c r="X81" i="29"/>
  <c r="AR154" i="29"/>
  <c r="T81" i="29"/>
  <c r="AI77" i="29"/>
  <c r="AJ76" i="29"/>
  <c r="AI19" i="23"/>
  <c r="AU110" i="29"/>
  <c r="AV110" i="29" s="1"/>
  <c r="AU116" i="29"/>
  <c r="AV116" i="29" s="1"/>
  <c r="AR72" i="29"/>
  <c r="AB79" i="29"/>
  <c r="AA80" i="29"/>
  <c r="AB80" i="29" s="1"/>
  <c r="X3" i="23"/>
  <c r="Y3" i="23"/>
  <c r="X10" i="23"/>
  <c r="Q23" i="4"/>
  <c r="BI26" i="2" l="1"/>
  <c r="AL103" i="27"/>
  <c r="AN103" i="27" s="1"/>
  <c r="AL21" i="27"/>
  <c r="AN21" i="27" s="1"/>
  <c r="AL21" i="28"/>
  <c r="AN21" i="28" s="1"/>
  <c r="AL103" i="28"/>
  <c r="AN103" i="28" s="1"/>
  <c r="C158" i="28"/>
  <c r="C159" i="28" s="1"/>
  <c r="BC22" i="2"/>
  <c r="N99" i="27"/>
  <c r="N17" i="28"/>
  <c r="P17" i="28" s="1"/>
  <c r="O27" i="28" s="1"/>
  <c r="P27" i="28" s="1"/>
  <c r="N17" i="27"/>
  <c r="N99" i="28"/>
  <c r="P99" i="28" s="1"/>
  <c r="O109" i="28" s="1"/>
  <c r="P109" i="28" s="1"/>
  <c r="G30" i="28"/>
  <c r="H30" i="28" s="1"/>
  <c r="Z9" i="23"/>
  <c r="BC23" i="2"/>
  <c r="N18" i="27"/>
  <c r="N18" i="28"/>
  <c r="P18" i="28" s="1"/>
  <c r="N100" i="28"/>
  <c r="P100" i="28" s="1"/>
  <c r="N100" i="27"/>
  <c r="BC25" i="2"/>
  <c r="N20" i="27"/>
  <c r="N102" i="28"/>
  <c r="P102" i="28" s="1"/>
  <c r="N20" i="28"/>
  <c r="P20" i="28" s="1"/>
  <c r="N102" i="27"/>
  <c r="G112" i="28"/>
  <c r="H112" i="28" s="1"/>
  <c r="AJ9" i="23"/>
  <c r="L22" i="28"/>
  <c r="L104" i="28"/>
  <c r="BC24" i="2"/>
  <c r="N101" i="27"/>
  <c r="N19" i="27"/>
  <c r="N19" i="28"/>
  <c r="P19" i="28" s="1"/>
  <c r="N101" i="28"/>
  <c r="P101" i="28" s="1"/>
  <c r="D72" i="28"/>
  <c r="AE78" i="29"/>
  <c r="AF78" i="29" s="1"/>
  <c r="AN75" i="29"/>
  <c r="AM159" i="29"/>
  <c r="AM160" i="29" s="1"/>
  <c r="AM161" i="29" s="1"/>
  <c r="AN157" i="29"/>
  <c r="Z14" i="4"/>
  <c r="T83" i="29"/>
  <c r="AD12" i="23" s="1"/>
  <c r="AB160" i="29"/>
  <c r="AA161" i="29"/>
  <c r="AE160" i="29"/>
  <c r="AF159" i="29"/>
  <c r="AI159" i="29"/>
  <c r="AJ158" i="29"/>
  <c r="AQ157" i="29"/>
  <c r="AR157" i="29" s="1"/>
  <c r="X161" i="29"/>
  <c r="W162" i="29"/>
  <c r="X162" i="29" s="1"/>
  <c r="AQ75" i="29"/>
  <c r="AR75" i="29" s="1"/>
  <c r="X83" i="29"/>
  <c r="AD13" i="23" s="1"/>
  <c r="AV72" i="29"/>
  <c r="AB81" i="29"/>
  <c r="AB83" i="29" s="1"/>
  <c r="AD14" i="23" s="1"/>
  <c r="AV154" i="29"/>
  <c r="AN76" i="29"/>
  <c r="AM77" i="29"/>
  <c r="AJ77" i="29"/>
  <c r="AI78" i="29"/>
  <c r="Q24" i="4"/>
  <c r="Q25" i="4"/>
  <c r="Q26" i="4"/>
  <c r="X11" i="23"/>
  <c r="BJ26" i="2" l="1"/>
  <c r="AP103" i="28"/>
  <c r="AR103" i="28" s="1"/>
  <c r="AP103" i="27"/>
  <c r="AR103" i="27" s="1"/>
  <c r="AP21" i="28"/>
  <c r="AR21" i="28" s="1"/>
  <c r="AP21" i="27"/>
  <c r="AR21" i="27" s="1"/>
  <c r="D158" i="28"/>
  <c r="P104" i="28"/>
  <c r="AJ11" i="23" s="1"/>
  <c r="H72" i="28"/>
  <c r="G75" i="28" s="1"/>
  <c r="H75" i="28" s="1"/>
  <c r="P22" i="28"/>
  <c r="Z11" i="23" s="1"/>
  <c r="C75" i="28"/>
  <c r="D159" i="28"/>
  <c r="C160" i="28"/>
  <c r="K112" i="28"/>
  <c r="L112" i="28" s="1"/>
  <c r="AJ10" i="23"/>
  <c r="H154" i="28"/>
  <c r="BD25" i="2"/>
  <c r="R102" i="27"/>
  <c r="R20" i="28"/>
  <c r="T20" i="28" s="1"/>
  <c r="R102" i="28"/>
  <c r="T102" i="28" s="1"/>
  <c r="R20" i="27"/>
  <c r="BD24" i="2"/>
  <c r="R101" i="27"/>
  <c r="R19" i="27"/>
  <c r="R101" i="28"/>
  <c r="T101" i="28" s="1"/>
  <c r="R19" i="28"/>
  <c r="T19" i="28" s="1"/>
  <c r="K30" i="28"/>
  <c r="L30" i="28" s="1"/>
  <c r="Z10" i="23"/>
  <c r="BD22" i="2"/>
  <c r="R99" i="27"/>
  <c r="R17" i="28"/>
  <c r="T17" i="28" s="1"/>
  <c r="S27" i="28" s="1"/>
  <c r="T27" i="28" s="1"/>
  <c r="R99" i="28"/>
  <c r="T99" i="28" s="1"/>
  <c r="S109" i="28" s="1"/>
  <c r="T109" i="28" s="1"/>
  <c r="R17" i="27"/>
  <c r="BD23" i="2"/>
  <c r="R18" i="28"/>
  <c r="T18" i="28" s="1"/>
  <c r="R100" i="27"/>
  <c r="R18" i="27"/>
  <c r="R100" i="28"/>
  <c r="T100" i="28" s="1"/>
  <c r="AE79" i="29"/>
  <c r="AF79" i="29" s="1"/>
  <c r="AN160" i="29"/>
  <c r="AN159" i="29"/>
  <c r="AQ158" i="29"/>
  <c r="AQ159" i="29" s="1"/>
  <c r="AR159" i="29" s="1"/>
  <c r="S15" i="4"/>
  <c r="X163" i="29"/>
  <c r="X165" i="29" s="1"/>
  <c r="AN13" i="23" s="1"/>
  <c r="AA162" i="29"/>
  <c r="AB162" i="29" s="1"/>
  <c r="AB161" i="29"/>
  <c r="AE161" i="29"/>
  <c r="AF160" i="29"/>
  <c r="S16" i="4"/>
  <c r="AU157" i="29"/>
  <c r="AV157" i="29" s="1"/>
  <c r="S17" i="4"/>
  <c r="AQ76" i="29"/>
  <c r="AQ77" i="29" s="1"/>
  <c r="AU75" i="29"/>
  <c r="AU76" i="29" s="1"/>
  <c r="AV76" i="29" s="1"/>
  <c r="AI160" i="29"/>
  <c r="AJ159" i="29"/>
  <c r="AN161" i="29"/>
  <c r="AM162" i="29"/>
  <c r="AN162" i="29" s="1"/>
  <c r="AM78" i="29"/>
  <c r="AN77" i="29"/>
  <c r="AI79" i="29"/>
  <c r="AJ78" i="29"/>
  <c r="X12" i="23"/>
  <c r="AT21" i="27" l="1"/>
  <c r="AV21" i="27" s="1"/>
  <c r="AT103" i="27"/>
  <c r="AV103" i="27" s="1"/>
  <c r="AT103" i="28"/>
  <c r="AV103" i="28" s="1"/>
  <c r="AT21" i="28"/>
  <c r="AV21" i="28" s="1"/>
  <c r="O112" i="28"/>
  <c r="P112" i="28" s="1"/>
  <c r="P154" i="28" s="1"/>
  <c r="O157" i="28" s="1"/>
  <c r="P157" i="28" s="1"/>
  <c r="O30" i="28"/>
  <c r="P30" i="28" s="1"/>
  <c r="P72" i="28" s="1"/>
  <c r="O75" i="28" s="1"/>
  <c r="P75" i="28" s="1"/>
  <c r="G76" i="28"/>
  <c r="H76" i="28" s="1"/>
  <c r="C161" i="28"/>
  <c r="D160" i="28"/>
  <c r="T22" i="28"/>
  <c r="BE24" i="2"/>
  <c r="V101" i="28"/>
  <c r="X101" i="28" s="1"/>
  <c r="V19" i="27"/>
  <c r="V101" i="27"/>
  <c r="V19" i="28"/>
  <c r="X19" i="28" s="1"/>
  <c r="BE22" i="2"/>
  <c r="V17" i="27"/>
  <c r="V99" i="28"/>
  <c r="X99" i="28" s="1"/>
  <c r="W109" i="28" s="1"/>
  <c r="X109" i="28" s="1"/>
  <c r="V17" i="28"/>
  <c r="X17" i="28" s="1"/>
  <c r="W27" i="28" s="1"/>
  <c r="X27" i="28" s="1"/>
  <c r="V99" i="27"/>
  <c r="BE25" i="2"/>
  <c r="V102" i="27"/>
  <c r="V20" i="27"/>
  <c r="V20" i="28"/>
  <c r="X20" i="28" s="1"/>
  <c r="V102" i="28"/>
  <c r="X102" i="28" s="1"/>
  <c r="G157" i="28"/>
  <c r="C76" i="28"/>
  <c r="D75" i="28"/>
  <c r="BE23" i="2"/>
  <c r="V100" i="28"/>
  <c r="X100" i="28" s="1"/>
  <c r="V18" i="28"/>
  <c r="X18" i="28" s="1"/>
  <c r="V100" i="27"/>
  <c r="V18" i="27"/>
  <c r="L72" i="28"/>
  <c r="K75" i="28" s="1"/>
  <c r="T104" i="28"/>
  <c r="L154" i="28"/>
  <c r="AQ160" i="29"/>
  <c r="AQ161" i="29" s="1"/>
  <c r="AE80" i="29"/>
  <c r="AF80" i="29" s="1"/>
  <c r="AF81" i="29" s="1"/>
  <c r="AF83" i="29" s="1"/>
  <c r="AD15" i="23" s="1"/>
  <c r="AR158" i="29"/>
  <c r="AB163" i="29"/>
  <c r="AB165" i="29" s="1"/>
  <c r="AN14" i="23" s="1"/>
  <c r="AR76" i="29"/>
  <c r="Z16" i="4"/>
  <c r="AU77" i="29"/>
  <c r="AU78" i="29" s="1"/>
  <c r="AV75" i="29"/>
  <c r="AI161" i="29"/>
  <c r="AJ160" i="29"/>
  <c r="AF161" i="29"/>
  <c r="AE162" i="29"/>
  <c r="AF162" i="29" s="1"/>
  <c r="AU158" i="29"/>
  <c r="AN163" i="29"/>
  <c r="AI80" i="29"/>
  <c r="AJ80" i="29" s="1"/>
  <c r="AJ79" i="29"/>
  <c r="AR77" i="29"/>
  <c r="AQ78" i="29"/>
  <c r="AM79" i="29"/>
  <c r="AN78" i="29"/>
  <c r="X13" i="23"/>
  <c r="O76" i="28" l="1"/>
  <c r="P76" i="28" s="1"/>
  <c r="G77" i="28"/>
  <c r="H77" i="28" s="1"/>
  <c r="O158" i="28"/>
  <c r="P158" i="28" s="1"/>
  <c r="S112" i="28"/>
  <c r="T112" i="28" s="1"/>
  <c r="AJ12" i="23"/>
  <c r="X22" i="28"/>
  <c r="BF22" i="2"/>
  <c r="Z99" i="28"/>
  <c r="AB99" i="28" s="1"/>
  <c r="AA109" i="28" s="1"/>
  <c r="AB109" i="28" s="1"/>
  <c r="Z99" i="27"/>
  <c r="Z17" i="28"/>
  <c r="AB17" i="28" s="1"/>
  <c r="AA27" i="28" s="1"/>
  <c r="AB27" i="28" s="1"/>
  <c r="Z17" i="27"/>
  <c r="BF25" i="2"/>
  <c r="Z102" i="27"/>
  <c r="Z20" i="28"/>
  <c r="AB20" i="28" s="1"/>
  <c r="Z102" i="28"/>
  <c r="AB102" i="28" s="1"/>
  <c r="Z20" i="27"/>
  <c r="BF24" i="2"/>
  <c r="Z101" i="27"/>
  <c r="Z101" i="28"/>
  <c r="AB101" i="28" s="1"/>
  <c r="Z19" i="28"/>
  <c r="AB19" i="28" s="1"/>
  <c r="Z19" i="27"/>
  <c r="C77" i="28"/>
  <c r="D76" i="28"/>
  <c r="S30" i="28"/>
  <c r="T30" i="28" s="1"/>
  <c r="Z12" i="23"/>
  <c r="L75" i="28"/>
  <c r="K76" i="28"/>
  <c r="K157" i="28"/>
  <c r="BF23" i="2"/>
  <c r="Z18" i="27"/>
  <c r="Z18" i="28"/>
  <c r="AB18" i="28" s="1"/>
  <c r="Z100" i="28"/>
  <c r="AB100" i="28" s="1"/>
  <c r="Z100" i="27"/>
  <c r="C162" i="28"/>
  <c r="D162" i="28" s="1"/>
  <c r="D161" i="28"/>
  <c r="H157" i="28"/>
  <c r="G158" i="28"/>
  <c r="X104" i="28"/>
  <c r="AR160" i="29"/>
  <c r="AV77" i="29"/>
  <c r="Z17" i="4"/>
  <c r="AV158" i="29"/>
  <c r="AU159" i="29"/>
  <c r="AF163" i="29"/>
  <c r="S18" i="4"/>
  <c r="AI162" i="29"/>
  <c r="AJ162" i="29" s="1"/>
  <c r="AJ161" i="29"/>
  <c r="AN165" i="29"/>
  <c r="Z20" i="4" s="1"/>
  <c r="AJ81" i="29"/>
  <c r="AR161" i="29"/>
  <c r="AQ162" i="29"/>
  <c r="AR162" i="29" s="1"/>
  <c r="AQ79" i="29"/>
  <c r="AR78" i="29"/>
  <c r="AU79" i="29"/>
  <c r="AV78" i="29"/>
  <c r="AM80" i="29"/>
  <c r="AN80" i="29" s="1"/>
  <c r="AN79" i="29"/>
  <c r="X14" i="23"/>
  <c r="O77" i="28" l="1"/>
  <c r="O78" i="28" s="1"/>
  <c r="O159" i="28"/>
  <c r="P159" i="28" s="1"/>
  <c r="G78" i="28"/>
  <c r="H78" i="28" s="1"/>
  <c r="AB104" i="28"/>
  <c r="AJ14" i="23" s="1"/>
  <c r="T154" i="28"/>
  <c r="S157" i="28" s="1"/>
  <c r="S158" i="28" s="1"/>
  <c r="AJ13" i="23"/>
  <c r="W112" i="28"/>
  <c r="X112" i="28" s="1"/>
  <c r="C78" i="28"/>
  <c r="D77" i="28"/>
  <c r="BG23" i="2"/>
  <c r="AD18" i="28"/>
  <c r="AF18" i="28" s="1"/>
  <c r="AD100" i="28"/>
  <c r="AF100" i="28" s="1"/>
  <c r="AD100" i="27"/>
  <c r="AD18" i="27"/>
  <c r="T72" i="28"/>
  <c r="L157" i="28"/>
  <c r="K158" i="28"/>
  <c r="BG25" i="2"/>
  <c r="AD102" i="28"/>
  <c r="AF102" i="28" s="1"/>
  <c r="AD102" i="27"/>
  <c r="AD20" i="28"/>
  <c r="AF20" i="28" s="1"/>
  <c r="AD20" i="27"/>
  <c r="H158" i="28"/>
  <c r="G159" i="28"/>
  <c r="K77" i="28"/>
  <c r="L76" i="28"/>
  <c r="BG22" i="2"/>
  <c r="AD17" i="27"/>
  <c r="AD99" i="28"/>
  <c r="AF99" i="28" s="1"/>
  <c r="AE109" i="28" s="1"/>
  <c r="AF109" i="28" s="1"/>
  <c r="AD17" i="28"/>
  <c r="AF17" i="28" s="1"/>
  <c r="AE27" i="28" s="1"/>
  <c r="AF27" i="28" s="1"/>
  <c r="AD99" i="27"/>
  <c r="D163" i="28"/>
  <c r="D165" i="28" s="1"/>
  <c r="W30" i="28"/>
  <c r="X30" i="28" s="1"/>
  <c r="Z13" i="23"/>
  <c r="BG24" i="2"/>
  <c r="AD19" i="27"/>
  <c r="AD101" i="28"/>
  <c r="AF101" i="28" s="1"/>
  <c r="AD101" i="27"/>
  <c r="AD19" i="28"/>
  <c r="AF19" i="28" s="1"/>
  <c r="AB22" i="28"/>
  <c r="AJ163" i="29"/>
  <c r="AJ165" i="29" s="1"/>
  <c r="Z19" i="4" s="1"/>
  <c r="AN17" i="23"/>
  <c r="AJ83" i="29"/>
  <c r="S19" i="4" s="1"/>
  <c r="AF165" i="29"/>
  <c r="AN15" i="23" s="1"/>
  <c r="AU160" i="29"/>
  <c r="AV159" i="29"/>
  <c r="AR163" i="29"/>
  <c r="AQ80" i="29"/>
  <c r="AR80" i="29" s="1"/>
  <c r="AR79" i="29"/>
  <c r="AU80" i="29"/>
  <c r="AV80" i="29" s="1"/>
  <c r="AV79" i="29"/>
  <c r="AN81" i="29"/>
  <c r="AN83" i="29" s="1"/>
  <c r="X15" i="23"/>
  <c r="P77" i="28" l="1"/>
  <c r="AA112" i="28"/>
  <c r="AB112" i="28" s="1"/>
  <c r="AB154" i="28" s="1"/>
  <c r="AA157" i="28" s="1"/>
  <c r="AB157" i="28" s="1"/>
  <c r="O160" i="28"/>
  <c r="P160" i="28" s="1"/>
  <c r="G79" i="28"/>
  <c r="G80" i="28" s="1"/>
  <c r="H80" i="28" s="1"/>
  <c r="T157" i="28"/>
  <c r="X72" i="28"/>
  <c r="W75" i="28" s="1"/>
  <c r="X75" i="28" s="1"/>
  <c r="BH23" i="2"/>
  <c r="AH18" i="27"/>
  <c r="AH18" i="28"/>
  <c r="AJ18" i="28" s="1"/>
  <c r="AH100" i="28"/>
  <c r="AJ100" i="28" s="1"/>
  <c r="AH100" i="27"/>
  <c r="BH25" i="2"/>
  <c r="AH102" i="27"/>
  <c r="AH20" i="28"/>
  <c r="AJ20" i="28" s="1"/>
  <c r="AH102" i="28"/>
  <c r="AJ102" i="28" s="1"/>
  <c r="AH20" i="27"/>
  <c r="C79" i="28"/>
  <c r="D78" i="28"/>
  <c r="BH22" i="2"/>
  <c r="AH99" i="28"/>
  <c r="AJ99" i="28" s="1"/>
  <c r="AI109" i="28" s="1"/>
  <c r="AJ109" i="28" s="1"/>
  <c r="AH17" i="28"/>
  <c r="AJ17" i="28" s="1"/>
  <c r="AI27" i="28" s="1"/>
  <c r="AJ27" i="28" s="1"/>
  <c r="AH17" i="27"/>
  <c r="AH99" i="27"/>
  <c r="O79" i="28"/>
  <c r="P78" i="28"/>
  <c r="T158" i="28"/>
  <c r="S159" i="28"/>
  <c r="K159" i="28"/>
  <c r="L158" i="28"/>
  <c r="AF104" i="28"/>
  <c r="X154" i="28"/>
  <c r="AA11" i="4"/>
  <c r="AO8" i="23"/>
  <c r="AF22" i="28"/>
  <c r="BH24" i="2"/>
  <c r="AH101" i="28"/>
  <c r="AJ101" i="28" s="1"/>
  <c r="AH19" i="28"/>
  <c r="AJ19" i="28" s="1"/>
  <c r="AH101" i="27"/>
  <c r="AH19" i="27"/>
  <c r="AA30" i="28"/>
  <c r="AB30" i="28" s="1"/>
  <c r="Z14" i="23"/>
  <c r="L77" i="28"/>
  <c r="K78" i="28"/>
  <c r="S75" i="28"/>
  <c r="G160" i="28"/>
  <c r="H159" i="28"/>
  <c r="AD16" i="23"/>
  <c r="Z18" i="4"/>
  <c r="AU161" i="29"/>
  <c r="AV160" i="29"/>
  <c r="AR165" i="29"/>
  <c r="AN18" i="23" s="1"/>
  <c r="AN16" i="23"/>
  <c r="AR81" i="29"/>
  <c r="AR83" i="29" s="1"/>
  <c r="S21" i="4" s="1"/>
  <c r="AD17" i="23"/>
  <c r="S20" i="4"/>
  <c r="AV81" i="29"/>
  <c r="AV83" i="29" s="1"/>
  <c r="X16" i="23"/>
  <c r="O161" i="28" l="1"/>
  <c r="O162" i="28" s="1"/>
  <c r="P162" i="28" s="1"/>
  <c r="H79" i="28"/>
  <c r="H81" i="28" s="1"/>
  <c r="H83" i="28" s="1"/>
  <c r="AA158" i="28"/>
  <c r="AB158" i="28" s="1"/>
  <c r="W76" i="28"/>
  <c r="X76" i="28" s="1"/>
  <c r="BI25" i="2"/>
  <c r="AL102" i="28"/>
  <c r="AN102" i="28" s="1"/>
  <c r="AL20" i="27"/>
  <c r="AL102" i="27"/>
  <c r="AL20" i="28"/>
  <c r="AN20" i="28" s="1"/>
  <c r="AJ22" i="28"/>
  <c r="L78" i="28"/>
  <c r="K79" i="28"/>
  <c r="P79" i="28"/>
  <c r="O80" i="28"/>
  <c r="P80" i="28" s="1"/>
  <c r="W157" i="28"/>
  <c r="AJ15" i="23"/>
  <c r="AE112" i="28"/>
  <c r="AF112" i="28" s="1"/>
  <c r="AB72" i="28"/>
  <c r="AA75" i="28" s="1"/>
  <c r="BI22" i="2"/>
  <c r="AL99" i="28"/>
  <c r="AN99" i="28" s="1"/>
  <c r="AM109" i="28" s="1"/>
  <c r="AN109" i="28" s="1"/>
  <c r="AL17" i="27"/>
  <c r="AL17" i="28"/>
  <c r="AN17" i="28" s="1"/>
  <c r="AM27" i="28" s="1"/>
  <c r="AN27" i="28" s="1"/>
  <c r="AL99" i="27"/>
  <c r="L159" i="28"/>
  <c r="K160" i="28"/>
  <c r="AJ104" i="28"/>
  <c r="S160" i="28"/>
  <c r="T159" i="28"/>
  <c r="D79" i="28"/>
  <c r="C80" i="28"/>
  <c r="D80" i="28" s="1"/>
  <c r="H160" i="28"/>
  <c r="G161" i="28"/>
  <c r="BI24" i="2"/>
  <c r="AL19" i="27"/>
  <c r="AL101" i="27"/>
  <c r="AL19" i="28"/>
  <c r="AN19" i="28" s="1"/>
  <c r="AL101" i="28"/>
  <c r="AN101" i="28" s="1"/>
  <c r="BI23" i="2"/>
  <c r="AL100" i="28"/>
  <c r="AN100" i="28" s="1"/>
  <c r="AL18" i="28"/>
  <c r="AN18" i="28" s="1"/>
  <c r="AL18" i="27"/>
  <c r="AL100" i="27"/>
  <c r="S76" i="28"/>
  <c r="T75" i="28"/>
  <c r="AE30" i="28"/>
  <c r="AF30" i="28" s="1"/>
  <c r="Z15" i="23"/>
  <c r="Z21" i="4"/>
  <c r="AD18" i="23"/>
  <c r="AU162" i="29"/>
  <c r="AV162" i="29" s="1"/>
  <c r="AV161" i="29"/>
  <c r="AD19" i="23"/>
  <c r="S22" i="4"/>
  <c r="S23" i="4" s="1"/>
  <c r="X17" i="23"/>
  <c r="P161" i="28" l="1"/>
  <c r="P163" i="28" s="1"/>
  <c r="P165" i="28" s="1"/>
  <c r="AA14" i="4" s="1"/>
  <c r="AE9" i="23"/>
  <c r="T12" i="4"/>
  <c r="AA159" i="28"/>
  <c r="AA160" i="28" s="1"/>
  <c r="W77" i="28"/>
  <c r="W78" i="28" s="1"/>
  <c r="T160" i="28"/>
  <c r="S161" i="28"/>
  <c r="BJ22" i="2"/>
  <c r="AP17" i="28"/>
  <c r="AR17" i="28" s="1"/>
  <c r="AQ27" i="28" s="1"/>
  <c r="AR27" i="28" s="1"/>
  <c r="AP99" i="27"/>
  <c r="AP99" i="28"/>
  <c r="AR99" i="28" s="1"/>
  <c r="AQ109" i="28" s="1"/>
  <c r="AR109" i="28" s="1"/>
  <c r="AP17" i="27"/>
  <c r="K80" i="28"/>
  <c r="L80" i="28" s="1"/>
  <c r="L79" i="28"/>
  <c r="AI112" i="28"/>
  <c r="AJ112" i="28" s="1"/>
  <c r="AJ16" i="23"/>
  <c r="AB75" i="28"/>
  <c r="AA76" i="28"/>
  <c r="AF72" i="28"/>
  <c r="BJ24" i="2"/>
  <c r="AP101" i="27"/>
  <c r="AP19" i="28"/>
  <c r="AR19" i="28" s="1"/>
  <c r="AP19" i="27"/>
  <c r="AP101" i="28"/>
  <c r="AR101" i="28" s="1"/>
  <c r="AI30" i="28"/>
  <c r="AJ30" i="28" s="1"/>
  <c r="Z16" i="23"/>
  <c r="T76" i="28"/>
  <c r="S77" i="28"/>
  <c r="AF154" i="28"/>
  <c r="BJ23" i="2"/>
  <c r="AP100" i="28"/>
  <c r="AR100" i="28" s="1"/>
  <c r="AP18" i="27"/>
  <c r="AP100" i="27"/>
  <c r="AP18" i="28"/>
  <c r="AR18" i="28" s="1"/>
  <c r="D81" i="28"/>
  <c r="D83" i="28" s="1"/>
  <c r="P81" i="28"/>
  <c r="P83" i="28" s="1"/>
  <c r="X157" i="28"/>
  <c r="W158" i="28"/>
  <c r="BJ25" i="2"/>
  <c r="AP20" i="27"/>
  <c r="AP20" i="28"/>
  <c r="AR20" i="28" s="1"/>
  <c r="AP102" i="28"/>
  <c r="AR102" i="28" s="1"/>
  <c r="AP102" i="27"/>
  <c r="AN22" i="28"/>
  <c r="H161" i="28"/>
  <c r="G162" i="28"/>
  <c r="H162" i="28" s="1"/>
  <c r="L160" i="28"/>
  <c r="K161" i="28"/>
  <c r="AN104" i="28"/>
  <c r="AV163" i="29"/>
  <c r="AV165" i="29" s="1"/>
  <c r="Z22" i="4" s="1"/>
  <c r="Z23" i="4" s="1"/>
  <c r="S24" i="4"/>
  <c r="S26" i="4"/>
  <c r="X18" i="23"/>
  <c r="AB159" i="28" l="1"/>
  <c r="AO11" i="23"/>
  <c r="X77" i="28"/>
  <c r="L81" i="28"/>
  <c r="L83" i="28" s="1"/>
  <c r="T13" i="4" s="1"/>
  <c r="H163" i="28"/>
  <c r="H165" i="28" s="1"/>
  <c r="AO9" i="23" s="1"/>
  <c r="AA161" i="28"/>
  <c r="AB160" i="28"/>
  <c r="AJ154" i="28"/>
  <c r="AT102" i="28"/>
  <c r="AV102" i="28" s="1"/>
  <c r="AT20" i="28"/>
  <c r="AV20" i="28" s="1"/>
  <c r="AT20" i="27"/>
  <c r="AT102" i="27"/>
  <c r="L161" i="28"/>
  <c r="K162" i="28"/>
  <c r="L162" i="28" s="1"/>
  <c r="AE75" i="28"/>
  <c r="AB76" i="28"/>
  <c r="AA77" i="28"/>
  <c r="AT99" i="28"/>
  <c r="AV99" i="28" s="1"/>
  <c r="AU109" i="28" s="1"/>
  <c r="AV109" i="28" s="1"/>
  <c r="AT17" i="27"/>
  <c r="AT99" i="27"/>
  <c r="AT17" i="28"/>
  <c r="AV17" i="28" s="1"/>
  <c r="AU27" i="28" s="1"/>
  <c r="AV27" i="28" s="1"/>
  <c r="AJ72" i="28"/>
  <c r="AJ17" i="23"/>
  <c r="AM112" i="28"/>
  <c r="AN112" i="28" s="1"/>
  <c r="AT18" i="28"/>
  <c r="AV18" i="28" s="1"/>
  <c r="AT100" i="27"/>
  <c r="AT100" i="28"/>
  <c r="AV100" i="28" s="1"/>
  <c r="AT18" i="27"/>
  <c r="AT101" i="27"/>
  <c r="AT19" i="27"/>
  <c r="AT101" i="28"/>
  <c r="AV101" i="28" s="1"/>
  <c r="AT19" i="28"/>
  <c r="AV19" i="28" s="1"/>
  <c r="AE157" i="28"/>
  <c r="T77" i="28"/>
  <c r="S78" i="28"/>
  <c r="AM30" i="28"/>
  <c r="AN30" i="28" s="1"/>
  <c r="Z17" i="23"/>
  <c r="AE11" i="23"/>
  <c r="T14" i="4"/>
  <c r="S162" i="28"/>
  <c r="T162" i="28" s="1"/>
  <c r="T161" i="28"/>
  <c r="AR22" i="28"/>
  <c r="AR104" i="28"/>
  <c r="W159" i="28"/>
  <c r="X158" i="28"/>
  <c r="W79" i="28"/>
  <c r="X78" i="28"/>
  <c r="AE8" i="23"/>
  <c r="T11" i="4"/>
  <c r="AN19" i="23"/>
  <c r="Z24" i="4"/>
  <c r="Z26" i="4"/>
  <c r="X19" i="23"/>
  <c r="AA12" i="4" l="1"/>
  <c r="AE10" i="23"/>
  <c r="AV104" i="28"/>
  <c r="AJ19" i="23" s="1"/>
  <c r="AN154" i="28"/>
  <c r="AM157" i="28" s="1"/>
  <c r="AM158" i="28" s="1"/>
  <c r="AV22" i="28"/>
  <c r="AN72" i="28"/>
  <c r="AI157" i="28"/>
  <c r="AB77" i="28"/>
  <c r="AA78" i="28"/>
  <c r="AJ18" i="23"/>
  <c r="AQ112" i="28"/>
  <c r="AR112" i="28" s="1"/>
  <c r="AF157" i="28"/>
  <c r="AE158" i="28"/>
  <c r="AQ30" i="28"/>
  <c r="AR30" i="28" s="1"/>
  <c r="Z18" i="23"/>
  <c r="AF75" i="28"/>
  <c r="AE76" i="28"/>
  <c r="AI75" i="28"/>
  <c r="X79" i="28"/>
  <c r="W80" i="28"/>
  <c r="X80" i="28" s="1"/>
  <c r="X159" i="28"/>
  <c r="W160" i="28"/>
  <c r="S79" i="28"/>
  <c r="T78" i="28"/>
  <c r="T163" i="28"/>
  <c r="T165" i="28" s="1"/>
  <c r="L163" i="28"/>
  <c r="L165" i="28" s="1"/>
  <c r="AA162" i="28"/>
  <c r="AB162" i="28" s="1"/>
  <c r="AB161" i="28"/>
  <c r="Y23" i="4"/>
  <c r="AU112" i="28" l="1"/>
  <c r="AV112" i="28" s="1"/>
  <c r="AV154" i="28" s="1"/>
  <c r="AU157" i="28" s="1"/>
  <c r="AU158" i="28" s="1"/>
  <c r="AN157" i="28"/>
  <c r="AB163" i="28"/>
  <c r="AB165" i="28" s="1"/>
  <c r="AO14" i="23" s="1"/>
  <c r="X81" i="28"/>
  <c r="X83" i="28" s="1"/>
  <c r="T16" i="4" s="1"/>
  <c r="AR72" i="28"/>
  <c r="W161" i="28"/>
  <c r="X160" i="28"/>
  <c r="AE159" i="28"/>
  <c r="AF158" i="28"/>
  <c r="AM75" i="28"/>
  <c r="AU30" i="28"/>
  <c r="AV30" i="28" s="1"/>
  <c r="Z19" i="23"/>
  <c r="AJ75" i="28"/>
  <c r="AI76" i="28"/>
  <c r="AO10" i="23"/>
  <c r="AA13" i="4"/>
  <c r="AO12" i="23"/>
  <c r="AA15" i="4"/>
  <c r="AB78" i="28"/>
  <c r="AA79" i="28"/>
  <c r="AN158" i="28"/>
  <c r="AM159" i="28"/>
  <c r="AJ157" i="28"/>
  <c r="AI158" i="28"/>
  <c r="AE77" i="28"/>
  <c r="AF76" i="28"/>
  <c r="AR154" i="28"/>
  <c r="T79" i="28"/>
  <c r="S80" i="28"/>
  <c r="T80" i="28" s="1"/>
  <c r="Y26" i="4"/>
  <c r="Y25" i="4"/>
  <c r="Z25" i="4"/>
  <c r="R23" i="4"/>
  <c r="Y24" i="4"/>
  <c r="T81" i="28" l="1"/>
  <c r="T83" i="28" s="1"/>
  <c r="AE12" i="23" s="1"/>
  <c r="AA17" i="4"/>
  <c r="AV157" i="28"/>
  <c r="AE13" i="23"/>
  <c r="AV72" i="28"/>
  <c r="AU75" i="28" s="1"/>
  <c r="AV75" i="28" s="1"/>
  <c r="AE78" i="28"/>
  <c r="AF77" i="28"/>
  <c r="AJ76" i="28"/>
  <c r="AI77" i="28"/>
  <c r="AU159" i="28"/>
  <c r="AV158" i="28"/>
  <c r="AM160" i="28"/>
  <c r="AN159" i="28"/>
  <c r="AQ75" i="28"/>
  <c r="AI159" i="28"/>
  <c r="AJ158" i="28"/>
  <c r="AE160" i="28"/>
  <c r="AF159" i="28"/>
  <c r="X161" i="28"/>
  <c r="W162" i="28"/>
  <c r="X162" i="28" s="1"/>
  <c r="AB79" i="28"/>
  <c r="AA80" i="28"/>
  <c r="AB80" i="28" s="1"/>
  <c r="AQ157" i="28"/>
  <c r="AM76" i="28"/>
  <c r="AN75" i="28"/>
  <c r="R25" i="4"/>
  <c r="R26" i="4"/>
  <c r="S25" i="4"/>
  <c r="R24" i="4"/>
  <c r="T15" i="4" l="1"/>
  <c r="AB81" i="28"/>
  <c r="AB83" i="28" s="1"/>
  <c r="AE14" i="23" s="1"/>
  <c r="X163" i="28"/>
  <c r="X165" i="28" s="1"/>
  <c r="AA16" i="4" s="1"/>
  <c r="AU76" i="28"/>
  <c r="AV76" i="28" s="1"/>
  <c r="AU160" i="28"/>
  <c r="AV159" i="28"/>
  <c r="AM77" i="28"/>
  <c r="AN76" i="28"/>
  <c r="AI78" i="28"/>
  <c r="AJ77" i="28"/>
  <c r="AE161" i="28"/>
  <c r="AF160" i="28"/>
  <c r="AJ159" i="28"/>
  <c r="AI160" i="28"/>
  <c r="AF78" i="28"/>
  <c r="AE79" i="28"/>
  <c r="AR157" i="28"/>
  <c r="AQ158" i="28"/>
  <c r="AQ76" i="28"/>
  <c r="AR75" i="28"/>
  <c r="AM161" i="28"/>
  <c r="AN160" i="28"/>
  <c r="B23" i="4"/>
  <c r="B24" i="4" s="1"/>
  <c r="B6" i="4"/>
  <c r="C6" i="4" s="1"/>
  <c r="AO13" i="23" l="1"/>
  <c r="T17" i="4"/>
  <c r="AU77" i="28"/>
  <c r="AV77" i="28" s="1"/>
  <c r="AJ78" i="28"/>
  <c r="AI79" i="28"/>
  <c r="AJ160" i="28"/>
  <c r="AI161" i="28"/>
  <c r="AN77" i="28"/>
  <c r="AM78" i="28"/>
  <c r="AN161" i="28"/>
  <c r="AM162" i="28"/>
  <c r="AN162" i="28" s="1"/>
  <c r="AE162" i="28"/>
  <c r="AF162" i="28" s="1"/>
  <c r="AF161" i="28"/>
  <c r="AE80" i="28"/>
  <c r="AF80" i="28" s="1"/>
  <c r="AF79" i="28"/>
  <c r="AU161" i="28"/>
  <c r="AV160" i="28"/>
  <c r="AR76" i="28"/>
  <c r="AQ77" i="28"/>
  <c r="AQ159" i="28"/>
  <c r="AR158" i="28"/>
  <c r="B26" i="4"/>
  <c r="B25" i="4"/>
  <c r="AU78" i="28" l="1"/>
  <c r="AU79" i="28" s="1"/>
  <c r="AN163" i="28"/>
  <c r="AN165" i="28" s="1"/>
  <c r="AA20" i="4" s="1"/>
  <c r="AF81" i="28"/>
  <c r="AF83" i="28" s="1"/>
  <c r="AE15" i="23" s="1"/>
  <c r="AM79" i="28"/>
  <c r="AN78" i="28"/>
  <c r="AJ79" i="28"/>
  <c r="AI80" i="28"/>
  <c r="AJ80" i="28" s="1"/>
  <c r="AR77" i="28"/>
  <c r="AQ78" i="28"/>
  <c r="AV161" i="28"/>
  <c r="AU162" i="28"/>
  <c r="AV162" i="28" s="1"/>
  <c r="AJ161" i="28"/>
  <c r="AI162" i="28"/>
  <c r="AJ162" i="28" s="1"/>
  <c r="AF163" i="28"/>
  <c r="AF165" i="28" s="1"/>
  <c r="AQ160" i="28"/>
  <c r="AR159" i="28"/>
  <c r="AV78" i="28" l="1"/>
  <c r="T18" i="4"/>
  <c r="AO17" i="23"/>
  <c r="AV163" i="28"/>
  <c r="AV165" i="28" s="1"/>
  <c r="AO19" i="23" s="1"/>
  <c r="AJ163" i="28"/>
  <c r="AJ165" i="28" s="1"/>
  <c r="AA19" i="4" s="1"/>
  <c r="AJ81" i="28"/>
  <c r="AJ83" i="28" s="1"/>
  <c r="T19" i="4" s="1"/>
  <c r="AQ161" i="28"/>
  <c r="AR160" i="28"/>
  <c r="AM80" i="28"/>
  <c r="AN80" i="28" s="1"/>
  <c r="AN79" i="28"/>
  <c r="AA18" i="4"/>
  <c r="AO15" i="23"/>
  <c r="AQ79" i="28"/>
  <c r="AR78" i="28"/>
  <c r="AV79" i="28"/>
  <c r="AU80" i="28"/>
  <c r="AV80" i="28" s="1"/>
  <c r="B7" i="26"/>
  <c r="B7" i="15"/>
  <c r="B89" i="26"/>
  <c r="B89" i="15"/>
  <c r="AA22" i="4" l="1"/>
  <c r="AO16" i="23"/>
  <c r="AE16" i="23"/>
  <c r="AV81" i="28"/>
  <c r="AV83" i="28" s="1"/>
  <c r="AE19" i="23" s="1"/>
  <c r="AN81" i="28"/>
  <c r="AN83" i="28" s="1"/>
  <c r="AQ162" i="28"/>
  <c r="AR162" i="28" s="1"/>
  <c r="AR161" i="28"/>
  <c r="AR79" i="28"/>
  <c r="AQ80" i="28"/>
  <c r="AR80" i="28" s="1"/>
  <c r="B89" i="16"/>
  <c r="K99" i="16" s="1"/>
  <c r="B89" i="27"/>
  <c r="B7" i="16"/>
  <c r="AE17" i="16" s="1"/>
  <c r="B7" i="27"/>
  <c r="J7" i="4"/>
  <c r="M20" i="23"/>
  <c r="R20" i="23"/>
  <c r="G99" i="15"/>
  <c r="G100" i="15" s="1"/>
  <c r="H100" i="15" s="1"/>
  <c r="K99" i="15"/>
  <c r="K100" i="15" s="1"/>
  <c r="O99" i="15"/>
  <c r="O100" i="15" s="1"/>
  <c r="P100" i="15" s="1"/>
  <c r="C99" i="15"/>
  <c r="AE99" i="15"/>
  <c r="AF99" i="15" s="1"/>
  <c r="AA99" i="15"/>
  <c r="AQ99" i="15"/>
  <c r="AR99" i="15" s="1"/>
  <c r="AM99" i="15"/>
  <c r="AN99" i="15" s="1"/>
  <c r="AU99" i="15"/>
  <c r="AV99" i="15" s="1"/>
  <c r="AI99" i="15"/>
  <c r="W99" i="15"/>
  <c r="X99" i="15" s="1"/>
  <c r="S99" i="15"/>
  <c r="L7" i="4"/>
  <c r="T20" i="23"/>
  <c r="O20" i="23"/>
  <c r="O99" i="26"/>
  <c r="K99" i="26"/>
  <c r="L99" i="26" s="1"/>
  <c r="K109" i="26" s="1"/>
  <c r="G99" i="26"/>
  <c r="C99" i="26"/>
  <c r="D99" i="26" s="1"/>
  <c r="C109" i="26" s="1"/>
  <c r="S99" i="26"/>
  <c r="AM99" i="26"/>
  <c r="AU99" i="26"/>
  <c r="AE99" i="26"/>
  <c r="AE100" i="26" s="1"/>
  <c r="W99" i="26"/>
  <c r="X99" i="26" s="1"/>
  <c r="W109" i="26" s="1"/>
  <c r="AA99" i="26"/>
  <c r="AB99" i="26" s="1"/>
  <c r="AA109" i="26" s="1"/>
  <c r="AI99" i="26"/>
  <c r="AQ99" i="26"/>
  <c r="AQ100" i="26" s="1"/>
  <c r="AR100" i="26" s="1"/>
  <c r="H20" i="23"/>
  <c r="C7" i="4"/>
  <c r="C20" i="23"/>
  <c r="C17" i="15"/>
  <c r="C18" i="15" s="1"/>
  <c r="D18" i="15" s="1"/>
  <c r="G17" i="15"/>
  <c r="G18" i="15" s="1"/>
  <c r="O17" i="15"/>
  <c r="K17" i="15"/>
  <c r="AI17" i="15"/>
  <c r="AE17" i="15"/>
  <c r="AQ17" i="15"/>
  <c r="AQ18" i="15" s="1"/>
  <c r="AU17" i="15"/>
  <c r="AV17" i="15" s="1"/>
  <c r="S17" i="15"/>
  <c r="T17" i="15" s="1"/>
  <c r="AM17" i="15"/>
  <c r="W17" i="15"/>
  <c r="AA17" i="15"/>
  <c r="AA18" i="15" s="1"/>
  <c r="E20" i="23"/>
  <c r="E7" i="4"/>
  <c r="J20" i="23"/>
  <c r="C17" i="26"/>
  <c r="D17" i="26" s="1"/>
  <c r="C27" i="26" s="1"/>
  <c r="K17" i="26"/>
  <c r="L17" i="26" s="1"/>
  <c r="K27" i="26" s="1"/>
  <c r="O17" i="26"/>
  <c r="O18" i="26" s="1"/>
  <c r="P18" i="26" s="1"/>
  <c r="G17" i="26"/>
  <c r="S17" i="26"/>
  <c r="S18" i="26" s="1"/>
  <c r="AE17" i="26"/>
  <c r="AM17" i="26"/>
  <c r="AM18" i="26" s="1"/>
  <c r="AN18" i="26" s="1"/>
  <c r="AU17" i="26"/>
  <c r="AI17" i="26"/>
  <c r="AJ17" i="26" s="1"/>
  <c r="AI27" i="26" s="1"/>
  <c r="AA17" i="26"/>
  <c r="AA18" i="26" s="1"/>
  <c r="AB18" i="26" s="1"/>
  <c r="W17" i="26"/>
  <c r="X17" i="26" s="1"/>
  <c r="W27" i="26" s="1"/>
  <c r="AQ17" i="26"/>
  <c r="AQ18" i="26" s="1"/>
  <c r="G99" i="16" l="1"/>
  <c r="H99" i="16" s="1"/>
  <c r="S99" i="16"/>
  <c r="S100" i="16" s="1"/>
  <c r="T100" i="16" s="1"/>
  <c r="N20" i="23"/>
  <c r="O99" i="16"/>
  <c r="O100" i="16" s="1"/>
  <c r="P100" i="16" s="1"/>
  <c r="S17" i="16"/>
  <c r="T17" i="16" s="1"/>
  <c r="AA99" i="16"/>
  <c r="AA100" i="16" s="1"/>
  <c r="AU99" i="16"/>
  <c r="AV99" i="16" s="1"/>
  <c r="AI17" i="16"/>
  <c r="AI18" i="16" s="1"/>
  <c r="AJ18" i="16" s="1"/>
  <c r="AQ99" i="16"/>
  <c r="AQ100" i="16" s="1"/>
  <c r="AR100" i="16" s="1"/>
  <c r="AM17" i="16"/>
  <c r="AN17" i="16" s="1"/>
  <c r="D7" i="4"/>
  <c r="AI99" i="16"/>
  <c r="AI100" i="16" s="1"/>
  <c r="AJ100" i="16" s="1"/>
  <c r="K17" i="16"/>
  <c r="L17" i="16" s="1"/>
  <c r="O17" i="16"/>
  <c r="P17" i="16" s="1"/>
  <c r="C17" i="16"/>
  <c r="D17" i="16" s="1"/>
  <c r="AA17" i="16"/>
  <c r="AA18" i="16" s="1"/>
  <c r="AB18" i="16" s="1"/>
  <c r="I20" i="23"/>
  <c r="AQ17" i="16"/>
  <c r="AR17" i="16" s="1"/>
  <c r="AE99" i="16"/>
  <c r="AE100" i="16" s="1"/>
  <c r="AF100" i="16" s="1"/>
  <c r="G17" i="16"/>
  <c r="G18" i="16" s="1"/>
  <c r="H18" i="16" s="1"/>
  <c r="S20" i="23"/>
  <c r="K7" i="4"/>
  <c r="D20" i="23"/>
  <c r="AM99" i="16"/>
  <c r="AN99" i="16" s="1"/>
  <c r="AU17" i="16"/>
  <c r="AV17" i="16" s="1"/>
  <c r="W17" i="16"/>
  <c r="X17" i="16" s="1"/>
  <c r="C99" i="16"/>
  <c r="C100" i="16" s="1"/>
  <c r="D100" i="16" s="1"/>
  <c r="W99" i="16"/>
  <c r="T22" i="4"/>
  <c r="AR163" i="28"/>
  <c r="AR165" i="28" s="1"/>
  <c r="AO18" i="23" s="1"/>
  <c r="AR81" i="28"/>
  <c r="AR83" i="28" s="1"/>
  <c r="T21" i="4" s="1"/>
  <c r="AE17" i="23"/>
  <c r="T20" i="4"/>
  <c r="F7" i="4"/>
  <c r="F20" i="23"/>
  <c r="K20" i="23"/>
  <c r="K17" i="27"/>
  <c r="K18" i="27" s="1"/>
  <c r="L18" i="27" s="1"/>
  <c r="G17" i="27"/>
  <c r="G18" i="27" s="1"/>
  <c r="H18" i="27" s="1"/>
  <c r="O17" i="27"/>
  <c r="O18" i="27" s="1"/>
  <c r="P18" i="27" s="1"/>
  <c r="C17" i="27"/>
  <c r="W17" i="27"/>
  <c r="W18" i="27" s="1"/>
  <c r="S17" i="27"/>
  <c r="AE17" i="27"/>
  <c r="AF17" i="27" s="1"/>
  <c r="AE27" i="27" s="1"/>
  <c r="AF27" i="27" s="1"/>
  <c r="AQ17" i="27"/>
  <c r="AQ18" i="27" s="1"/>
  <c r="AR18" i="27" s="1"/>
  <c r="AA17" i="27"/>
  <c r="AU17" i="27"/>
  <c r="AU18" i="27" s="1"/>
  <c r="AV18" i="27" s="1"/>
  <c r="AI17" i="27"/>
  <c r="AI18" i="27" s="1"/>
  <c r="AJ18" i="27" s="1"/>
  <c r="AM17" i="27"/>
  <c r="AM18" i="27" s="1"/>
  <c r="AN18" i="27" s="1"/>
  <c r="M7" i="4"/>
  <c r="U20" i="23"/>
  <c r="P20" i="23"/>
  <c r="K99" i="27"/>
  <c r="K100" i="27" s="1"/>
  <c r="G99" i="27"/>
  <c r="C99" i="27"/>
  <c r="C100" i="27" s="1"/>
  <c r="D100" i="27" s="1"/>
  <c r="O99" i="27"/>
  <c r="O100" i="27" s="1"/>
  <c r="P100" i="27" s="1"/>
  <c r="S99" i="27"/>
  <c r="AQ99" i="27"/>
  <c r="AQ100" i="27" s="1"/>
  <c r="AR100" i="27" s="1"/>
  <c r="AA99" i="27"/>
  <c r="AA100" i="27" s="1"/>
  <c r="AB100" i="27" s="1"/>
  <c r="AI99" i="27"/>
  <c r="AI100" i="27" s="1"/>
  <c r="AJ100" i="27" s="1"/>
  <c r="AU99" i="27"/>
  <c r="AU100" i="27" s="1"/>
  <c r="AV100" i="27" s="1"/>
  <c r="W99" i="27"/>
  <c r="AE99" i="27"/>
  <c r="AM99" i="27"/>
  <c r="AM100" i="27" s="1"/>
  <c r="AN100" i="27" s="1"/>
  <c r="AR18" i="26"/>
  <c r="AQ19" i="26"/>
  <c r="AQ20" i="26" s="1"/>
  <c r="AR20" i="26" s="1"/>
  <c r="O101" i="15"/>
  <c r="O102" i="15" s="1"/>
  <c r="P102" i="15" s="1"/>
  <c r="S18" i="15"/>
  <c r="T18" i="15" s="1"/>
  <c r="W18" i="26"/>
  <c r="X18" i="26" s="1"/>
  <c r="AI100" i="15"/>
  <c r="AJ100" i="15" s="1"/>
  <c r="AI18" i="26"/>
  <c r="AJ18" i="26" s="1"/>
  <c r="AM100" i="15"/>
  <c r="AM101" i="15" s="1"/>
  <c r="AU100" i="15"/>
  <c r="AU101" i="15" s="1"/>
  <c r="T18" i="26"/>
  <c r="S19" i="26"/>
  <c r="T19" i="26" s="1"/>
  <c r="AI18" i="15"/>
  <c r="AJ18" i="15" s="1"/>
  <c r="AE18" i="15"/>
  <c r="AF18" i="15" s="1"/>
  <c r="AE100" i="15"/>
  <c r="AF100" i="15" s="1"/>
  <c r="AA100" i="26"/>
  <c r="AB100" i="26" s="1"/>
  <c r="AF100" i="26"/>
  <c r="AE101" i="26"/>
  <c r="P17" i="15"/>
  <c r="L99" i="16"/>
  <c r="AQ19" i="15"/>
  <c r="AR19" i="15" s="1"/>
  <c r="AR18" i="15"/>
  <c r="AN99" i="26"/>
  <c r="AM109" i="26" s="1"/>
  <c r="AB17" i="26"/>
  <c r="AA27" i="26" s="1"/>
  <c r="AN17" i="15"/>
  <c r="T99" i="26"/>
  <c r="S109" i="26" s="1"/>
  <c r="AB99" i="15"/>
  <c r="AQ100" i="15"/>
  <c r="AF17" i="16"/>
  <c r="S100" i="26"/>
  <c r="T100" i="26" s="1"/>
  <c r="G100" i="26"/>
  <c r="H100" i="26" s="1"/>
  <c r="AA100" i="15"/>
  <c r="AE18" i="16"/>
  <c r="C100" i="26"/>
  <c r="T99" i="15"/>
  <c r="AV17" i="26"/>
  <c r="AU27" i="26" s="1"/>
  <c r="AJ99" i="26"/>
  <c r="AI109" i="26" s="1"/>
  <c r="P99" i="26"/>
  <c r="O109" i="26" s="1"/>
  <c r="W100" i="15"/>
  <c r="K101" i="15"/>
  <c r="L100" i="15"/>
  <c r="P99" i="15"/>
  <c r="AA19" i="26"/>
  <c r="AU18" i="26"/>
  <c r="AN17" i="26"/>
  <c r="AM27" i="26" s="1"/>
  <c r="AM18" i="15"/>
  <c r="AN18" i="15" s="1"/>
  <c r="AM100" i="26"/>
  <c r="AN100" i="26" s="1"/>
  <c r="L99" i="15"/>
  <c r="G19" i="15"/>
  <c r="H18" i="15"/>
  <c r="AV99" i="26"/>
  <c r="AU109" i="26" s="1"/>
  <c r="AU100" i="26"/>
  <c r="AV100" i="26" s="1"/>
  <c r="D17" i="15"/>
  <c r="AQ101" i="26"/>
  <c r="W100" i="26"/>
  <c r="G101" i="15"/>
  <c r="H101" i="15" s="1"/>
  <c r="AJ99" i="15"/>
  <c r="H99" i="15"/>
  <c r="X17" i="15"/>
  <c r="H17" i="15"/>
  <c r="K18" i="26"/>
  <c r="L18" i="26" s="1"/>
  <c r="AR99" i="26"/>
  <c r="AQ109" i="26" s="1"/>
  <c r="O18" i="15"/>
  <c r="H99" i="26"/>
  <c r="G109" i="26" s="1"/>
  <c r="C18" i="26"/>
  <c r="D18" i="26" s="1"/>
  <c r="AA19" i="15"/>
  <c r="AB18" i="15"/>
  <c r="D99" i="15"/>
  <c r="O19" i="26"/>
  <c r="C19" i="15"/>
  <c r="D19" i="15" s="1"/>
  <c r="AE18" i="26"/>
  <c r="AF17" i="26"/>
  <c r="AE27" i="26" s="1"/>
  <c r="AR17" i="15"/>
  <c r="K100" i="16"/>
  <c r="AI100" i="26"/>
  <c r="AM19" i="26"/>
  <c r="T17" i="26"/>
  <c r="S27" i="26" s="1"/>
  <c r="AU18" i="15"/>
  <c r="AF17" i="15"/>
  <c r="O100" i="26"/>
  <c r="S100" i="15"/>
  <c r="AR17" i="26"/>
  <c r="AQ27" i="26" s="1"/>
  <c r="G18" i="26"/>
  <c r="H17" i="26"/>
  <c r="G27" i="26" s="1"/>
  <c r="W18" i="15"/>
  <c r="X18" i="15" s="1"/>
  <c r="AJ17" i="15"/>
  <c r="K100" i="26"/>
  <c r="L100" i="26" s="1"/>
  <c r="P17" i="26"/>
  <c r="O27" i="26" s="1"/>
  <c r="AB17" i="15"/>
  <c r="K18" i="15"/>
  <c r="L17" i="15"/>
  <c r="T99" i="16"/>
  <c r="AF99" i="26"/>
  <c r="AE109" i="26" s="1"/>
  <c r="C100" i="15"/>
  <c r="AQ18" i="16" l="1"/>
  <c r="AR18" i="16" s="1"/>
  <c r="AB99" i="16"/>
  <c r="AJ17" i="16"/>
  <c r="AF99" i="16"/>
  <c r="S18" i="16"/>
  <c r="T18" i="16" s="1"/>
  <c r="S101" i="16"/>
  <c r="T101" i="16" s="1"/>
  <c r="C101" i="16"/>
  <c r="D101" i="16" s="1"/>
  <c r="G100" i="16"/>
  <c r="G101" i="16" s="1"/>
  <c r="G102" i="16" s="1"/>
  <c r="H102" i="16" s="1"/>
  <c r="AU100" i="16"/>
  <c r="AU101" i="16" s="1"/>
  <c r="AB17" i="16"/>
  <c r="D99" i="16"/>
  <c r="W100" i="16"/>
  <c r="X100" i="16" s="1"/>
  <c r="X99" i="16"/>
  <c r="P99" i="16"/>
  <c r="G19" i="16"/>
  <c r="H19" i="16" s="1"/>
  <c r="AM100" i="16"/>
  <c r="AN100" i="16" s="1"/>
  <c r="AI19" i="16"/>
  <c r="AJ19" i="16" s="1"/>
  <c r="H17" i="16"/>
  <c r="AM18" i="16"/>
  <c r="AN18" i="16" s="1"/>
  <c r="AU18" i="16"/>
  <c r="AV18" i="16" s="1"/>
  <c r="AI101" i="16"/>
  <c r="AI102" i="16" s="1"/>
  <c r="AJ102" i="16" s="1"/>
  <c r="W18" i="16"/>
  <c r="W19" i="16" s="1"/>
  <c r="X19" i="16" s="1"/>
  <c r="K18" i="16"/>
  <c r="L18" i="16" s="1"/>
  <c r="AR99" i="16"/>
  <c r="AQ101" i="16"/>
  <c r="AQ102" i="16" s="1"/>
  <c r="AR102" i="16" s="1"/>
  <c r="AJ99" i="16"/>
  <c r="C18" i="16"/>
  <c r="D18" i="16" s="1"/>
  <c r="O18" i="16"/>
  <c r="P18" i="16" s="1"/>
  <c r="AA19" i="16"/>
  <c r="AA20" i="16" s="1"/>
  <c r="AB20" i="16" s="1"/>
  <c r="AA21" i="4"/>
  <c r="AA23" i="4" s="1"/>
  <c r="AA24" i="4" s="1"/>
  <c r="AE18" i="23"/>
  <c r="T23" i="4"/>
  <c r="T26" i="4" s="1"/>
  <c r="AR19" i="26"/>
  <c r="AR22" i="26" s="1"/>
  <c r="AU19" i="27"/>
  <c r="AU20" i="27" s="1"/>
  <c r="AV20" i="27" s="1"/>
  <c r="AI19" i="27"/>
  <c r="AA101" i="27"/>
  <c r="AB101" i="27" s="1"/>
  <c r="O101" i="27"/>
  <c r="P101" i="27" s="1"/>
  <c r="G19" i="27"/>
  <c r="G20" i="27" s="1"/>
  <c r="H20" i="27" s="1"/>
  <c r="K101" i="27"/>
  <c r="L101" i="27" s="1"/>
  <c r="L100" i="27"/>
  <c r="AB17" i="27"/>
  <c r="AA27" i="27" s="1"/>
  <c r="AB27" i="27" s="1"/>
  <c r="AQ19" i="27"/>
  <c r="O19" i="27"/>
  <c r="P19" i="27" s="1"/>
  <c r="AR17" i="27"/>
  <c r="AQ27" i="27" s="1"/>
  <c r="AR27" i="27" s="1"/>
  <c r="D99" i="27"/>
  <c r="C109" i="27" s="1"/>
  <c r="D109" i="27" s="1"/>
  <c r="AA18" i="27"/>
  <c r="AB18" i="27" s="1"/>
  <c r="T17" i="27"/>
  <c r="S27" i="27" s="1"/>
  <c r="T27" i="27" s="1"/>
  <c r="T99" i="27"/>
  <c r="S109" i="27" s="1"/>
  <c r="T109" i="27" s="1"/>
  <c r="P99" i="27"/>
  <c r="O109" i="27" s="1"/>
  <c r="P109" i="27" s="1"/>
  <c r="AI101" i="27"/>
  <c r="AJ101" i="27" s="1"/>
  <c r="AN99" i="27"/>
  <c r="AM109" i="27" s="1"/>
  <c r="AN109" i="27" s="1"/>
  <c r="H99" i="27"/>
  <c r="G109" i="27" s="1"/>
  <c r="H109" i="27" s="1"/>
  <c r="W19" i="27"/>
  <c r="X19" i="27" s="1"/>
  <c r="X18" i="27"/>
  <c r="AU101" i="27"/>
  <c r="AV101" i="27" s="1"/>
  <c r="AF99" i="27"/>
  <c r="AE109" i="27" s="1"/>
  <c r="AF109" i="27" s="1"/>
  <c r="L99" i="27"/>
  <c r="K109" i="27" s="1"/>
  <c r="L109" i="27" s="1"/>
  <c r="X17" i="27"/>
  <c r="W27" i="27" s="1"/>
  <c r="X27" i="27" s="1"/>
  <c r="AM19" i="27"/>
  <c r="AN19" i="27" s="1"/>
  <c r="S18" i="27"/>
  <c r="D17" i="27"/>
  <c r="C27" i="27" s="1"/>
  <c r="D27" i="27" s="1"/>
  <c r="X99" i="27"/>
  <c r="W109" i="27" s="1"/>
  <c r="X109" i="27" s="1"/>
  <c r="AE18" i="27"/>
  <c r="AF18" i="27" s="1"/>
  <c r="P17" i="27"/>
  <c r="O27" i="27" s="1"/>
  <c r="P27" i="27" s="1"/>
  <c r="W100" i="27"/>
  <c r="X100" i="27" s="1"/>
  <c r="AV99" i="27"/>
  <c r="AU109" i="27" s="1"/>
  <c r="AV109" i="27" s="1"/>
  <c r="H17" i="27"/>
  <c r="G27" i="27" s="1"/>
  <c r="H27" i="27" s="1"/>
  <c r="AE100" i="27"/>
  <c r="AJ99" i="27"/>
  <c r="AI109" i="27" s="1"/>
  <c r="AJ109" i="27" s="1"/>
  <c r="AN17" i="27"/>
  <c r="AM27" i="27" s="1"/>
  <c r="AN27" i="27" s="1"/>
  <c r="L17" i="27"/>
  <c r="K27" i="27" s="1"/>
  <c r="L27" i="27" s="1"/>
  <c r="S100" i="27"/>
  <c r="T100" i="27" s="1"/>
  <c r="AB99" i="27"/>
  <c r="AA109" i="27" s="1"/>
  <c r="AB109" i="27" s="1"/>
  <c r="C18" i="27"/>
  <c r="AQ101" i="27"/>
  <c r="AR101" i="27" s="1"/>
  <c r="G100" i="27"/>
  <c r="K19" i="27"/>
  <c r="AJ17" i="27"/>
  <c r="AI27" i="27" s="1"/>
  <c r="AJ27" i="27" s="1"/>
  <c r="AM101" i="27"/>
  <c r="AN101" i="27" s="1"/>
  <c r="C101" i="27"/>
  <c r="D101" i="27" s="1"/>
  <c r="AR99" i="27"/>
  <c r="AQ109" i="27" s="1"/>
  <c r="AR109" i="27" s="1"/>
  <c r="AV17" i="27"/>
  <c r="AU27" i="27" s="1"/>
  <c r="AV27" i="27" s="1"/>
  <c r="AE101" i="15"/>
  <c r="AE102" i="15" s="1"/>
  <c r="S20" i="26"/>
  <c r="T20" i="26" s="1"/>
  <c r="T22" i="26" s="1"/>
  <c r="AI19" i="26"/>
  <c r="AJ19" i="26" s="1"/>
  <c r="P101" i="15"/>
  <c r="P104" i="15" s="1"/>
  <c r="AQ22" i="26"/>
  <c r="AQ36" i="26" s="1"/>
  <c r="AR36" i="26" s="1"/>
  <c r="AV100" i="15"/>
  <c r="C22" i="15"/>
  <c r="C36" i="15" s="1"/>
  <c r="D36" i="15" s="1"/>
  <c r="S19" i="15"/>
  <c r="T19" i="15" s="1"/>
  <c r="G101" i="26"/>
  <c r="H101" i="26" s="1"/>
  <c r="S101" i="26"/>
  <c r="T101" i="26" s="1"/>
  <c r="K19" i="26"/>
  <c r="L19" i="26" s="1"/>
  <c r="W19" i="26"/>
  <c r="X19" i="26" s="1"/>
  <c r="AN100" i="15"/>
  <c r="AI101" i="15"/>
  <c r="AE101" i="16"/>
  <c r="AQ20" i="15"/>
  <c r="AR20" i="15" s="1"/>
  <c r="AR22" i="15" s="1"/>
  <c r="AQ19" i="16"/>
  <c r="AR19" i="16" s="1"/>
  <c r="G102" i="15"/>
  <c r="H102" i="15" s="1"/>
  <c r="H104" i="15" s="1"/>
  <c r="O104" i="15"/>
  <c r="W19" i="15"/>
  <c r="X19" i="15" s="1"/>
  <c r="AI19" i="15"/>
  <c r="AM101" i="26"/>
  <c r="AN101" i="26" s="1"/>
  <c r="AA101" i="26"/>
  <c r="AA102" i="26" s="1"/>
  <c r="AE19" i="15"/>
  <c r="C19" i="26"/>
  <c r="D19" i="26" s="1"/>
  <c r="D22" i="26" s="1"/>
  <c r="AU19" i="15"/>
  <c r="AV19" i="15" s="1"/>
  <c r="AV18" i="15"/>
  <c r="X100" i="26"/>
  <c r="W101" i="26"/>
  <c r="AA101" i="15"/>
  <c r="AB100" i="15"/>
  <c r="AA20" i="15"/>
  <c r="AB20" i="15" s="1"/>
  <c r="AB19" i="15"/>
  <c r="G20" i="15"/>
  <c r="H20" i="15" s="1"/>
  <c r="H19" i="15"/>
  <c r="K102" i="15"/>
  <c r="L102" i="15" s="1"/>
  <c r="L101" i="15"/>
  <c r="S101" i="15"/>
  <c r="T101" i="15" s="1"/>
  <c r="T100" i="15"/>
  <c r="D100" i="26"/>
  <c r="C101" i="26"/>
  <c r="AE102" i="26"/>
  <c r="AF102" i="26" s="1"/>
  <c r="AF101" i="26"/>
  <c r="O20" i="26"/>
  <c r="P19" i="26"/>
  <c r="O19" i="15"/>
  <c r="P18" i="15"/>
  <c r="AA20" i="26"/>
  <c r="AB19" i="26"/>
  <c r="AQ101" i="15"/>
  <c r="AR101" i="15" s="1"/>
  <c r="AR100" i="15"/>
  <c r="L18" i="15"/>
  <c r="K19" i="15"/>
  <c r="AF18" i="26"/>
  <c r="AE19" i="26"/>
  <c r="K101" i="26"/>
  <c r="K101" i="16"/>
  <c r="L101" i="16" s="1"/>
  <c r="L100" i="16"/>
  <c r="O101" i="16"/>
  <c r="AQ102" i="26"/>
  <c r="AR102" i="26" s="1"/>
  <c r="AR101" i="26"/>
  <c r="AM20" i="26"/>
  <c r="AN20" i="26" s="1"/>
  <c r="AN19" i="26"/>
  <c r="AA101" i="16"/>
  <c r="AB100" i="16"/>
  <c r="X100" i="15"/>
  <c r="W101" i="15"/>
  <c r="D100" i="15"/>
  <c r="C101" i="15"/>
  <c r="D101" i="15" s="1"/>
  <c r="P100" i="26"/>
  <c r="O101" i="26"/>
  <c r="D22" i="15"/>
  <c r="AV18" i="26"/>
  <c r="AU19" i="26"/>
  <c r="AV101" i="15"/>
  <c r="AU102" i="15"/>
  <c r="AN101" i="15"/>
  <c r="AM102" i="15"/>
  <c r="H18" i="26"/>
  <c r="G19" i="26"/>
  <c r="AJ100" i="26"/>
  <c r="AI101" i="26"/>
  <c r="AU101" i="26"/>
  <c r="AM19" i="15"/>
  <c r="AF18" i="16"/>
  <c r="AE19" i="16"/>
  <c r="K19" i="16" l="1"/>
  <c r="L19" i="16" s="1"/>
  <c r="S102" i="16"/>
  <c r="W101" i="16"/>
  <c r="X101" i="16" s="1"/>
  <c r="S19" i="16"/>
  <c r="T19" i="16" s="1"/>
  <c r="D104" i="16"/>
  <c r="C109" i="16" s="1"/>
  <c r="D109" i="16" s="1"/>
  <c r="G20" i="16"/>
  <c r="G22" i="16" s="1"/>
  <c r="G35" i="16" s="1"/>
  <c r="H35" i="16" s="1"/>
  <c r="H100" i="16"/>
  <c r="AV100" i="16"/>
  <c r="AQ35" i="26"/>
  <c r="AR35" i="26" s="1"/>
  <c r="C33" i="15"/>
  <c r="D33" i="15" s="1"/>
  <c r="C35" i="15"/>
  <c r="D35" i="15" s="1"/>
  <c r="O110" i="15"/>
  <c r="P110" i="15" s="1"/>
  <c r="O117" i="15"/>
  <c r="P117" i="15" s="1"/>
  <c r="C104" i="16"/>
  <c r="C113" i="16" s="1"/>
  <c r="D113" i="16" s="1"/>
  <c r="AI20" i="16"/>
  <c r="AJ20" i="16" s="1"/>
  <c r="AJ22" i="16" s="1"/>
  <c r="AI27" i="16" s="1"/>
  <c r="AJ27" i="16" s="1"/>
  <c r="AR101" i="16"/>
  <c r="AR104" i="16" s="1"/>
  <c r="AQ109" i="16" s="1"/>
  <c r="AR109" i="16" s="1"/>
  <c r="AU19" i="16"/>
  <c r="AV19" i="16" s="1"/>
  <c r="AM101" i="16"/>
  <c r="AM102" i="16" s="1"/>
  <c r="AN102" i="16" s="1"/>
  <c r="X18" i="16"/>
  <c r="AM19" i="16"/>
  <c r="AN19" i="16" s="1"/>
  <c r="AJ101" i="16"/>
  <c r="AJ104" i="16" s="1"/>
  <c r="O19" i="16"/>
  <c r="P19" i="16" s="1"/>
  <c r="AB19" i="16"/>
  <c r="AB22" i="16" s="1"/>
  <c r="AA30" i="16" s="1"/>
  <c r="AB30" i="16" s="1"/>
  <c r="C19" i="16"/>
  <c r="C22" i="16" s="1"/>
  <c r="C36" i="16" s="1"/>
  <c r="D36" i="16" s="1"/>
  <c r="T25" i="4"/>
  <c r="AQ34" i="26"/>
  <c r="AR34" i="26" s="1"/>
  <c r="AQ29" i="26"/>
  <c r="AR29" i="26" s="1"/>
  <c r="T24" i="4"/>
  <c r="AQ32" i="26"/>
  <c r="AR32" i="26" s="1"/>
  <c r="AQ33" i="26"/>
  <c r="AR33" i="26" s="1"/>
  <c r="AA25" i="4"/>
  <c r="AA26" i="4"/>
  <c r="C104" i="27"/>
  <c r="AM102" i="27"/>
  <c r="AN102" i="27" s="1"/>
  <c r="AN104" i="27" s="1"/>
  <c r="AV19" i="27"/>
  <c r="AV22" i="27" s="1"/>
  <c r="AQ102" i="27"/>
  <c r="AR102" i="27" s="1"/>
  <c r="AR104" i="27" s="1"/>
  <c r="AA102" i="27"/>
  <c r="AB102" i="27" s="1"/>
  <c r="AB104" i="27" s="1"/>
  <c r="AI20" i="26"/>
  <c r="AI22" i="26" s="1"/>
  <c r="AI35" i="26" s="1"/>
  <c r="AJ35" i="26" s="1"/>
  <c r="O102" i="27"/>
  <c r="P102" i="27" s="1"/>
  <c r="P104" i="27" s="1"/>
  <c r="K102" i="27"/>
  <c r="L102" i="27" s="1"/>
  <c r="L104" i="27" s="1"/>
  <c r="S101" i="27"/>
  <c r="S102" i="27" s="1"/>
  <c r="T102" i="27" s="1"/>
  <c r="H19" i="27"/>
  <c r="H22" i="27" s="1"/>
  <c r="AJ19" i="27"/>
  <c r="AI20" i="27"/>
  <c r="AE19" i="27"/>
  <c r="AF19" i="27" s="1"/>
  <c r="K20" i="27"/>
  <c r="L19" i="27"/>
  <c r="AA19" i="27"/>
  <c r="AB19" i="27" s="1"/>
  <c r="H100" i="27"/>
  <c r="AM20" i="27"/>
  <c r="G101" i="27"/>
  <c r="AU22" i="27"/>
  <c r="D18" i="27"/>
  <c r="C19" i="27"/>
  <c r="D19" i="27" s="1"/>
  <c r="AR19" i="27"/>
  <c r="AQ20" i="27"/>
  <c r="AR20" i="27" s="1"/>
  <c r="AE101" i="27"/>
  <c r="AF101" i="27" s="1"/>
  <c r="AF100" i="27"/>
  <c r="AU102" i="27"/>
  <c r="AV102" i="27" s="1"/>
  <c r="AV104" i="27" s="1"/>
  <c r="W20" i="27"/>
  <c r="X20" i="27" s="1"/>
  <c r="X22" i="27" s="1"/>
  <c r="O20" i="27"/>
  <c r="T18" i="27"/>
  <c r="S19" i="27"/>
  <c r="T19" i="27" s="1"/>
  <c r="D104" i="27"/>
  <c r="AI102" i="27"/>
  <c r="G22" i="27"/>
  <c r="W101" i="27"/>
  <c r="L104" i="15"/>
  <c r="K109" i="15" s="1"/>
  <c r="L109" i="15" s="1"/>
  <c r="G112" i="15"/>
  <c r="H112" i="15" s="1"/>
  <c r="G109" i="15"/>
  <c r="H109" i="15" s="1"/>
  <c r="C37" i="15"/>
  <c r="D37" i="15" s="1"/>
  <c r="O112" i="15"/>
  <c r="P112" i="15" s="1"/>
  <c r="O109" i="15"/>
  <c r="P109" i="15" s="1"/>
  <c r="K20" i="26"/>
  <c r="K22" i="26" s="1"/>
  <c r="K35" i="26" s="1"/>
  <c r="L35" i="26" s="1"/>
  <c r="W20" i="15"/>
  <c r="X20" i="15" s="1"/>
  <c r="X22" i="15" s="1"/>
  <c r="W30" i="15" s="1"/>
  <c r="X30" i="15" s="1"/>
  <c r="S22" i="26"/>
  <c r="AF101" i="15"/>
  <c r="C25" i="15"/>
  <c r="D25" i="15" s="1"/>
  <c r="S30" i="26"/>
  <c r="T30" i="26" s="1"/>
  <c r="T27" i="26"/>
  <c r="AQ31" i="26"/>
  <c r="AR31" i="26" s="1"/>
  <c r="AQ25" i="26"/>
  <c r="AR25" i="26" s="1"/>
  <c r="S102" i="26"/>
  <c r="T102" i="26" s="1"/>
  <c r="T104" i="26" s="1"/>
  <c r="T109" i="26" s="1"/>
  <c r="AQ37" i="26"/>
  <c r="AR37" i="26" s="1"/>
  <c r="C34" i="15"/>
  <c r="D34" i="15" s="1"/>
  <c r="AQ28" i="26"/>
  <c r="AR28" i="26" s="1"/>
  <c r="AQ38" i="26"/>
  <c r="AR38" i="26" s="1"/>
  <c r="C28" i="15"/>
  <c r="D28" i="15" s="1"/>
  <c r="C32" i="15"/>
  <c r="D32" i="15" s="1"/>
  <c r="C120" i="16"/>
  <c r="D120" i="16" s="1"/>
  <c r="G104" i="15"/>
  <c r="G118" i="15" s="1"/>
  <c r="H118" i="15" s="1"/>
  <c r="C31" i="15"/>
  <c r="D31" i="15" s="1"/>
  <c r="M9" i="23"/>
  <c r="AN22" i="26"/>
  <c r="AN27" i="26" s="1"/>
  <c r="C116" i="16"/>
  <c r="D116" i="16" s="1"/>
  <c r="S20" i="15"/>
  <c r="T20" i="15" s="1"/>
  <c r="T22" i="15" s="1"/>
  <c r="S27" i="15" s="1"/>
  <c r="T27" i="15" s="1"/>
  <c r="C38" i="15"/>
  <c r="D38" i="15" s="1"/>
  <c r="C29" i="15"/>
  <c r="D29" i="15" s="1"/>
  <c r="AF104" i="26"/>
  <c r="AQ104" i="16"/>
  <c r="AQ118" i="16" s="1"/>
  <c r="AR118" i="16" s="1"/>
  <c r="AB22" i="15"/>
  <c r="AA27" i="15" s="1"/>
  <c r="AB27" i="15" s="1"/>
  <c r="AQ27" i="15"/>
  <c r="AR27" i="15" s="1"/>
  <c r="AQ30" i="15"/>
  <c r="AR30" i="15" s="1"/>
  <c r="C18" i="23"/>
  <c r="AI102" i="15"/>
  <c r="AJ102" i="15" s="1"/>
  <c r="W20" i="26"/>
  <c r="W22" i="26" s="1"/>
  <c r="G102" i="26"/>
  <c r="O114" i="15"/>
  <c r="P114" i="15" s="1"/>
  <c r="AQ102" i="15"/>
  <c r="AQ104" i="15" s="1"/>
  <c r="AQ117" i="15" s="1"/>
  <c r="AR117" i="15" s="1"/>
  <c r="O119" i="15"/>
  <c r="P119" i="15" s="1"/>
  <c r="AQ22" i="15"/>
  <c r="AQ36" i="15" s="1"/>
  <c r="AR36" i="15" s="1"/>
  <c r="C115" i="16"/>
  <c r="D115" i="16" s="1"/>
  <c r="O107" i="15"/>
  <c r="P107" i="15" s="1"/>
  <c r="D104" i="15"/>
  <c r="C109" i="15" s="1"/>
  <c r="D109" i="15" s="1"/>
  <c r="AR104" i="26"/>
  <c r="O120" i="15"/>
  <c r="P120" i="15" s="1"/>
  <c r="AJ101" i="15"/>
  <c r="E12" i="23"/>
  <c r="K102" i="16"/>
  <c r="O116" i="15"/>
  <c r="P116" i="15" s="1"/>
  <c r="AM102" i="26"/>
  <c r="AM104" i="26" s="1"/>
  <c r="AM117" i="26" s="1"/>
  <c r="AN117" i="26" s="1"/>
  <c r="AF101" i="16"/>
  <c r="AE102" i="16"/>
  <c r="O111" i="15"/>
  <c r="P111" i="15" s="1"/>
  <c r="K104" i="15"/>
  <c r="K118" i="15" s="1"/>
  <c r="L118" i="15" s="1"/>
  <c r="O118" i="15"/>
  <c r="P118" i="15" s="1"/>
  <c r="AQ20" i="16"/>
  <c r="AR20" i="16" s="1"/>
  <c r="AR22" i="16" s="1"/>
  <c r="AQ30" i="16" s="1"/>
  <c r="AR30" i="16" s="1"/>
  <c r="AQ104" i="26"/>
  <c r="AQ118" i="26" s="1"/>
  <c r="AR118" i="26" s="1"/>
  <c r="M11" i="23"/>
  <c r="O115" i="15"/>
  <c r="P115" i="15" s="1"/>
  <c r="AA22" i="15"/>
  <c r="C22" i="26"/>
  <c r="O113" i="15"/>
  <c r="P113" i="15" s="1"/>
  <c r="AF19" i="15"/>
  <c r="AE20" i="15"/>
  <c r="AB101" i="26"/>
  <c r="H22" i="15"/>
  <c r="G27" i="15" s="1"/>
  <c r="H27" i="15" s="1"/>
  <c r="AJ19" i="15"/>
  <c r="AI20" i="15"/>
  <c r="AJ20" i="15" s="1"/>
  <c r="T102" i="16"/>
  <c r="T104" i="16" s="1"/>
  <c r="S109" i="16" s="1"/>
  <c r="T109" i="16" s="1"/>
  <c r="S104" i="16"/>
  <c r="S117" i="16" s="1"/>
  <c r="T117" i="16" s="1"/>
  <c r="AI104" i="16"/>
  <c r="AM22" i="26"/>
  <c r="AE104" i="26"/>
  <c r="W20" i="16"/>
  <c r="W22" i="16" s="1"/>
  <c r="W35" i="16" s="1"/>
  <c r="X35" i="16" s="1"/>
  <c r="AA104" i="26"/>
  <c r="AA117" i="26" s="1"/>
  <c r="AB117" i="26" s="1"/>
  <c r="AB102" i="26"/>
  <c r="K20" i="15"/>
  <c r="L20" i="15" s="1"/>
  <c r="L19" i="15"/>
  <c r="AA102" i="15"/>
  <c r="AB101" i="15"/>
  <c r="W102" i="26"/>
  <c r="X101" i="26"/>
  <c r="C104" i="15"/>
  <c r="C117" i="15" s="1"/>
  <c r="D117" i="15" s="1"/>
  <c r="AA102" i="16"/>
  <c r="AB102" i="16" s="1"/>
  <c r="AB101" i="16"/>
  <c r="AA22" i="16"/>
  <c r="AA35" i="16" s="1"/>
  <c r="AB35" i="16" s="1"/>
  <c r="AU104" i="15"/>
  <c r="AU117" i="15" s="1"/>
  <c r="AV117" i="15" s="1"/>
  <c r="AV102" i="15"/>
  <c r="AV104" i="15" s="1"/>
  <c r="AU109" i="15" s="1"/>
  <c r="AV109" i="15" s="1"/>
  <c r="AI102" i="26"/>
  <c r="AJ102" i="26" s="1"/>
  <c r="AJ101" i="26"/>
  <c r="AR27" i="26"/>
  <c r="E18" i="23"/>
  <c r="AQ30" i="26"/>
  <c r="AR30" i="26" s="1"/>
  <c r="C104" i="26"/>
  <c r="C117" i="26" s="1"/>
  <c r="D117" i="26" s="1"/>
  <c r="D101" i="26"/>
  <c r="D104" i="26" s="1"/>
  <c r="C27" i="15"/>
  <c r="D27" i="15" s="1"/>
  <c r="C30" i="15"/>
  <c r="D30" i="15" s="1"/>
  <c r="C8" i="23"/>
  <c r="AE20" i="26"/>
  <c r="AF20" i="26" s="1"/>
  <c r="AF19" i="26"/>
  <c r="G20" i="26"/>
  <c r="H20" i="26" s="1"/>
  <c r="H19" i="26"/>
  <c r="AM104" i="15"/>
  <c r="AM117" i="15" s="1"/>
  <c r="AN117" i="15" s="1"/>
  <c r="AN102" i="15"/>
  <c r="AN104" i="15" s="1"/>
  <c r="AM109" i="15" s="1"/>
  <c r="AN109" i="15" s="1"/>
  <c r="AU20" i="26"/>
  <c r="AV20" i="26" s="1"/>
  <c r="AV19" i="26"/>
  <c r="O102" i="26"/>
  <c r="P102" i="26" s="1"/>
  <c r="P101" i="26"/>
  <c r="P19" i="15"/>
  <c r="O20" i="15"/>
  <c r="P20" i="15" s="1"/>
  <c r="AF19" i="16"/>
  <c r="AE20" i="16"/>
  <c r="AF20" i="16" s="1"/>
  <c r="P20" i="26"/>
  <c r="P22" i="26" s="1"/>
  <c r="O22" i="26"/>
  <c r="O35" i="26" s="1"/>
  <c r="P35" i="26" s="1"/>
  <c r="AM20" i="15"/>
  <c r="AN20" i="15" s="1"/>
  <c r="AN19" i="15"/>
  <c r="AE104" i="15"/>
  <c r="AE117" i="15" s="1"/>
  <c r="AF117" i="15" s="1"/>
  <c r="AF102" i="15"/>
  <c r="W102" i="15"/>
  <c r="X101" i="15"/>
  <c r="H101" i="16"/>
  <c r="G104" i="16"/>
  <c r="G117" i="16" s="1"/>
  <c r="H117" i="16" s="1"/>
  <c r="S102" i="15"/>
  <c r="T102" i="15" s="1"/>
  <c r="T104" i="15" s="1"/>
  <c r="S109" i="15" s="1"/>
  <c r="T109" i="15" s="1"/>
  <c r="AU102" i="16"/>
  <c r="AV101" i="16"/>
  <c r="K102" i="26"/>
  <c r="L101" i="26"/>
  <c r="AB20" i="26"/>
  <c r="AB22" i="26" s="1"/>
  <c r="AA22" i="26"/>
  <c r="AA35" i="26" s="1"/>
  <c r="AB35" i="26" s="1"/>
  <c r="AU102" i="26"/>
  <c r="AV102" i="26" s="1"/>
  <c r="AV101" i="26"/>
  <c r="G22" i="15"/>
  <c r="G35" i="15" s="1"/>
  <c r="H35" i="15" s="1"/>
  <c r="D27" i="26"/>
  <c r="E8" i="23"/>
  <c r="C30" i="26"/>
  <c r="D30" i="26" s="1"/>
  <c r="O102" i="16"/>
  <c r="P101" i="16"/>
  <c r="S20" i="16"/>
  <c r="AU20" i="15"/>
  <c r="H104" i="16" l="1"/>
  <c r="G109" i="16" s="1"/>
  <c r="H109" i="16" s="1"/>
  <c r="W102" i="16"/>
  <c r="W104" i="16" s="1"/>
  <c r="W117" i="16" s="1"/>
  <c r="X117" i="16" s="1"/>
  <c r="K20" i="16"/>
  <c r="K22" i="16" s="1"/>
  <c r="K35" i="16" s="1"/>
  <c r="L35" i="16" s="1"/>
  <c r="C112" i="16"/>
  <c r="D112" i="16" s="1"/>
  <c r="AU20" i="16"/>
  <c r="AU22" i="16" s="1"/>
  <c r="AU35" i="16" s="1"/>
  <c r="AV35" i="16" s="1"/>
  <c r="H20" i="16"/>
  <c r="H22" i="16" s="1"/>
  <c r="G27" i="16" s="1"/>
  <c r="H27" i="16" s="1"/>
  <c r="AI22" i="16"/>
  <c r="AI35" i="16" s="1"/>
  <c r="AJ35" i="16" s="1"/>
  <c r="C111" i="16"/>
  <c r="D111" i="16" s="1"/>
  <c r="N8" i="23"/>
  <c r="C110" i="16"/>
  <c r="D110" i="16" s="1"/>
  <c r="C114" i="16"/>
  <c r="D114" i="16" s="1"/>
  <c r="C119" i="16"/>
  <c r="D119" i="16" s="1"/>
  <c r="C118" i="16"/>
  <c r="D118" i="16" s="1"/>
  <c r="AM29" i="26"/>
  <c r="AN29" i="26" s="1"/>
  <c r="AM35" i="26"/>
  <c r="AN35" i="26" s="1"/>
  <c r="W32" i="26"/>
  <c r="X32" i="26" s="1"/>
  <c r="W35" i="26"/>
  <c r="X35" i="26" s="1"/>
  <c r="W36" i="26"/>
  <c r="X36" i="26" s="1"/>
  <c r="AA36" i="15"/>
  <c r="AB36" i="15" s="1"/>
  <c r="AA35" i="15"/>
  <c r="AB35" i="15" s="1"/>
  <c r="AU35" i="27"/>
  <c r="AV35" i="27" s="1"/>
  <c r="AU36" i="27"/>
  <c r="AV36" i="27" s="1"/>
  <c r="AQ113" i="26"/>
  <c r="AR113" i="26" s="1"/>
  <c r="AQ117" i="26"/>
  <c r="AR117" i="26" s="1"/>
  <c r="AQ34" i="15"/>
  <c r="AR34" i="15" s="1"/>
  <c r="AQ35" i="15"/>
  <c r="AR35" i="15" s="1"/>
  <c r="C107" i="16"/>
  <c r="D107" i="16" s="1"/>
  <c r="C117" i="16"/>
  <c r="D117" i="16" s="1"/>
  <c r="S25" i="26"/>
  <c r="T25" i="26" s="1"/>
  <c r="S35" i="26"/>
  <c r="T35" i="26" s="1"/>
  <c r="S36" i="26"/>
  <c r="T36" i="26" s="1"/>
  <c r="AI117" i="16"/>
  <c r="AJ117" i="16" s="1"/>
  <c r="AN101" i="16"/>
  <c r="AN104" i="16" s="1"/>
  <c r="AQ113" i="16"/>
  <c r="AR113" i="16" s="1"/>
  <c r="AQ117" i="16"/>
  <c r="AR117" i="16" s="1"/>
  <c r="G114" i="15"/>
  <c r="H114" i="15" s="1"/>
  <c r="G117" i="15"/>
  <c r="H117" i="15" s="1"/>
  <c r="C33" i="26"/>
  <c r="D33" i="26" s="1"/>
  <c r="C35" i="26"/>
  <c r="D35" i="26" s="1"/>
  <c r="C28" i="16"/>
  <c r="D28" i="16" s="1"/>
  <c r="C35" i="16"/>
  <c r="D35" i="16" s="1"/>
  <c r="K110" i="15"/>
  <c r="L110" i="15" s="1"/>
  <c r="K117" i="15"/>
  <c r="L117" i="15" s="1"/>
  <c r="C120" i="27"/>
  <c r="D120" i="27" s="1"/>
  <c r="C117" i="27"/>
  <c r="D117" i="27" s="1"/>
  <c r="C118" i="27"/>
  <c r="D118" i="27" s="1"/>
  <c r="G36" i="27"/>
  <c r="H36" i="27" s="1"/>
  <c r="G35" i="27"/>
  <c r="H35" i="27" s="1"/>
  <c r="AE107" i="26"/>
  <c r="AF107" i="26" s="1"/>
  <c r="AE117" i="26"/>
  <c r="AF117" i="26" s="1"/>
  <c r="C34" i="16"/>
  <c r="D34" i="16" s="1"/>
  <c r="C33" i="16"/>
  <c r="D33" i="16" s="1"/>
  <c r="C25" i="16"/>
  <c r="D25" i="16" s="1"/>
  <c r="C29" i="16"/>
  <c r="D29" i="16" s="1"/>
  <c r="G115" i="15"/>
  <c r="H115" i="15" s="1"/>
  <c r="G116" i="15"/>
  <c r="H116" i="15" s="1"/>
  <c r="G110" i="15"/>
  <c r="H110" i="15" s="1"/>
  <c r="C38" i="16"/>
  <c r="D38" i="16" s="1"/>
  <c r="AM20" i="16"/>
  <c r="AN20" i="16" s="1"/>
  <c r="AN22" i="16" s="1"/>
  <c r="AM30" i="16" s="1"/>
  <c r="AN30" i="16" s="1"/>
  <c r="AQ110" i="16"/>
  <c r="AR110" i="16" s="1"/>
  <c r="C31" i="16"/>
  <c r="D31" i="16" s="1"/>
  <c r="C37" i="16"/>
  <c r="D37" i="16" s="1"/>
  <c r="C32" i="16"/>
  <c r="D32" i="16" s="1"/>
  <c r="AQ111" i="16"/>
  <c r="AR111" i="16" s="1"/>
  <c r="G113" i="15"/>
  <c r="H113" i="15" s="1"/>
  <c r="G111" i="15"/>
  <c r="H111" i="15" s="1"/>
  <c r="O20" i="16"/>
  <c r="P20" i="16" s="1"/>
  <c r="P22" i="16" s="1"/>
  <c r="O27" i="16" s="1"/>
  <c r="P27" i="16" s="1"/>
  <c r="G120" i="15"/>
  <c r="H120" i="15" s="1"/>
  <c r="G119" i="15"/>
  <c r="H119" i="15" s="1"/>
  <c r="D19" i="16"/>
  <c r="D22" i="16" s="1"/>
  <c r="C30" i="16" s="1"/>
  <c r="D30" i="16" s="1"/>
  <c r="T101" i="27"/>
  <c r="T104" i="27" s="1"/>
  <c r="S112" i="27" s="1"/>
  <c r="T112" i="27" s="1"/>
  <c r="G107" i="15"/>
  <c r="H107" i="15" s="1"/>
  <c r="C113" i="27"/>
  <c r="D113" i="27" s="1"/>
  <c r="L20" i="26"/>
  <c r="L22" i="26" s="1"/>
  <c r="E10" i="23" s="1"/>
  <c r="AQ104" i="27"/>
  <c r="AQ113" i="27" s="1"/>
  <c r="AR113" i="27" s="1"/>
  <c r="D109" i="26"/>
  <c r="AJ20" i="26"/>
  <c r="AJ22" i="26" s="1"/>
  <c r="E16" i="23" s="1"/>
  <c r="AM104" i="27"/>
  <c r="C115" i="27"/>
  <c r="D115" i="27" s="1"/>
  <c r="C110" i="27"/>
  <c r="D110" i="27" s="1"/>
  <c r="C119" i="27"/>
  <c r="D119" i="27" s="1"/>
  <c r="C111" i="27"/>
  <c r="D111" i="27" s="1"/>
  <c r="AE102" i="27"/>
  <c r="AF102" i="27" s="1"/>
  <c r="AF104" i="27" s="1"/>
  <c r="C116" i="27"/>
  <c r="D116" i="27" s="1"/>
  <c r="C107" i="27"/>
  <c r="D107" i="27" s="1"/>
  <c r="C114" i="27"/>
  <c r="D114" i="27" s="1"/>
  <c r="O104" i="27"/>
  <c r="AQ114" i="16"/>
  <c r="AR114" i="16" s="1"/>
  <c r="AQ116" i="16"/>
  <c r="AR116" i="16" s="1"/>
  <c r="AQ119" i="16"/>
  <c r="AR119" i="16" s="1"/>
  <c r="AQ107" i="16"/>
  <c r="AR107" i="16" s="1"/>
  <c r="AQ120" i="16"/>
  <c r="AR120" i="16" s="1"/>
  <c r="AQ115" i="16"/>
  <c r="AR115" i="16" s="1"/>
  <c r="AE20" i="27"/>
  <c r="AE22" i="27" s="1"/>
  <c r="C3" i="23"/>
  <c r="K104" i="27"/>
  <c r="AR22" i="27"/>
  <c r="AQ30" i="27" s="1"/>
  <c r="AR30" i="27" s="1"/>
  <c r="S29" i="26"/>
  <c r="T29" i="26" s="1"/>
  <c r="S104" i="27"/>
  <c r="AA104" i="27"/>
  <c r="N18" i="23"/>
  <c r="AQ112" i="16"/>
  <c r="AR112" i="16" s="1"/>
  <c r="D22" i="27"/>
  <c r="C30" i="27" s="1"/>
  <c r="D30" i="27" s="1"/>
  <c r="M10" i="23"/>
  <c r="K112" i="15"/>
  <c r="L112" i="15" s="1"/>
  <c r="AJ20" i="27"/>
  <c r="AJ22" i="27" s="1"/>
  <c r="AI22" i="27"/>
  <c r="AA20" i="27"/>
  <c r="AB20" i="27" s="1"/>
  <c r="AB22" i="27" s="1"/>
  <c r="AU112" i="27"/>
  <c r="AV112" i="27" s="1"/>
  <c r="P19" i="23"/>
  <c r="C22" i="27"/>
  <c r="W30" i="27"/>
  <c r="X30" i="27" s="1"/>
  <c r="F13" i="23"/>
  <c r="G25" i="27"/>
  <c r="H25" i="27" s="1"/>
  <c r="G38" i="27"/>
  <c r="H38" i="27" s="1"/>
  <c r="G31" i="27"/>
  <c r="H31" i="27" s="1"/>
  <c r="G29" i="27"/>
  <c r="H29" i="27" s="1"/>
  <c r="G33" i="27"/>
  <c r="H33" i="27" s="1"/>
  <c r="G37" i="27"/>
  <c r="H37" i="27" s="1"/>
  <c r="G34" i="27"/>
  <c r="H34" i="27" s="1"/>
  <c r="G32" i="27"/>
  <c r="H32" i="27" s="1"/>
  <c r="G28" i="27"/>
  <c r="H28" i="27" s="1"/>
  <c r="G30" i="27"/>
  <c r="H30" i="27" s="1"/>
  <c r="F9" i="23"/>
  <c r="W22" i="27"/>
  <c r="AU30" i="27"/>
  <c r="AV30" i="27" s="1"/>
  <c r="F19" i="23"/>
  <c r="AM112" i="27"/>
  <c r="AN112" i="27" s="1"/>
  <c r="P17" i="23"/>
  <c r="S34" i="26"/>
  <c r="T34" i="26" s="1"/>
  <c r="H101" i="27"/>
  <c r="S37" i="26"/>
  <c r="T37" i="26" s="1"/>
  <c r="AU31" i="27"/>
  <c r="AV31" i="27" s="1"/>
  <c r="AU25" i="27"/>
  <c r="AV25" i="27" s="1"/>
  <c r="AU38" i="27"/>
  <c r="AV38" i="27" s="1"/>
  <c r="AU28" i="27"/>
  <c r="AV28" i="27" s="1"/>
  <c r="AU32" i="27"/>
  <c r="AV32" i="27" s="1"/>
  <c r="AU37" i="27"/>
  <c r="AV37" i="27" s="1"/>
  <c r="AU33" i="27"/>
  <c r="AV33" i="27" s="1"/>
  <c r="AU29" i="27"/>
  <c r="AV29" i="27" s="1"/>
  <c r="AU34" i="27"/>
  <c r="AV34" i="27" s="1"/>
  <c r="AN20" i="27"/>
  <c r="AN22" i="27" s="1"/>
  <c r="AM22" i="27"/>
  <c r="AJ102" i="27"/>
  <c r="AJ104" i="27" s="1"/>
  <c r="AI104" i="27"/>
  <c r="AU104" i="27"/>
  <c r="C112" i="27"/>
  <c r="D112" i="27" s="1"/>
  <c r="P8" i="23"/>
  <c r="G102" i="27"/>
  <c r="H102" i="27" s="1"/>
  <c r="P10" i="23"/>
  <c r="K112" i="27"/>
  <c r="L112" i="27" s="1"/>
  <c r="L20" i="27"/>
  <c r="L22" i="27" s="1"/>
  <c r="K22" i="27"/>
  <c r="P14" i="23"/>
  <c r="AA112" i="27"/>
  <c r="AB112" i="27" s="1"/>
  <c r="S20" i="27"/>
  <c r="P18" i="23"/>
  <c r="AQ112" i="27"/>
  <c r="AR112" i="27" s="1"/>
  <c r="AQ22" i="27"/>
  <c r="P20" i="27"/>
  <c r="P22" i="27" s="1"/>
  <c r="O22" i="27"/>
  <c r="W102" i="27"/>
  <c r="X101" i="27"/>
  <c r="P11" i="23"/>
  <c r="O112" i="27"/>
  <c r="P112" i="27" s="1"/>
  <c r="S32" i="26"/>
  <c r="T32" i="26" s="1"/>
  <c r="S28" i="26"/>
  <c r="T28" i="26" s="1"/>
  <c r="S31" i="26"/>
  <c r="T31" i="26" s="1"/>
  <c r="AF104" i="15"/>
  <c r="AE109" i="15" s="1"/>
  <c r="AF109" i="15" s="1"/>
  <c r="X102" i="16"/>
  <c r="X104" i="16" s="1"/>
  <c r="W109" i="16" s="1"/>
  <c r="X109" i="16" s="1"/>
  <c r="AQ112" i="26"/>
  <c r="AR112" i="26" s="1"/>
  <c r="AR109" i="26"/>
  <c r="AE112" i="26"/>
  <c r="AF112" i="26" s="1"/>
  <c r="AF109" i="26"/>
  <c r="D16" i="23"/>
  <c r="AI30" i="16"/>
  <c r="AJ30" i="16" s="1"/>
  <c r="W22" i="15"/>
  <c r="S38" i="26"/>
  <c r="T38" i="26" s="1"/>
  <c r="O18" i="23"/>
  <c r="N16" i="23"/>
  <c r="AI109" i="16"/>
  <c r="AJ109" i="16" s="1"/>
  <c r="S33" i="26"/>
  <c r="T33" i="26" s="1"/>
  <c r="AM31" i="26"/>
  <c r="AN31" i="26" s="1"/>
  <c r="W38" i="26"/>
  <c r="X38" i="26" s="1"/>
  <c r="C112" i="15"/>
  <c r="D112" i="15" s="1"/>
  <c r="M8" i="23"/>
  <c r="M3" i="23" s="1"/>
  <c r="AI112" i="16"/>
  <c r="AJ112" i="16" s="1"/>
  <c r="O15" i="23"/>
  <c r="C13" i="23"/>
  <c r="W27" i="15"/>
  <c r="X27" i="15" s="1"/>
  <c r="AJ104" i="26"/>
  <c r="AA27" i="16"/>
  <c r="AB27" i="16" s="1"/>
  <c r="K116" i="15"/>
  <c r="L116" i="15" s="1"/>
  <c r="K114" i="15"/>
  <c r="L114" i="15" s="1"/>
  <c r="K115" i="15"/>
  <c r="L115" i="15" s="1"/>
  <c r="K120" i="15"/>
  <c r="L120" i="15" s="1"/>
  <c r="S104" i="26"/>
  <c r="S118" i="26" s="1"/>
  <c r="T118" i="26" s="1"/>
  <c r="C14" i="23"/>
  <c r="AA30" i="15"/>
  <c r="AB30" i="15" s="1"/>
  <c r="C38" i="26"/>
  <c r="D38" i="26" s="1"/>
  <c r="AQ107" i="26"/>
  <c r="AR107" i="26" s="1"/>
  <c r="C12" i="23"/>
  <c r="K119" i="15"/>
  <c r="L119" i="15" s="1"/>
  <c r="K113" i="15"/>
  <c r="L113" i="15" s="1"/>
  <c r="S30" i="15"/>
  <c r="T30" i="15" s="1"/>
  <c r="K111" i="15"/>
  <c r="L111" i="15" s="1"/>
  <c r="E17" i="23"/>
  <c r="AQ25" i="15"/>
  <c r="AR25" i="15" s="1"/>
  <c r="AI104" i="26"/>
  <c r="AI118" i="26" s="1"/>
  <c r="AJ118" i="26" s="1"/>
  <c r="AM30" i="26"/>
  <c r="AN30" i="26" s="1"/>
  <c r="K107" i="15"/>
  <c r="L107" i="15" s="1"/>
  <c r="AQ29" i="15"/>
  <c r="AR29" i="15" s="1"/>
  <c r="D18" i="23"/>
  <c r="S104" i="15"/>
  <c r="S118" i="15" s="1"/>
  <c r="T118" i="15" s="1"/>
  <c r="AQ37" i="15"/>
  <c r="AR37" i="15" s="1"/>
  <c r="AQ32" i="15"/>
  <c r="AR32" i="15" s="1"/>
  <c r="AQ31" i="15"/>
  <c r="AR31" i="15" s="1"/>
  <c r="AQ28" i="15"/>
  <c r="AR28" i="15" s="1"/>
  <c r="AQ27" i="16"/>
  <c r="AR27" i="16" s="1"/>
  <c r="D14" i="23"/>
  <c r="C9" i="23"/>
  <c r="G30" i="15"/>
  <c r="H30" i="15" s="1"/>
  <c r="AQ33" i="15"/>
  <c r="AR33" i="15" s="1"/>
  <c r="AQ116" i="26"/>
  <c r="AR116" i="26" s="1"/>
  <c r="AQ22" i="16"/>
  <c r="P104" i="26"/>
  <c r="P109" i="26" s="1"/>
  <c r="AQ110" i="26"/>
  <c r="AR110" i="26" s="1"/>
  <c r="AB104" i="26"/>
  <c r="AQ38" i="15"/>
  <c r="AR38" i="15" s="1"/>
  <c r="AV22" i="26"/>
  <c r="AU30" i="26" s="1"/>
  <c r="AV30" i="26" s="1"/>
  <c r="AQ120" i="26"/>
  <c r="AR120" i="26" s="1"/>
  <c r="X20" i="16"/>
  <c r="X22" i="16" s="1"/>
  <c r="W30" i="16" s="1"/>
  <c r="X30" i="16" s="1"/>
  <c r="S22" i="15"/>
  <c r="AQ115" i="26"/>
  <c r="AR115" i="26" s="1"/>
  <c r="H102" i="26"/>
  <c r="H104" i="26" s="1"/>
  <c r="H109" i="26" s="1"/>
  <c r="G104" i="26"/>
  <c r="O104" i="26"/>
  <c r="O118" i="26" s="1"/>
  <c r="P118" i="26" s="1"/>
  <c r="AA37" i="15"/>
  <c r="AB37" i="15" s="1"/>
  <c r="AA25" i="15"/>
  <c r="AB25" i="15" s="1"/>
  <c r="AQ119" i="26"/>
  <c r="AR119" i="26" s="1"/>
  <c r="AR102" i="15"/>
  <c r="AR104" i="15" s="1"/>
  <c r="AQ109" i="15" s="1"/>
  <c r="AR109" i="15" s="1"/>
  <c r="W37" i="26"/>
  <c r="X37" i="26" s="1"/>
  <c r="AQ114" i="26"/>
  <c r="AR114" i="26" s="1"/>
  <c r="AI104" i="15"/>
  <c r="C32" i="26"/>
  <c r="D32" i="26" s="1"/>
  <c r="W33" i="26"/>
  <c r="X33" i="26" s="1"/>
  <c r="W29" i="26"/>
  <c r="X29" i="26" s="1"/>
  <c r="W31" i="26"/>
  <c r="X31" i="26" s="1"/>
  <c r="W25" i="26"/>
  <c r="X25" i="26" s="1"/>
  <c r="AE120" i="26"/>
  <c r="AF120" i="26" s="1"/>
  <c r="AQ111" i="26"/>
  <c r="AR111" i="26" s="1"/>
  <c r="S112" i="26"/>
  <c r="T112" i="26" s="1"/>
  <c r="X20" i="26"/>
  <c r="X22" i="26" s="1"/>
  <c r="E13" i="23" s="1"/>
  <c r="AJ104" i="15"/>
  <c r="AI109" i="15" s="1"/>
  <c r="AJ109" i="15" s="1"/>
  <c r="AA31" i="15"/>
  <c r="AB31" i="15" s="1"/>
  <c r="AM22" i="15"/>
  <c r="AM36" i="15" s="1"/>
  <c r="AN36" i="15" s="1"/>
  <c r="O22" i="15"/>
  <c r="AE22" i="26"/>
  <c r="L22" i="15"/>
  <c r="K30" i="15" s="1"/>
  <c r="L30" i="15" s="1"/>
  <c r="O12" i="23"/>
  <c r="W28" i="26"/>
  <c r="X28" i="26" s="1"/>
  <c r="C29" i="26"/>
  <c r="D29" i="26" s="1"/>
  <c r="AF22" i="26"/>
  <c r="AF27" i="26" s="1"/>
  <c r="W34" i="26"/>
  <c r="X34" i="26" s="1"/>
  <c r="P154" i="15"/>
  <c r="O157" i="15" s="1"/>
  <c r="AM32" i="26"/>
  <c r="AN32" i="26" s="1"/>
  <c r="AF102" i="16"/>
  <c r="AF104" i="16" s="1"/>
  <c r="AE109" i="16" s="1"/>
  <c r="AF109" i="16" s="1"/>
  <c r="AE104" i="16"/>
  <c r="AE117" i="16" s="1"/>
  <c r="AF117" i="16" s="1"/>
  <c r="AM33" i="26"/>
  <c r="AN33" i="26" s="1"/>
  <c r="AN22" i="15"/>
  <c r="AM30" i="15" s="1"/>
  <c r="AN30" i="15" s="1"/>
  <c r="AI115" i="16"/>
  <c r="AJ115" i="16" s="1"/>
  <c r="AU104" i="26"/>
  <c r="AI107" i="16"/>
  <c r="AJ107" i="16" s="1"/>
  <c r="L102" i="16"/>
  <c r="L104" i="16" s="1"/>
  <c r="K109" i="16" s="1"/>
  <c r="L109" i="16" s="1"/>
  <c r="K104" i="16"/>
  <c r="K117" i="16" s="1"/>
  <c r="L117" i="16" s="1"/>
  <c r="AN102" i="26"/>
  <c r="AN104" i="26" s="1"/>
  <c r="AN109" i="26" s="1"/>
  <c r="AA34" i="15"/>
  <c r="AB34" i="15" s="1"/>
  <c r="H22" i="26"/>
  <c r="G30" i="26" s="1"/>
  <c r="H30" i="26" s="1"/>
  <c r="AB104" i="16"/>
  <c r="AI118" i="16"/>
  <c r="AJ118" i="16" s="1"/>
  <c r="AA28" i="15"/>
  <c r="AB28" i="15" s="1"/>
  <c r="C37" i="26"/>
  <c r="D37" i="26" s="1"/>
  <c r="AM104" i="16"/>
  <c r="AM117" i="16" s="1"/>
  <c r="AN117" i="16" s="1"/>
  <c r="AI119" i="16"/>
  <c r="AJ119" i="16" s="1"/>
  <c r="AA33" i="15"/>
  <c r="AB33" i="15" s="1"/>
  <c r="C25" i="26"/>
  <c r="D25" i="26" s="1"/>
  <c r="AE119" i="26"/>
  <c r="AF119" i="26" s="1"/>
  <c r="AM37" i="26"/>
  <c r="AN37" i="26" s="1"/>
  <c r="AE114" i="26"/>
  <c r="AF114" i="26" s="1"/>
  <c r="AI120" i="16"/>
  <c r="AJ120" i="16" s="1"/>
  <c r="AI110" i="16"/>
  <c r="AJ110" i="16" s="1"/>
  <c r="P22" i="15"/>
  <c r="C11" i="23" s="1"/>
  <c r="AM36" i="26"/>
  <c r="AN36" i="26" s="1"/>
  <c r="AI22" i="15"/>
  <c r="AI35" i="15" s="1"/>
  <c r="AJ35" i="15" s="1"/>
  <c r="AV104" i="26"/>
  <c r="AI114" i="16"/>
  <c r="AJ114" i="16" s="1"/>
  <c r="AA38" i="15"/>
  <c r="AB38" i="15" s="1"/>
  <c r="C34" i="26"/>
  <c r="D34" i="26" s="1"/>
  <c r="AE110" i="26"/>
  <c r="AF110" i="26" s="1"/>
  <c r="AE111" i="26"/>
  <c r="AF111" i="26" s="1"/>
  <c r="AM25" i="26"/>
  <c r="AN25" i="26" s="1"/>
  <c r="AE118" i="26"/>
  <c r="AF118" i="26" s="1"/>
  <c r="S115" i="16"/>
  <c r="T115" i="16" s="1"/>
  <c r="S116" i="16"/>
  <c r="T116" i="16" s="1"/>
  <c r="S110" i="16"/>
  <c r="T110" i="16" s="1"/>
  <c r="S118" i="16"/>
  <c r="T118" i="16" s="1"/>
  <c r="S119" i="16"/>
  <c r="T119" i="16" s="1"/>
  <c r="S120" i="16"/>
  <c r="T120" i="16" s="1"/>
  <c r="S111" i="16"/>
  <c r="T111" i="16" s="1"/>
  <c r="S114" i="16"/>
  <c r="T114" i="16" s="1"/>
  <c r="S107" i="16"/>
  <c r="T107" i="16" s="1"/>
  <c r="S113" i="16"/>
  <c r="T113" i="16" s="1"/>
  <c r="AM38" i="26"/>
  <c r="AN38" i="26" s="1"/>
  <c r="AE115" i="26"/>
  <c r="AF115" i="26" s="1"/>
  <c r="N12" i="23"/>
  <c r="S112" i="16"/>
  <c r="T112" i="16" s="1"/>
  <c r="C36" i="26"/>
  <c r="D36" i="26" s="1"/>
  <c r="AI116" i="16"/>
  <c r="AJ116" i="16" s="1"/>
  <c r="AA32" i="15"/>
  <c r="AB32" i="15" s="1"/>
  <c r="AE116" i="26"/>
  <c r="AF116" i="26" s="1"/>
  <c r="AJ22" i="15"/>
  <c r="AI111" i="16"/>
  <c r="AJ111" i="16" s="1"/>
  <c r="AM28" i="26"/>
  <c r="AN28" i="26" s="1"/>
  <c r="AA29" i="15"/>
  <c r="AB29" i="15" s="1"/>
  <c r="C28" i="26"/>
  <c r="D28" i="26" s="1"/>
  <c r="AU22" i="26"/>
  <c r="D72" i="15"/>
  <c r="C75" i="15" s="1"/>
  <c r="C76" i="15" s="1"/>
  <c r="K22" i="15"/>
  <c r="AF22" i="16"/>
  <c r="AE27" i="16" s="1"/>
  <c r="AF27" i="16" s="1"/>
  <c r="AI113" i="16"/>
  <c r="AJ113" i="16" s="1"/>
  <c r="AM34" i="26"/>
  <c r="AN34" i="26" s="1"/>
  <c r="C31" i="26"/>
  <c r="D31" i="26" s="1"/>
  <c r="AE113" i="26"/>
  <c r="AF113" i="26" s="1"/>
  <c r="AF20" i="15"/>
  <c r="AF22" i="15" s="1"/>
  <c r="AE22" i="15"/>
  <c r="AE35" i="15" s="1"/>
  <c r="AF35" i="15" s="1"/>
  <c r="AR72" i="26"/>
  <c r="AQ75" i="26" s="1"/>
  <c r="AQ76" i="26" s="1"/>
  <c r="AJ27" i="26"/>
  <c r="O8" i="23"/>
  <c r="C112" i="26"/>
  <c r="D112" i="26" s="1"/>
  <c r="M17" i="23"/>
  <c r="AM112" i="15"/>
  <c r="AN112" i="15" s="1"/>
  <c r="N9" i="23"/>
  <c r="G112" i="16"/>
  <c r="H112" i="16" s="1"/>
  <c r="AU112" i="15"/>
  <c r="AV112" i="15" s="1"/>
  <c r="M19" i="23"/>
  <c r="AI37" i="26"/>
  <c r="AJ37" i="26" s="1"/>
  <c r="AI36" i="26"/>
  <c r="AJ36" i="26" s="1"/>
  <c r="AI38" i="26"/>
  <c r="AJ38" i="26" s="1"/>
  <c r="AI29" i="26"/>
  <c r="AJ29" i="26" s="1"/>
  <c r="AI32" i="26"/>
  <c r="AJ32" i="26" s="1"/>
  <c r="AI25" i="26"/>
  <c r="AJ25" i="26" s="1"/>
  <c r="AI31" i="26"/>
  <c r="AJ31" i="26" s="1"/>
  <c r="AI33" i="26"/>
  <c r="AJ33" i="26" s="1"/>
  <c r="AI28" i="26"/>
  <c r="AJ28" i="26" s="1"/>
  <c r="AI34" i="26"/>
  <c r="AJ34" i="26" s="1"/>
  <c r="S22" i="16"/>
  <c r="S35" i="16" s="1"/>
  <c r="T35" i="16" s="1"/>
  <c r="T20" i="16"/>
  <c r="T22" i="16" s="1"/>
  <c r="AA31" i="16"/>
  <c r="AB31" i="16" s="1"/>
  <c r="AA36" i="16"/>
  <c r="AB36" i="16" s="1"/>
  <c r="AA25" i="16"/>
  <c r="AB25" i="16" s="1"/>
  <c r="AA32" i="16"/>
  <c r="AB32" i="16" s="1"/>
  <c r="AA33" i="16"/>
  <c r="AB33" i="16" s="1"/>
  <c r="AA38" i="16"/>
  <c r="AB38" i="16" s="1"/>
  <c r="AA37" i="16"/>
  <c r="AB37" i="16" s="1"/>
  <c r="AA29" i="16"/>
  <c r="AB29" i="16" s="1"/>
  <c r="AA34" i="16"/>
  <c r="AB34" i="16" s="1"/>
  <c r="AA28" i="16"/>
  <c r="AB28" i="16" s="1"/>
  <c r="AI38" i="16"/>
  <c r="AJ38" i="16" s="1"/>
  <c r="AI33" i="16"/>
  <c r="AJ33" i="16" s="1"/>
  <c r="AI34" i="16"/>
  <c r="AJ34" i="16" s="1"/>
  <c r="S112" i="15"/>
  <c r="T112" i="15" s="1"/>
  <c r="M12" i="23"/>
  <c r="L27" i="26"/>
  <c r="AU22" i="15"/>
  <c r="AU35" i="15" s="1"/>
  <c r="AV35" i="15" s="1"/>
  <c r="AV20" i="15"/>
  <c r="AV22" i="15" s="1"/>
  <c r="AA111" i="26"/>
  <c r="AB111" i="26" s="1"/>
  <c r="AA113" i="26"/>
  <c r="AB113" i="26" s="1"/>
  <c r="AA107" i="26"/>
  <c r="AB107" i="26" s="1"/>
  <c r="AA120" i="26"/>
  <c r="AB120" i="26" s="1"/>
  <c r="AA119" i="26"/>
  <c r="AB119" i="26" s="1"/>
  <c r="AA115" i="26"/>
  <c r="AB115" i="26" s="1"/>
  <c r="AA114" i="26"/>
  <c r="AB114" i="26" s="1"/>
  <c r="AA118" i="26"/>
  <c r="AB118" i="26" s="1"/>
  <c r="AA110" i="26"/>
  <c r="AB110" i="26" s="1"/>
  <c r="AA116" i="26"/>
  <c r="AB116" i="26" s="1"/>
  <c r="W25" i="16"/>
  <c r="X25" i="16" s="1"/>
  <c r="W36" i="16"/>
  <c r="X36" i="16" s="1"/>
  <c r="W33" i="16"/>
  <c r="X33" i="16" s="1"/>
  <c r="W31" i="16"/>
  <c r="X31" i="16" s="1"/>
  <c r="W29" i="16"/>
  <c r="X29" i="16" s="1"/>
  <c r="W37" i="16"/>
  <c r="X37" i="16" s="1"/>
  <c r="W38" i="16"/>
  <c r="X38" i="16" s="1"/>
  <c r="W32" i="16"/>
  <c r="X32" i="16" s="1"/>
  <c r="W28" i="16"/>
  <c r="X28" i="16" s="1"/>
  <c r="W34" i="16"/>
  <c r="X34" i="16" s="1"/>
  <c r="AM113" i="15"/>
  <c r="AN113" i="15" s="1"/>
  <c r="AM120" i="15"/>
  <c r="AN120" i="15" s="1"/>
  <c r="AM114" i="15"/>
  <c r="AN114" i="15" s="1"/>
  <c r="AM115" i="15"/>
  <c r="AN115" i="15" s="1"/>
  <c r="AM107" i="15"/>
  <c r="AN107" i="15" s="1"/>
  <c r="AM118" i="15"/>
  <c r="AN118" i="15" s="1"/>
  <c r="AM119" i="15"/>
  <c r="AN119" i="15" s="1"/>
  <c r="AM111" i="15"/>
  <c r="AN111" i="15" s="1"/>
  <c r="AM116" i="15"/>
  <c r="AN116" i="15" s="1"/>
  <c r="AM110" i="15"/>
  <c r="AN110" i="15" s="1"/>
  <c r="P27" i="26"/>
  <c r="O30" i="26"/>
  <c r="P30" i="26" s="1"/>
  <c r="E11" i="23"/>
  <c r="C118" i="26"/>
  <c r="D118" i="26" s="1"/>
  <c r="C113" i="26"/>
  <c r="D113" i="26" s="1"/>
  <c r="C120" i="26"/>
  <c r="D120" i="26" s="1"/>
  <c r="C107" i="26"/>
  <c r="D107" i="26" s="1"/>
  <c r="C114" i="26"/>
  <c r="D114" i="26" s="1"/>
  <c r="C115" i="26"/>
  <c r="D115" i="26" s="1"/>
  <c r="C119" i="26"/>
  <c r="D119" i="26" s="1"/>
  <c r="C111" i="26"/>
  <c r="D111" i="26" s="1"/>
  <c r="C110" i="26"/>
  <c r="D110" i="26" s="1"/>
  <c r="C116" i="26"/>
  <c r="D116" i="26" s="1"/>
  <c r="AB102" i="15"/>
  <c r="AB104" i="15" s="1"/>
  <c r="AA109" i="15" s="1"/>
  <c r="AB109" i="15" s="1"/>
  <c r="AA104" i="15"/>
  <c r="AA117" i="15" s="1"/>
  <c r="AB117" i="15" s="1"/>
  <c r="AU120" i="15"/>
  <c r="AV120" i="15" s="1"/>
  <c r="AU113" i="15"/>
  <c r="AV113" i="15" s="1"/>
  <c r="AU107" i="15"/>
  <c r="AV107" i="15" s="1"/>
  <c r="AU114" i="15"/>
  <c r="AV114" i="15" s="1"/>
  <c r="AU111" i="15"/>
  <c r="AV111" i="15" s="1"/>
  <c r="AU115" i="15"/>
  <c r="AV115" i="15" s="1"/>
  <c r="AU118" i="15"/>
  <c r="AV118" i="15" s="1"/>
  <c r="AU119" i="15"/>
  <c r="AV119" i="15" s="1"/>
  <c r="AU110" i="15"/>
  <c r="AV110" i="15" s="1"/>
  <c r="AU116" i="15"/>
  <c r="AV116" i="15" s="1"/>
  <c r="P102" i="16"/>
  <c r="P104" i="16" s="1"/>
  <c r="O109" i="16" s="1"/>
  <c r="P109" i="16" s="1"/>
  <c r="O104" i="16"/>
  <c r="O117" i="16" s="1"/>
  <c r="P117" i="16" s="1"/>
  <c r="K38" i="16"/>
  <c r="L38" i="16" s="1"/>
  <c r="K29" i="16"/>
  <c r="L29" i="16" s="1"/>
  <c r="K36" i="16"/>
  <c r="L36" i="16" s="1"/>
  <c r="K32" i="16"/>
  <c r="L32" i="16" s="1"/>
  <c r="K25" i="16"/>
  <c r="L25" i="16" s="1"/>
  <c r="K33" i="16"/>
  <c r="L33" i="16" s="1"/>
  <c r="K37" i="16"/>
  <c r="L37" i="16" s="1"/>
  <c r="K31" i="16"/>
  <c r="L31" i="16" s="1"/>
  <c r="K34" i="16"/>
  <c r="L34" i="16" s="1"/>
  <c r="K28" i="16"/>
  <c r="L28" i="16" s="1"/>
  <c r="G114" i="16"/>
  <c r="H114" i="16" s="1"/>
  <c r="G120" i="16"/>
  <c r="H120" i="16" s="1"/>
  <c r="G115" i="16"/>
  <c r="H115" i="16" s="1"/>
  <c r="G111" i="16"/>
  <c r="H111" i="16" s="1"/>
  <c r="G118" i="16"/>
  <c r="H118" i="16" s="1"/>
  <c r="G119" i="16"/>
  <c r="H119" i="16" s="1"/>
  <c r="G113" i="16"/>
  <c r="H113" i="16" s="1"/>
  <c r="G107" i="16"/>
  <c r="H107" i="16" s="1"/>
  <c r="G110" i="16"/>
  <c r="H110" i="16" s="1"/>
  <c r="G116" i="16"/>
  <c r="H116" i="16" s="1"/>
  <c r="K32" i="26"/>
  <c r="L32" i="26" s="1"/>
  <c r="K37" i="26"/>
  <c r="L37" i="26" s="1"/>
  <c r="K29" i="26"/>
  <c r="L29" i="26" s="1"/>
  <c r="K33" i="26"/>
  <c r="L33" i="26" s="1"/>
  <c r="K36" i="26"/>
  <c r="L36" i="26" s="1"/>
  <c r="K31" i="26"/>
  <c r="L31" i="26" s="1"/>
  <c r="K25" i="26"/>
  <c r="L25" i="26" s="1"/>
  <c r="K38" i="26"/>
  <c r="L38" i="26" s="1"/>
  <c r="K28" i="26"/>
  <c r="L28" i="26" s="1"/>
  <c r="K34" i="26"/>
  <c r="L34" i="26" s="1"/>
  <c r="AQ107" i="15"/>
  <c r="AR107" i="15" s="1"/>
  <c r="AQ120" i="15"/>
  <c r="AR120" i="15" s="1"/>
  <c r="AQ119" i="15"/>
  <c r="AR119" i="15" s="1"/>
  <c r="AQ111" i="15"/>
  <c r="AR111" i="15" s="1"/>
  <c r="AQ113" i="15"/>
  <c r="AR113" i="15" s="1"/>
  <c r="AQ114" i="15"/>
  <c r="AR114" i="15" s="1"/>
  <c r="AQ118" i="15"/>
  <c r="AR118" i="15" s="1"/>
  <c r="AQ115" i="15"/>
  <c r="AR115" i="15" s="1"/>
  <c r="AQ116" i="15"/>
  <c r="AR116" i="15" s="1"/>
  <c r="AQ110" i="15"/>
  <c r="AR110" i="15" s="1"/>
  <c r="C110" i="15"/>
  <c r="D110" i="15" s="1"/>
  <c r="C118" i="15"/>
  <c r="D118" i="15" s="1"/>
  <c r="C119" i="15"/>
  <c r="D119" i="15" s="1"/>
  <c r="C113" i="15"/>
  <c r="D113" i="15" s="1"/>
  <c r="C107" i="15"/>
  <c r="D107" i="15" s="1"/>
  <c r="C114" i="15"/>
  <c r="D114" i="15" s="1"/>
  <c r="C116" i="15"/>
  <c r="D116" i="15" s="1"/>
  <c r="C111" i="15"/>
  <c r="D111" i="15" s="1"/>
  <c r="C115" i="15"/>
  <c r="D115" i="15" s="1"/>
  <c r="C120" i="15"/>
  <c r="D120" i="15" s="1"/>
  <c r="G29" i="15"/>
  <c r="H29" i="15" s="1"/>
  <c r="G37" i="15"/>
  <c r="H37" i="15" s="1"/>
  <c r="G36" i="15"/>
  <c r="H36" i="15" s="1"/>
  <c r="G31" i="15"/>
  <c r="H31" i="15" s="1"/>
  <c r="G25" i="15"/>
  <c r="H25" i="15" s="1"/>
  <c r="G38" i="15"/>
  <c r="H38" i="15" s="1"/>
  <c r="G32" i="15"/>
  <c r="H32" i="15" s="1"/>
  <c r="G33" i="15"/>
  <c r="H33" i="15" s="1"/>
  <c r="G28" i="15"/>
  <c r="H28" i="15" s="1"/>
  <c r="G34" i="15"/>
  <c r="H34" i="15" s="1"/>
  <c r="AM115" i="26"/>
  <c r="AN115" i="26" s="1"/>
  <c r="AM113" i="26"/>
  <c r="AN113" i="26" s="1"/>
  <c r="AM114" i="26"/>
  <c r="AN114" i="26" s="1"/>
  <c r="AM118" i="26"/>
  <c r="AN118" i="26" s="1"/>
  <c r="AM119" i="26"/>
  <c r="AN119" i="26" s="1"/>
  <c r="AM107" i="26"/>
  <c r="AN107" i="26" s="1"/>
  <c r="AM111" i="26"/>
  <c r="AN111" i="26" s="1"/>
  <c r="AM120" i="26"/>
  <c r="AN120" i="26" s="1"/>
  <c r="AM110" i="26"/>
  <c r="AN110" i="26" s="1"/>
  <c r="AM116" i="26"/>
  <c r="AN116" i="26" s="1"/>
  <c r="AA38" i="26"/>
  <c r="AB38" i="26" s="1"/>
  <c r="AA29" i="26"/>
  <c r="AB29" i="26" s="1"/>
  <c r="AA36" i="26"/>
  <c r="AB36" i="26" s="1"/>
  <c r="AA37" i="26"/>
  <c r="AB37" i="26" s="1"/>
  <c r="AA31" i="26"/>
  <c r="AB31" i="26" s="1"/>
  <c r="AA25" i="26"/>
  <c r="AB25" i="26" s="1"/>
  <c r="AA33" i="26"/>
  <c r="AB33" i="26" s="1"/>
  <c r="AA32" i="26"/>
  <c r="AB32" i="26" s="1"/>
  <c r="AA34" i="26"/>
  <c r="AB34" i="26" s="1"/>
  <c r="AA28" i="26"/>
  <c r="AB28" i="26" s="1"/>
  <c r="O31" i="26"/>
  <c r="P31" i="26" s="1"/>
  <c r="O37" i="26"/>
  <c r="P37" i="26" s="1"/>
  <c r="O38" i="26"/>
  <c r="P38" i="26" s="1"/>
  <c r="O33" i="26"/>
  <c r="P33" i="26" s="1"/>
  <c r="O25" i="26"/>
  <c r="P25" i="26" s="1"/>
  <c r="O32" i="26"/>
  <c r="P32" i="26" s="1"/>
  <c r="O29" i="26"/>
  <c r="P29" i="26" s="1"/>
  <c r="O36" i="26"/>
  <c r="P36" i="26" s="1"/>
  <c r="O34" i="26"/>
  <c r="P34" i="26" s="1"/>
  <c r="O28" i="26"/>
  <c r="P28" i="26" s="1"/>
  <c r="W104" i="26"/>
  <c r="W117" i="26" s="1"/>
  <c r="X117" i="26" s="1"/>
  <c r="X102" i="26"/>
  <c r="X104" i="26" s="1"/>
  <c r="X109" i="26" s="1"/>
  <c r="AB27" i="26"/>
  <c r="E14" i="23"/>
  <c r="AA30" i="26"/>
  <c r="AB30" i="26" s="1"/>
  <c r="K104" i="26"/>
  <c r="K117" i="26" s="1"/>
  <c r="L117" i="26" s="1"/>
  <c r="L102" i="26"/>
  <c r="L104" i="26" s="1"/>
  <c r="L109" i="26" s="1"/>
  <c r="W118" i="16"/>
  <c r="X118" i="16" s="1"/>
  <c r="W115" i="16"/>
  <c r="X115" i="16" s="1"/>
  <c r="W113" i="16"/>
  <c r="X113" i="16" s="1"/>
  <c r="W114" i="16"/>
  <c r="X114" i="16" s="1"/>
  <c r="W120" i="16"/>
  <c r="X120" i="16" s="1"/>
  <c r="W119" i="16"/>
  <c r="X119" i="16" s="1"/>
  <c r="W107" i="16"/>
  <c r="X107" i="16" s="1"/>
  <c r="W111" i="16"/>
  <c r="X111" i="16" s="1"/>
  <c r="W116" i="16"/>
  <c r="X116" i="16" s="1"/>
  <c r="W110" i="16"/>
  <c r="X110" i="16" s="1"/>
  <c r="AU104" i="16"/>
  <c r="AU117" i="16" s="1"/>
  <c r="AV117" i="16" s="1"/>
  <c r="AV102" i="16"/>
  <c r="AV104" i="16" s="1"/>
  <c r="AU109" i="16" s="1"/>
  <c r="AV109" i="16" s="1"/>
  <c r="W104" i="15"/>
  <c r="W117" i="15" s="1"/>
  <c r="X117" i="15" s="1"/>
  <c r="X102" i="15"/>
  <c r="X104" i="15" s="1"/>
  <c r="W109" i="15" s="1"/>
  <c r="X109" i="15" s="1"/>
  <c r="G22" i="26"/>
  <c r="G35" i="26" s="1"/>
  <c r="H35" i="26" s="1"/>
  <c r="AE111" i="15"/>
  <c r="AF111" i="15" s="1"/>
  <c r="AE114" i="15"/>
  <c r="AF114" i="15" s="1"/>
  <c r="AE118" i="15"/>
  <c r="AF118" i="15" s="1"/>
  <c r="AE113" i="15"/>
  <c r="AF113" i="15" s="1"/>
  <c r="AE119" i="15"/>
  <c r="AF119" i="15" s="1"/>
  <c r="AE107" i="15"/>
  <c r="AF107" i="15" s="1"/>
  <c r="AE120" i="15"/>
  <c r="AF120" i="15" s="1"/>
  <c r="AE115" i="15"/>
  <c r="AF115" i="15" s="1"/>
  <c r="AE116" i="15"/>
  <c r="AF116" i="15" s="1"/>
  <c r="AE110" i="15"/>
  <c r="AF110" i="15" s="1"/>
  <c r="AE22" i="16"/>
  <c r="AE35" i="16" s="1"/>
  <c r="AF35" i="16" s="1"/>
  <c r="AA104" i="16"/>
  <c r="AA117" i="16" s="1"/>
  <c r="AB117" i="16" s="1"/>
  <c r="G32" i="16"/>
  <c r="H32" i="16" s="1"/>
  <c r="G25" i="16"/>
  <c r="H25" i="16" s="1"/>
  <c r="G33" i="16"/>
  <c r="H33" i="16" s="1"/>
  <c r="G29" i="16"/>
  <c r="H29" i="16" s="1"/>
  <c r="G31" i="16"/>
  <c r="H31" i="16" s="1"/>
  <c r="G37" i="16"/>
  <c r="H37" i="16" s="1"/>
  <c r="G38" i="16"/>
  <c r="H38" i="16" s="1"/>
  <c r="G36" i="16"/>
  <c r="H36" i="16" s="1"/>
  <c r="G34" i="16"/>
  <c r="H34" i="16" s="1"/>
  <c r="G28" i="16"/>
  <c r="H28" i="16" s="1"/>
  <c r="AI29" i="16" l="1"/>
  <c r="AJ29" i="16" s="1"/>
  <c r="AI32" i="16"/>
  <c r="AJ32" i="16" s="1"/>
  <c r="AI36" i="16"/>
  <c r="AJ36" i="16" s="1"/>
  <c r="L20" i="16"/>
  <c r="L22" i="16" s="1"/>
  <c r="K30" i="16" s="1"/>
  <c r="L30" i="16" s="1"/>
  <c r="AI28" i="16"/>
  <c r="AJ28" i="16" s="1"/>
  <c r="AV20" i="16"/>
  <c r="AV22" i="16" s="1"/>
  <c r="AU27" i="16" s="1"/>
  <c r="AV27" i="16" s="1"/>
  <c r="AI37" i="16"/>
  <c r="AJ37" i="16" s="1"/>
  <c r="D9" i="23"/>
  <c r="G30" i="16"/>
  <c r="H30" i="16" s="1"/>
  <c r="H72" i="16" s="1"/>
  <c r="G75" i="16" s="1"/>
  <c r="O3" i="23"/>
  <c r="D154" i="16"/>
  <c r="C157" i="16" s="1"/>
  <c r="C158" i="16" s="1"/>
  <c r="D158" i="16" s="1"/>
  <c r="AI25" i="16"/>
  <c r="AJ25" i="16" s="1"/>
  <c r="AI31" i="16"/>
  <c r="AJ31" i="16" s="1"/>
  <c r="AE29" i="26"/>
  <c r="AF29" i="26" s="1"/>
  <c r="AE35" i="26"/>
  <c r="AF35" i="26" s="1"/>
  <c r="S35" i="15"/>
  <c r="T35" i="15" s="1"/>
  <c r="S36" i="15"/>
  <c r="T36" i="15" s="1"/>
  <c r="AI117" i="15"/>
  <c r="AJ117" i="15" s="1"/>
  <c r="AI118" i="15"/>
  <c r="AJ118" i="15" s="1"/>
  <c r="AI114" i="26"/>
  <c r="AJ114" i="26" s="1"/>
  <c r="AI117" i="26"/>
  <c r="AJ117" i="26" s="1"/>
  <c r="S120" i="26"/>
  <c r="T120" i="26" s="1"/>
  <c r="S117" i="26"/>
  <c r="T117" i="26" s="1"/>
  <c r="AM35" i="27"/>
  <c r="AN35" i="27" s="1"/>
  <c r="AM36" i="27"/>
  <c r="AN36" i="27" s="1"/>
  <c r="AE36" i="27"/>
  <c r="AF36" i="27" s="1"/>
  <c r="AE35" i="27"/>
  <c r="AF35" i="27" s="1"/>
  <c r="AM29" i="15"/>
  <c r="AN29" i="15" s="1"/>
  <c r="AM35" i="15"/>
  <c r="AN35" i="15" s="1"/>
  <c r="K36" i="27"/>
  <c r="L36" i="27" s="1"/>
  <c r="K35" i="27"/>
  <c r="L35" i="27" s="1"/>
  <c r="K28" i="15"/>
  <c r="L28" i="15" s="1"/>
  <c r="K35" i="15"/>
  <c r="L35" i="15" s="1"/>
  <c r="AM115" i="27"/>
  <c r="AN115" i="27" s="1"/>
  <c r="AM118" i="27"/>
  <c r="AN118" i="27" s="1"/>
  <c r="AM117" i="27"/>
  <c r="AN117" i="27" s="1"/>
  <c r="O29" i="15"/>
  <c r="P29" i="15" s="1"/>
  <c r="O35" i="15"/>
  <c r="P35" i="15" s="1"/>
  <c r="W38" i="15"/>
  <c r="X38" i="15" s="1"/>
  <c r="W35" i="15"/>
  <c r="X35" i="15" s="1"/>
  <c r="AE36" i="26"/>
  <c r="AF36" i="26" s="1"/>
  <c r="AU117" i="26"/>
  <c r="AV117" i="26" s="1"/>
  <c r="O35" i="27"/>
  <c r="P35" i="27" s="1"/>
  <c r="O36" i="27"/>
  <c r="P36" i="27" s="1"/>
  <c r="W36" i="27"/>
  <c r="X36" i="27" s="1"/>
  <c r="W35" i="27"/>
  <c r="X35" i="27" s="1"/>
  <c r="AI35" i="27"/>
  <c r="AJ35" i="27" s="1"/>
  <c r="AI36" i="27"/>
  <c r="AJ36" i="27" s="1"/>
  <c r="AA118" i="27"/>
  <c r="AB118" i="27" s="1"/>
  <c r="AA117" i="27"/>
  <c r="AB117" i="27" s="1"/>
  <c r="O36" i="15"/>
  <c r="P36" i="15" s="1"/>
  <c r="AU35" i="26"/>
  <c r="AV35" i="26" s="1"/>
  <c r="W36" i="15"/>
  <c r="X36" i="15" s="1"/>
  <c r="AQ36" i="27"/>
  <c r="AR36" i="27" s="1"/>
  <c r="AQ35" i="27"/>
  <c r="AR35" i="27" s="1"/>
  <c r="C35" i="27"/>
  <c r="D35" i="27" s="1"/>
  <c r="C36" i="27"/>
  <c r="D36" i="27" s="1"/>
  <c r="S114" i="27"/>
  <c r="T114" i="27" s="1"/>
  <c r="S117" i="27"/>
  <c r="T117" i="27" s="1"/>
  <c r="S118" i="27"/>
  <c r="T118" i="27" s="1"/>
  <c r="O119" i="27"/>
  <c r="P119" i="27" s="1"/>
  <c r="O117" i="27"/>
  <c r="P117" i="27" s="1"/>
  <c r="O118" i="27"/>
  <c r="P118" i="27" s="1"/>
  <c r="AQ110" i="27"/>
  <c r="AR110" i="27" s="1"/>
  <c r="AQ117" i="27"/>
  <c r="AR117" i="27" s="1"/>
  <c r="AQ118" i="27"/>
  <c r="AR118" i="27" s="1"/>
  <c r="AU118" i="27"/>
  <c r="AV118" i="27" s="1"/>
  <c r="AU117" i="27"/>
  <c r="AV117" i="27" s="1"/>
  <c r="O114" i="26"/>
  <c r="P114" i="26" s="1"/>
  <c r="O117" i="26"/>
  <c r="P117" i="26" s="1"/>
  <c r="AQ34" i="16"/>
  <c r="AR34" i="16" s="1"/>
  <c r="AQ35" i="16"/>
  <c r="AR35" i="16" s="1"/>
  <c r="AI118" i="27"/>
  <c r="AJ118" i="27" s="1"/>
  <c r="AI117" i="27"/>
  <c r="AJ117" i="27" s="1"/>
  <c r="G117" i="26"/>
  <c r="H117" i="26" s="1"/>
  <c r="G118" i="26"/>
  <c r="H118" i="26" s="1"/>
  <c r="S115" i="15"/>
  <c r="T115" i="15" s="1"/>
  <c r="S117" i="15"/>
  <c r="T117" i="15" s="1"/>
  <c r="K113" i="27"/>
  <c r="L113" i="27" s="1"/>
  <c r="K117" i="27"/>
  <c r="L117" i="27" s="1"/>
  <c r="K118" i="27"/>
  <c r="L118" i="27" s="1"/>
  <c r="D17" i="23"/>
  <c r="AM22" i="16"/>
  <c r="AM28" i="16" s="1"/>
  <c r="AN28" i="16" s="1"/>
  <c r="AM27" i="16"/>
  <c r="AN27" i="16" s="1"/>
  <c r="D8" i="23"/>
  <c r="E3" i="23" s="1"/>
  <c r="K111" i="27"/>
  <c r="L111" i="27" s="1"/>
  <c r="K110" i="27"/>
  <c r="L110" i="27" s="1"/>
  <c r="K27" i="16"/>
  <c r="L27" i="16" s="1"/>
  <c r="L72" i="16" s="1"/>
  <c r="K75" i="16" s="1"/>
  <c r="AQ120" i="27"/>
  <c r="AR120" i="27" s="1"/>
  <c r="AQ115" i="27"/>
  <c r="AR115" i="27" s="1"/>
  <c r="AQ107" i="27"/>
  <c r="AR107" i="27" s="1"/>
  <c r="D11" i="23"/>
  <c r="AQ111" i="27"/>
  <c r="AR111" i="27" s="1"/>
  <c r="AQ116" i="27"/>
  <c r="AR116" i="27" s="1"/>
  <c r="AQ114" i="27"/>
  <c r="AR114" i="27" s="1"/>
  <c r="AQ119" i="27"/>
  <c r="AR119" i="27" s="1"/>
  <c r="H154" i="15"/>
  <c r="G157" i="15" s="1"/>
  <c r="C27" i="16"/>
  <c r="D27" i="16" s="1"/>
  <c r="D72" i="16" s="1"/>
  <c r="C75" i="16" s="1"/>
  <c r="D10" i="23"/>
  <c r="K30" i="26"/>
  <c r="L30" i="26" s="1"/>
  <c r="L72" i="26" s="1"/>
  <c r="O30" i="16"/>
  <c r="P30" i="16" s="1"/>
  <c r="O22" i="16"/>
  <c r="K115" i="27"/>
  <c r="L115" i="27" s="1"/>
  <c r="O114" i="27"/>
  <c r="P114" i="27" s="1"/>
  <c r="AM119" i="27"/>
  <c r="AN119" i="27" s="1"/>
  <c r="AM111" i="27"/>
  <c r="AN111" i="27" s="1"/>
  <c r="AM34" i="16"/>
  <c r="AN34" i="16" s="1"/>
  <c r="K119" i="27"/>
  <c r="L119" i="27" s="1"/>
  <c r="K116" i="27"/>
  <c r="L116" i="27" s="1"/>
  <c r="S111" i="27"/>
  <c r="T111" i="27" s="1"/>
  <c r="S119" i="27"/>
  <c r="T119" i="27" s="1"/>
  <c r="AI30" i="26"/>
  <c r="AJ30" i="26" s="1"/>
  <c r="AJ72" i="26" s="1"/>
  <c r="K114" i="27"/>
  <c r="L114" i="27" s="1"/>
  <c r="M15" i="23"/>
  <c r="AM114" i="27"/>
  <c r="AN114" i="27" s="1"/>
  <c r="AM116" i="27"/>
  <c r="AN116" i="27" s="1"/>
  <c r="AM113" i="27"/>
  <c r="AN113" i="27" s="1"/>
  <c r="AF20" i="27"/>
  <c r="AF22" i="27" s="1"/>
  <c r="AE30" i="27" s="1"/>
  <c r="AF30" i="27" s="1"/>
  <c r="AM110" i="27"/>
  <c r="AN110" i="27" s="1"/>
  <c r="AM107" i="27"/>
  <c r="AN107" i="27" s="1"/>
  <c r="S115" i="26"/>
  <c r="T115" i="26" s="1"/>
  <c r="AM120" i="27"/>
  <c r="AN120" i="27" s="1"/>
  <c r="S114" i="26"/>
  <c r="T114" i="26" s="1"/>
  <c r="AI110" i="26"/>
  <c r="AJ110" i="26" s="1"/>
  <c r="O120" i="27"/>
  <c r="P120" i="27" s="1"/>
  <c r="O116" i="27"/>
  <c r="P116" i="27" s="1"/>
  <c r="O113" i="27"/>
  <c r="P113" i="27" s="1"/>
  <c r="O111" i="27"/>
  <c r="P111" i="27" s="1"/>
  <c r="O115" i="27"/>
  <c r="P115" i="27" s="1"/>
  <c r="O110" i="27"/>
  <c r="P110" i="27" s="1"/>
  <c r="AI116" i="26"/>
  <c r="AJ116" i="26" s="1"/>
  <c r="AE104" i="27"/>
  <c r="O107" i="27"/>
  <c r="P107" i="27" s="1"/>
  <c r="AR154" i="16"/>
  <c r="AQ157" i="16" s="1"/>
  <c r="AQ158" i="16" s="1"/>
  <c r="W112" i="16"/>
  <c r="X112" i="16" s="1"/>
  <c r="X154" i="16" s="1"/>
  <c r="W157" i="16" s="1"/>
  <c r="N13" i="23"/>
  <c r="P12" i="23"/>
  <c r="P15" i="23"/>
  <c r="AE112" i="27"/>
  <c r="AF112" i="27" s="1"/>
  <c r="F18" i="23"/>
  <c r="F14" i="23"/>
  <c r="AA30" i="27"/>
  <c r="AB30" i="27" s="1"/>
  <c r="K120" i="27"/>
  <c r="L120" i="27" s="1"/>
  <c r="K107" i="27"/>
  <c r="L107" i="27" s="1"/>
  <c r="S115" i="27"/>
  <c r="T115" i="27" s="1"/>
  <c r="S110" i="27"/>
  <c r="T110" i="27" s="1"/>
  <c r="S116" i="27"/>
  <c r="T116" i="27" s="1"/>
  <c r="S120" i="27"/>
  <c r="T120" i="27" s="1"/>
  <c r="S107" i="27"/>
  <c r="T107" i="27" s="1"/>
  <c r="S113" i="27"/>
  <c r="T113" i="27" s="1"/>
  <c r="F8" i="23"/>
  <c r="AA110" i="27"/>
  <c r="AB110" i="27" s="1"/>
  <c r="AA114" i="27"/>
  <c r="AB114" i="27" s="1"/>
  <c r="AA119" i="27"/>
  <c r="AB119" i="27" s="1"/>
  <c r="AA115" i="27"/>
  <c r="AB115" i="27" s="1"/>
  <c r="AA120" i="27"/>
  <c r="AB120" i="27" s="1"/>
  <c r="AA107" i="27"/>
  <c r="AB107" i="27" s="1"/>
  <c r="AA111" i="27"/>
  <c r="AB111" i="27" s="1"/>
  <c r="AA116" i="27"/>
  <c r="AB116" i="27" s="1"/>
  <c r="AA113" i="27"/>
  <c r="AB113" i="27" s="1"/>
  <c r="AE112" i="15"/>
  <c r="AF112" i="15" s="1"/>
  <c r="AF154" i="15" s="1"/>
  <c r="D154" i="27"/>
  <c r="C157" i="27" s="1"/>
  <c r="AA22" i="27"/>
  <c r="AI34" i="27"/>
  <c r="AJ34" i="27" s="1"/>
  <c r="AI28" i="27"/>
  <c r="AJ28" i="27" s="1"/>
  <c r="AI31" i="27"/>
  <c r="AJ31" i="27" s="1"/>
  <c r="AI32" i="27"/>
  <c r="AJ32" i="27" s="1"/>
  <c r="AI29" i="27"/>
  <c r="AJ29" i="27" s="1"/>
  <c r="AI37" i="27"/>
  <c r="AJ37" i="27" s="1"/>
  <c r="AI33" i="27"/>
  <c r="AJ33" i="27" s="1"/>
  <c r="AI38" i="27"/>
  <c r="AJ38" i="27" s="1"/>
  <c r="AI25" i="27"/>
  <c r="AJ25" i="27" s="1"/>
  <c r="AI30" i="27"/>
  <c r="AJ30" i="27" s="1"/>
  <c r="F16" i="23"/>
  <c r="K30" i="27"/>
  <c r="L30" i="27" s="1"/>
  <c r="F10" i="23"/>
  <c r="AU119" i="27"/>
  <c r="AV119" i="27" s="1"/>
  <c r="AU107" i="27"/>
  <c r="AV107" i="27" s="1"/>
  <c r="AU120" i="27"/>
  <c r="AV120" i="27" s="1"/>
  <c r="AU113" i="27"/>
  <c r="AV113" i="27" s="1"/>
  <c r="AU115" i="27"/>
  <c r="AV115" i="27" s="1"/>
  <c r="AU114" i="27"/>
  <c r="AV114" i="27" s="1"/>
  <c r="AU116" i="27"/>
  <c r="AV116" i="27" s="1"/>
  <c r="AU111" i="27"/>
  <c r="AV111" i="27" s="1"/>
  <c r="AU110" i="27"/>
  <c r="AV110" i="27" s="1"/>
  <c r="AV72" i="27"/>
  <c r="T20" i="27"/>
  <c r="T22" i="27" s="1"/>
  <c r="S22" i="27"/>
  <c r="K38" i="27"/>
  <c r="L38" i="27" s="1"/>
  <c r="K31" i="27"/>
  <c r="L31" i="27" s="1"/>
  <c r="K32" i="27"/>
  <c r="L32" i="27" s="1"/>
  <c r="K28" i="27"/>
  <c r="L28" i="27" s="1"/>
  <c r="K33" i="27"/>
  <c r="L33" i="27" s="1"/>
  <c r="K34" i="27"/>
  <c r="L34" i="27" s="1"/>
  <c r="K25" i="27"/>
  <c r="L25" i="27" s="1"/>
  <c r="K37" i="27"/>
  <c r="L37" i="27" s="1"/>
  <c r="K29" i="27"/>
  <c r="L29" i="27" s="1"/>
  <c r="AI116" i="27"/>
  <c r="AJ116" i="27" s="1"/>
  <c r="AI110" i="27"/>
  <c r="AJ110" i="27" s="1"/>
  <c r="AI114" i="27"/>
  <c r="AJ114" i="27" s="1"/>
  <c r="AI111" i="27"/>
  <c r="AJ111" i="27" s="1"/>
  <c r="AI120" i="27"/>
  <c r="AJ120" i="27" s="1"/>
  <c r="AI107" i="27"/>
  <c r="AJ107" i="27" s="1"/>
  <c r="AI113" i="27"/>
  <c r="AJ113" i="27" s="1"/>
  <c r="AI119" i="27"/>
  <c r="AJ119" i="27" s="1"/>
  <c r="AI115" i="27"/>
  <c r="AJ115" i="27" s="1"/>
  <c r="H72" i="27"/>
  <c r="G75" i="27" s="1"/>
  <c r="AE31" i="27"/>
  <c r="AF31" i="27" s="1"/>
  <c r="AE33" i="27"/>
  <c r="AF33" i="27" s="1"/>
  <c r="AE29" i="27"/>
  <c r="AF29" i="27" s="1"/>
  <c r="AE32" i="27"/>
  <c r="AF32" i="27" s="1"/>
  <c r="AE38" i="27"/>
  <c r="AF38" i="27" s="1"/>
  <c r="AE37" i="27"/>
  <c r="AF37" i="27" s="1"/>
  <c r="AE25" i="27"/>
  <c r="AF25" i="27" s="1"/>
  <c r="AE28" i="27"/>
  <c r="AF28" i="27" s="1"/>
  <c r="AE34" i="27"/>
  <c r="AF34" i="27" s="1"/>
  <c r="P16" i="23"/>
  <c r="AI112" i="27"/>
  <c r="AJ112" i="27" s="1"/>
  <c r="W31" i="27"/>
  <c r="X31" i="27" s="1"/>
  <c r="W37" i="27"/>
  <c r="X37" i="27" s="1"/>
  <c r="W33" i="27"/>
  <c r="X33" i="27" s="1"/>
  <c r="W29" i="27"/>
  <c r="X29" i="27" s="1"/>
  <c r="W32" i="27"/>
  <c r="X32" i="27" s="1"/>
  <c r="W38" i="27"/>
  <c r="X38" i="27" s="1"/>
  <c r="W25" i="27"/>
  <c r="X25" i="27" s="1"/>
  <c r="W28" i="27"/>
  <c r="X28" i="27" s="1"/>
  <c r="W34" i="27"/>
  <c r="X34" i="27" s="1"/>
  <c r="X102" i="27"/>
  <c r="X104" i="27" s="1"/>
  <c r="W104" i="27"/>
  <c r="O28" i="27"/>
  <c r="P28" i="27" s="1"/>
  <c r="O29" i="27"/>
  <c r="P29" i="27" s="1"/>
  <c r="O34" i="27"/>
  <c r="P34" i="27" s="1"/>
  <c r="O38" i="27"/>
  <c r="P38" i="27" s="1"/>
  <c r="O31" i="27"/>
  <c r="P31" i="27" s="1"/>
  <c r="O25" i="27"/>
  <c r="P25" i="27" s="1"/>
  <c r="O37" i="27"/>
  <c r="P37" i="27" s="1"/>
  <c r="O33" i="27"/>
  <c r="P33" i="27" s="1"/>
  <c r="O32" i="27"/>
  <c r="P32" i="27" s="1"/>
  <c r="AM34" i="27"/>
  <c r="AN34" i="27" s="1"/>
  <c r="AM33" i="27"/>
  <c r="AN33" i="27" s="1"/>
  <c r="AM29" i="27"/>
  <c r="AN29" i="27" s="1"/>
  <c r="AM28" i="27"/>
  <c r="AN28" i="27" s="1"/>
  <c r="AM32" i="27"/>
  <c r="AN32" i="27" s="1"/>
  <c r="AM37" i="27"/>
  <c r="AN37" i="27" s="1"/>
  <c r="AM38" i="27"/>
  <c r="AN38" i="27" s="1"/>
  <c r="AM25" i="27"/>
  <c r="AN25" i="27" s="1"/>
  <c r="AM31" i="27"/>
  <c r="AN31" i="27" s="1"/>
  <c r="O30" i="27"/>
  <c r="P30" i="27" s="1"/>
  <c r="F11" i="23"/>
  <c r="AM30" i="27"/>
  <c r="AN30" i="27" s="1"/>
  <c r="F17" i="23"/>
  <c r="AQ29" i="27"/>
  <c r="AR29" i="27" s="1"/>
  <c r="AQ32" i="27"/>
  <c r="AR32" i="27" s="1"/>
  <c r="AQ34" i="27"/>
  <c r="AR34" i="27" s="1"/>
  <c r="AQ31" i="27"/>
  <c r="AR31" i="27" s="1"/>
  <c r="AQ25" i="27"/>
  <c r="AR25" i="27" s="1"/>
  <c r="AQ37" i="27"/>
  <c r="AR37" i="27" s="1"/>
  <c r="AQ28" i="27"/>
  <c r="AR28" i="27" s="1"/>
  <c r="AQ33" i="27"/>
  <c r="AR33" i="27" s="1"/>
  <c r="AQ38" i="27"/>
  <c r="AR38" i="27" s="1"/>
  <c r="C29" i="27"/>
  <c r="D29" i="27" s="1"/>
  <c r="C32" i="27"/>
  <c r="D32" i="27" s="1"/>
  <c r="C31" i="27"/>
  <c r="D31" i="27" s="1"/>
  <c r="C33" i="27"/>
  <c r="D33" i="27" s="1"/>
  <c r="C34" i="27"/>
  <c r="D34" i="27" s="1"/>
  <c r="C25" i="27"/>
  <c r="D25" i="27" s="1"/>
  <c r="C28" i="27"/>
  <c r="D28" i="27" s="1"/>
  <c r="C38" i="27"/>
  <c r="D38" i="27" s="1"/>
  <c r="C37" i="27"/>
  <c r="D37" i="27" s="1"/>
  <c r="S116" i="15"/>
  <c r="T116" i="15" s="1"/>
  <c r="H104" i="27"/>
  <c r="G104" i="27"/>
  <c r="O32" i="15"/>
  <c r="P32" i="15" s="1"/>
  <c r="W27" i="16"/>
  <c r="X27" i="16" s="1"/>
  <c r="X72" i="16" s="1"/>
  <c r="W75" i="16" s="1"/>
  <c r="AI107" i="26"/>
  <c r="AJ107" i="26" s="1"/>
  <c r="W37" i="15"/>
  <c r="X37" i="15" s="1"/>
  <c r="AI115" i="26"/>
  <c r="AJ115" i="26" s="1"/>
  <c r="AI113" i="26"/>
  <c r="AJ113" i="26" s="1"/>
  <c r="W34" i="15"/>
  <c r="X34" i="15" s="1"/>
  <c r="W32" i="15"/>
  <c r="X32" i="15" s="1"/>
  <c r="W28" i="15"/>
  <c r="X28" i="15" s="1"/>
  <c r="AI119" i="26"/>
  <c r="AJ119" i="26" s="1"/>
  <c r="AI111" i="26"/>
  <c r="AJ111" i="26" s="1"/>
  <c r="AE34" i="26"/>
  <c r="AF34" i="26" s="1"/>
  <c r="AI120" i="26"/>
  <c r="AJ120" i="26" s="1"/>
  <c r="T72" i="26"/>
  <c r="S75" i="26" s="1"/>
  <c r="S76" i="26" s="1"/>
  <c r="T76" i="26" s="1"/>
  <c r="AE28" i="26"/>
  <c r="AF28" i="26" s="1"/>
  <c r="AE32" i="26"/>
  <c r="AF32" i="26" s="1"/>
  <c r="W33" i="15"/>
  <c r="X33" i="15" s="1"/>
  <c r="AE37" i="26"/>
  <c r="AF37" i="26" s="1"/>
  <c r="W29" i="15"/>
  <c r="X29" i="15" s="1"/>
  <c r="AE25" i="26"/>
  <c r="AF25" i="26" s="1"/>
  <c r="D13" i="23"/>
  <c r="N3" i="23"/>
  <c r="S114" i="15"/>
  <c r="T114" i="15" s="1"/>
  <c r="N14" i="23"/>
  <c r="AA109" i="16"/>
  <c r="AB109" i="16" s="1"/>
  <c r="O16" i="23"/>
  <c r="AJ109" i="26"/>
  <c r="N17" i="23"/>
  <c r="AM109" i="16"/>
  <c r="AN109" i="16" s="1"/>
  <c r="S119" i="15"/>
  <c r="T119" i="15" s="1"/>
  <c r="W31" i="15"/>
  <c r="X31" i="15" s="1"/>
  <c r="W25" i="15"/>
  <c r="X25" i="15" s="1"/>
  <c r="O19" i="23"/>
  <c r="AV109" i="26"/>
  <c r="O120" i="26"/>
  <c r="P120" i="26" s="1"/>
  <c r="S110" i="15"/>
  <c r="T110" i="15" s="1"/>
  <c r="O14" i="23"/>
  <c r="AB109" i="26"/>
  <c r="O115" i="26"/>
  <c r="P115" i="26" s="1"/>
  <c r="O113" i="26"/>
  <c r="P113" i="26" s="1"/>
  <c r="O110" i="26"/>
  <c r="P110" i="26" s="1"/>
  <c r="O116" i="26"/>
  <c r="P116" i="26" s="1"/>
  <c r="K27" i="15"/>
  <c r="L27" i="15" s="1"/>
  <c r="O112" i="26"/>
  <c r="P112" i="26" s="1"/>
  <c r="AM27" i="15"/>
  <c r="AN27" i="15" s="1"/>
  <c r="AA112" i="26"/>
  <c r="AB112" i="26" s="1"/>
  <c r="O11" i="23"/>
  <c r="C17" i="23"/>
  <c r="AI112" i="26"/>
  <c r="AJ112" i="26" s="1"/>
  <c r="L154" i="15"/>
  <c r="K157" i="15" s="1"/>
  <c r="S119" i="26"/>
  <c r="T119" i="26" s="1"/>
  <c r="AQ31" i="16"/>
  <c r="AR31" i="16" s="1"/>
  <c r="AQ25" i="16"/>
  <c r="AR25" i="16" s="1"/>
  <c r="O38" i="15"/>
  <c r="P38" i="15" s="1"/>
  <c r="S113" i="26"/>
  <c r="T113" i="26" s="1"/>
  <c r="O33" i="15"/>
  <c r="P33" i="15" s="1"/>
  <c r="O37" i="15"/>
  <c r="P37" i="15" s="1"/>
  <c r="AQ32" i="16"/>
  <c r="AR32" i="16" s="1"/>
  <c r="AQ33" i="16"/>
  <c r="AR33" i="16" s="1"/>
  <c r="S107" i="26"/>
  <c r="T107" i="26" s="1"/>
  <c r="AQ37" i="16"/>
  <c r="AR37" i="16" s="1"/>
  <c r="AQ28" i="16"/>
  <c r="AR28" i="16" s="1"/>
  <c r="S110" i="26"/>
  <c r="T110" i="26" s="1"/>
  <c r="O34" i="15"/>
  <c r="P34" i="15" s="1"/>
  <c r="S116" i="26"/>
  <c r="T116" i="26" s="1"/>
  <c r="O28" i="15"/>
  <c r="P28" i="15" s="1"/>
  <c r="AQ38" i="16"/>
  <c r="AR38" i="16" s="1"/>
  <c r="O31" i="15"/>
  <c r="P31" i="15" s="1"/>
  <c r="S111" i="26"/>
  <c r="T111" i="26" s="1"/>
  <c r="O25" i="15"/>
  <c r="P25" i="15" s="1"/>
  <c r="AM37" i="15"/>
  <c r="AN37" i="15" s="1"/>
  <c r="AM32" i="15"/>
  <c r="AN32" i="15" s="1"/>
  <c r="AR72" i="15"/>
  <c r="AQ75" i="15" s="1"/>
  <c r="AR75" i="15" s="1"/>
  <c r="AM28" i="15"/>
  <c r="AN28" i="15" s="1"/>
  <c r="AM34" i="15"/>
  <c r="AN34" i="15" s="1"/>
  <c r="AM38" i="15"/>
  <c r="AN38" i="15" s="1"/>
  <c r="S120" i="15"/>
  <c r="T120" i="15" s="1"/>
  <c r="S111" i="15"/>
  <c r="T111" i="15" s="1"/>
  <c r="AM33" i="15"/>
  <c r="AN33" i="15" s="1"/>
  <c r="S107" i="15"/>
  <c r="T107" i="15" s="1"/>
  <c r="S113" i="15"/>
  <c r="T113" i="15" s="1"/>
  <c r="AM25" i="15"/>
  <c r="AN25" i="15" s="1"/>
  <c r="O17" i="23"/>
  <c r="AE30" i="26"/>
  <c r="AF30" i="26" s="1"/>
  <c r="AM31" i="15"/>
  <c r="AN31" i="15" s="1"/>
  <c r="E15" i="23"/>
  <c r="AM112" i="26"/>
  <c r="AN112" i="26" s="1"/>
  <c r="AN154" i="26" s="1"/>
  <c r="AM157" i="26" s="1"/>
  <c r="E19" i="23"/>
  <c r="AV27" i="26"/>
  <c r="AQ36" i="16"/>
  <c r="AR36" i="16" s="1"/>
  <c r="AQ29" i="16"/>
  <c r="AR29" i="16" s="1"/>
  <c r="K37" i="15"/>
  <c r="L37" i="15" s="1"/>
  <c r="K38" i="15"/>
  <c r="L38" i="15" s="1"/>
  <c r="K29" i="15"/>
  <c r="L29" i="15" s="1"/>
  <c r="AE30" i="16"/>
  <c r="AF30" i="16" s="1"/>
  <c r="AR154" i="26"/>
  <c r="AQ157" i="26" s="1"/>
  <c r="S33" i="15"/>
  <c r="T33" i="15" s="1"/>
  <c r="S38" i="15"/>
  <c r="T38" i="15" s="1"/>
  <c r="S25" i="15"/>
  <c r="T25" i="15" s="1"/>
  <c r="S37" i="15"/>
  <c r="T37" i="15" s="1"/>
  <c r="S34" i="15"/>
  <c r="T34" i="15" s="1"/>
  <c r="S32" i="15"/>
  <c r="T32" i="15" s="1"/>
  <c r="S31" i="15"/>
  <c r="T31" i="15" s="1"/>
  <c r="S29" i="15"/>
  <c r="T29" i="15" s="1"/>
  <c r="S28" i="15"/>
  <c r="T28" i="15" s="1"/>
  <c r="E9" i="23"/>
  <c r="AU38" i="26"/>
  <c r="AV38" i="26" s="1"/>
  <c r="H27" i="26"/>
  <c r="W30" i="26"/>
  <c r="X30" i="26" s="1"/>
  <c r="AQ112" i="15"/>
  <c r="AR112" i="15" s="1"/>
  <c r="AR154" i="15" s="1"/>
  <c r="AE38" i="26"/>
  <c r="AF38" i="26" s="1"/>
  <c r="O111" i="26"/>
  <c r="P111" i="26" s="1"/>
  <c r="AA112" i="16"/>
  <c r="AB112" i="16" s="1"/>
  <c r="O30" i="15"/>
  <c r="P30" i="15" s="1"/>
  <c r="X27" i="26"/>
  <c r="O9" i="23"/>
  <c r="G112" i="26"/>
  <c r="H112" i="26" s="1"/>
  <c r="M18" i="23"/>
  <c r="AE33" i="26"/>
  <c r="AF33" i="26" s="1"/>
  <c r="O107" i="26"/>
  <c r="P107" i="26" s="1"/>
  <c r="O27" i="15"/>
  <c r="P27" i="15" s="1"/>
  <c r="M16" i="23"/>
  <c r="AI112" i="15"/>
  <c r="AJ112" i="15" s="1"/>
  <c r="AU34" i="26"/>
  <c r="AV34" i="26" s="1"/>
  <c r="O119" i="26"/>
  <c r="P119" i="26" s="1"/>
  <c r="G119" i="26"/>
  <c r="H119" i="26" s="1"/>
  <c r="G115" i="26"/>
  <c r="H115" i="26" s="1"/>
  <c r="G116" i="26"/>
  <c r="H116" i="26" s="1"/>
  <c r="G110" i="26"/>
  <c r="H110" i="26" s="1"/>
  <c r="G120" i="26"/>
  <c r="H120" i="26" s="1"/>
  <c r="G107" i="26"/>
  <c r="H107" i="26" s="1"/>
  <c r="G113" i="26"/>
  <c r="H113" i="26" s="1"/>
  <c r="G114" i="26"/>
  <c r="H114" i="26" s="1"/>
  <c r="G111" i="26"/>
  <c r="H111" i="26" s="1"/>
  <c r="AE31" i="26"/>
  <c r="AF31" i="26" s="1"/>
  <c r="C10" i="23"/>
  <c r="AU112" i="26"/>
  <c r="AV112" i="26" s="1"/>
  <c r="AI113" i="15"/>
  <c r="AJ113" i="15" s="1"/>
  <c r="AI110" i="15"/>
  <c r="AJ110" i="15" s="1"/>
  <c r="AI107" i="15"/>
  <c r="AJ107" i="15" s="1"/>
  <c r="AI120" i="15"/>
  <c r="AJ120" i="15" s="1"/>
  <c r="AI115" i="15"/>
  <c r="AJ115" i="15" s="1"/>
  <c r="AI111" i="15"/>
  <c r="AJ111" i="15" s="1"/>
  <c r="AI119" i="15"/>
  <c r="AJ119" i="15" s="1"/>
  <c r="AI116" i="15"/>
  <c r="AJ116" i="15" s="1"/>
  <c r="AI114" i="15"/>
  <c r="AJ114" i="15" s="1"/>
  <c r="N15" i="23"/>
  <c r="AE112" i="16"/>
  <c r="AF112" i="16" s="1"/>
  <c r="AU114" i="26"/>
  <c r="AV114" i="26" s="1"/>
  <c r="K36" i="15"/>
  <c r="L36" i="15" s="1"/>
  <c r="AU116" i="26"/>
  <c r="AV116" i="26" s="1"/>
  <c r="K32" i="15"/>
  <c r="L32" i="15" s="1"/>
  <c r="AU110" i="26"/>
  <c r="AV110" i="26" s="1"/>
  <c r="AU111" i="26"/>
  <c r="AV111" i="26" s="1"/>
  <c r="AU118" i="26"/>
  <c r="AV118" i="26" s="1"/>
  <c r="AN72" i="26"/>
  <c r="AM75" i="26" s="1"/>
  <c r="AM76" i="26" s="1"/>
  <c r="AU119" i="26"/>
  <c r="AV119" i="26" s="1"/>
  <c r="AJ154" i="16"/>
  <c r="AI157" i="16" s="1"/>
  <c r="AI158" i="16" s="1"/>
  <c r="AU107" i="26"/>
  <c r="AV107" i="26" s="1"/>
  <c r="K25" i="15"/>
  <c r="L25" i="15" s="1"/>
  <c r="K112" i="16"/>
  <c r="L112" i="16" s="1"/>
  <c r="N10" i="23"/>
  <c r="AM112" i="16"/>
  <c r="AN112" i="16" s="1"/>
  <c r="AU115" i="26"/>
  <c r="AV115" i="26" s="1"/>
  <c r="D15" i="23"/>
  <c r="K31" i="15"/>
  <c r="L31" i="15" s="1"/>
  <c r="AM114" i="16"/>
  <c r="AN114" i="16" s="1"/>
  <c r="AM111" i="16"/>
  <c r="AN111" i="16" s="1"/>
  <c r="AM115" i="16"/>
  <c r="AN115" i="16" s="1"/>
  <c r="AM120" i="16"/>
  <c r="AN120" i="16" s="1"/>
  <c r="AM118" i="16"/>
  <c r="AN118" i="16" s="1"/>
  <c r="AM119" i="16"/>
  <c r="AN119" i="16" s="1"/>
  <c r="AM113" i="16"/>
  <c r="AN113" i="16" s="1"/>
  <c r="AM107" i="16"/>
  <c r="AN107" i="16" s="1"/>
  <c r="AM116" i="16"/>
  <c r="AN116" i="16" s="1"/>
  <c r="AM110" i="16"/>
  <c r="AN110" i="16" s="1"/>
  <c r="K107" i="16"/>
  <c r="L107" i="16" s="1"/>
  <c r="K113" i="16"/>
  <c r="L113" i="16" s="1"/>
  <c r="K119" i="16"/>
  <c r="L119" i="16" s="1"/>
  <c r="K120" i="16"/>
  <c r="L120" i="16" s="1"/>
  <c r="K115" i="16"/>
  <c r="L115" i="16" s="1"/>
  <c r="K111" i="16"/>
  <c r="L111" i="16" s="1"/>
  <c r="K116" i="16"/>
  <c r="L116" i="16" s="1"/>
  <c r="K114" i="16"/>
  <c r="L114" i="16" s="1"/>
  <c r="K118" i="16"/>
  <c r="L118" i="16" s="1"/>
  <c r="K110" i="16"/>
  <c r="L110" i="16" s="1"/>
  <c r="AU113" i="26"/>
  <c r="AV113" i="26" s="1"/>
  <c r="K33" i="15"/>
  <c r="L33" i="15" s="1"/>
  <c r="AE119" i="16"/>
  <c r="AF119" i="16" s="1"/>
  <c r="AE110" i="16"/>
  <c r="AF110" i="16" s="1"/>
  <c r="AE107" i="16"/>
  <c r="AF107" i="16" s="1"/>
  <c r="AE114" i="16"/>
  <c r="AF114" i="16" s="1"/>
  <c r="AE113" i="16"/>
  <c r="AF113" i="16" s="1"/>
  <c r="AE118" i="16"/>
  <c r="AF118" i="16" s="1"/>
  <c r="AE120" i="16"/>
  <c r="AF120" i="16" s="1"/>
  <c r="AE111" i="16"/>
  <c r="AF111" i="16" s="1"/>
  <c r="AE115" i="16"/>
  <c r="AF115" i="16" s="1"/>
  <c r="AE116" i="16"/>
  <c r="AF116" i="16" s="1"/>
  <c r="AU120" i="26"/>
  <c r="AV120" i="26" s="1"/>
  <c r="K34" i="15"/>
  <c r="L34" i="15" s="1"/>
  <c r="D72" i="26"/>
  <c r="C75" i="26" s="1"/>
  <c r="AB72" i="15"/>
  <c r="AA75" i="15" s="1"/>
  <c r="D75" i="15"/>
  <c r="AF154" i="26"/>
  <c r="AE157" i="26" s="1"/>
  <c r="C15" i="23"/>
  <c r="AE27" i="15"/>
  <c r="AF27" i="15" s="1"/>
  <c r="AE30" i="15"/>
  <c r="AF30" i="15" s="1"/>
  <c r="AU32" i="26"/>
  <c r="AV32" i="26" s="1"/>
  <c r="AU25" i="26"/>
  <c r="AV25" i="26" s="1"/>
  <c r="AI27" i="15"/>
  <c r="AJ27" i="15" s="1"/>
  <c r="C16" i="23"/>
  <c r="AI30" i="15"/>
  <c r="AJ30" i="15" s="1"/>
  <c r="AU28" i="26"/>
  <c r="AV28" i="26" s="1"/>
  <c r="AE34" i="15"/>
  <c r="AF34" i="15" s="1"/>
  <c r="AE25" i="15"/>
  <c r="AF25" i="15" s="1"/>
  <c r="AE38" i="15"/>
  <c r="AF38" i="15" s="1"/>
  <c r="AE28" i="15"/>
  <c r="AF28" i="15" s="1"/>
  <c r="AE36" i="15"/>
  <c r="AF36" i="15" s="1"/>
  <c r="AE31" i="15"/>
  <c r="AF31" i="15" s="1"/>
  <c r="AE37" i="15"/>
  <c r="AF37" i="15" s="1"/>
  <c r="AE33" i="15"/>
  <c r="AF33" i="15" s="1"/>
  <c r="AE32" i="15"/>
  <c r="AF32" i="15" s="1"/>
  <c r="AE29" i="15"/>
  <c r="AF29" i="15" s="1"/>
  <c r="AU36" i="26"/>
  <c r="AV36" i="26" s="1"/>
  <c r="AU37" i="26"/>
  <c r="AV37" i="26" s="1"/>
  <c r="T154" i="16"/>
  <c r="S157" i="16" s="1"/>
  <c r="AR75" i="26"/>
  <c r="AU33" i="26"/>
  <c r="AV33" i="26" s="1"/>
  <c r="AI37" i="15"/>
  <c r="AJ37" i="15" s="1"/>
  <c r="AI29" i="15"/>
  <c r="AJ29" i="15" s="1"/>
  <c r="AI33" i="15"/>
  <c r="AJ33" i="15" s="1"/>
  <c r="AI31" i="15"/>
  <c r="AJ31" i="15" s="1"/>
  <c r="AI28" i="15"/>
  <c r="AJ28" i="15" s="1"/>
  <c r="AI34" i="15"/>
  <c r="AJ34" i="15" s="1"/>
  <c r="AI36" i="15"/>
  <c r="AJ36" i="15" s="1"/>
  <c r="AI32" i="15"/>
  <c r="AJ32" i="15" s="1"/>
  <c r="AI25" i="15"/>
  <c r="AJ25" i="15" s="1"/>
  <c r="AI38" i="15"/>
  <c r="AJ38" i="15" s="1"/>
  <c r="AU31" i="26"/>
  <c r="AV31" i="26" s="1"/>
  <c r="AU29" i="26"/>
  <c r="AV29" i="26" s="1"/>
  <c r="N11" i="23"/>
  <c r="O112" i="16"/>
  <c r="P112" i="16" s="1"/>
  <c r="M14" i="23"/>
  <c r="AA112" i="15"/>
  <c r="AB112" i="15" s="1"/>
  <c r="O10" i="23"/>
  <c r="K112" i="26"/>
  <c r="L112" i="26" s="1"/>
  <c r="W112" i="15"/>
  <c r="X112" i="15" s="1"/>
  <c r="M13" i="23"/>
  <c r="W119" i="15"/>
  <c r="X119" i="15" s="1"/>
  <c r="W115" i="15"/>
  <c r="X115" i="15" s="1"/>
  <c r="W114" i="15"/>
  <c r="X114" i="15" s="1"/>
  <c r="W111" i="15"/>
  <c r="X111" i="15" s="1"/>
  <c r="W118" i="15"/>
  <c r="X118" i="15" s="1"/>
  <c r="W107" i="15"/>
  <c r="X107" i="15" s="1"/>
  <c r="W120" i="15"/>
  <c r="X120" i="15" s="1"/>
  <c r="W113" i="15"/>
  <c r="X113" i="15" s="1"/>
  <c r="W110" i="15"/>
  <c r="X110" i="15" s="1"/>
  <c r="W116" i="15"/>
  <c r="X116" i="15" s="1"/>
  <c r="S32" i="16"/>
  <c r="T32" i="16" s="1"/>
  <c r="S29" i="16"/>
  <c r="T29" i="16" s="1"/>
  <c r="S38" i="16"/>
  <c r="T38" i="16" s="1"/>
  <c r="S33" i="16"/>
  <c r="T33" i="16" s="1"/>
  <c r="S31" i="16"/>
  <c r="T31" i="16" s="1"/>
  <c r="S37" i="16"/>
  <c r="T37" i="16" s="1"/>
  <c r="S25" i="16"/>
  <c r="T25" i="16" s="1"/>
  <c r="S36" i="16"/>
  <c r="T36" i="16" s="1"/>
  <c r="S28" i="16"/>
  <c r="T28" i="16" s="1"/>
  <c r="S34" i="16"/>
  <c r="T34" i="16" s="1"/>
  <c r="AA120" i="16"/>
  <c r="AB120" i="16" s="1"/>
  <c r="AA118" i="16"/>
  <c r="AB118" i="16" s="1"/>
  <c r="AA115" i="16"/>
  <c r="AB115" i="16" s="1"/>
  <c r="AA114" i="16"/>
  <c r="AB114" i="16" s="1"/>
  <c r="AA111" i="16"/>
  <c r="AB111" i="16" s="1"/>
  <c r="AA107" i="16"/>
  <c r="AB107" i="16" s="1"/>
  <c r="AA113" i="16"/>
  <c r="AB113" i="16" s="1"/>
  <c r="AA119" i="16"/>
  <c r="AB119" i="16" s="1"/>
  <c r="AA116" i="16"/>
  <c r="AB116" i="16" s="1"/>
  <c r="AA110" i="16"/>
  <c r="AB110" i="16" s="1"/>
  <c r="W115" i="26"/>
  <c r="X115" i="26" s="1"/>
  <c r="W107" i="26"/>
  <c r="X107" i="26" s="1"/>
  <c r="W113" i="26"/>
  <c r="X113" i="26" s="1"/>
  <c r="W111" i="26"/>
  <c r="X111" i="26" s="1"/>
  <c r="W119" i="26"/>
  <c r="X119" i="26" s="1"/>
  <c r="W118" i="26"/>
  <c r="X118" i="26" s="1"/>
  <c r="W114" i="26"/>
  <c r="X114" i="26" s="1"/>
  <c r="W120" i="26"/>
  <c r="X120" i="26" s="1"/>
  <c r="W110" i="26"/>
  <c r="X110" i="26" s="1"/>
  <c r="W116" i="26"/>
  <c r="X116" i="26" s="1"/>
  <c r="P157" i="15"/>
  <c r="O158" i="15"/>
  <c r="D154" i="26"/>
  <c r="O107" i="16"/>
  <c r="P107" i="16" s="1"/>
  <c r="O114" i="16"/>
  <c r="P114" i="16" s="1"/>
  <c r="O119" i="16"/>
  <c r="P119" i="16" s="1"/>
  <c r="O111" i="16"/>
  <c r="P111" i="16" s="1"/>
  <c r="O113" i="16"/>
  <c r="P113" i="16" s="1"/>
  <c r="O115" i="16"/>
  <c r="P115" i="16" s="1"/>
  <c r="O118" i="16"/>
  <c r="P118" i="16" s="1"/>
  <c r="O120" i="16"/>
  <c r="P120" i="16" s="1"/>
  <c r="O110" i="16"/>
  <c r="P110" i="16" s="1"/>
  <c r="O116" i="16"/>
  <c r="P116" i="16" s="1"/>
  <c r="AU111" i="16"/>
  <c r="AV111" i="16" s="1"/>
  <c r="AU115" i="16"/>
  <c r="AV115" i="16" s="1"/>
  <c r="AU119" i="16"/>
  <c r="AV119" i="16" s="1"/>
  <c r="AU120" i="16"/>
  <c r="AV120" i="16" s="1"/>
  <c r="AU107" i="16"/>
  <c r="AV107" i="16" s="1"/>
  <c r="AU114" i="16"/>
  <c r="AV114" i="16" s="1"/>
  <c r="AU113" i="16"/>
  <c r="AV113" i="16" s="1"/>
  <c r="AU118" i="16"/>
  <c r="AV118" i="16" s="1"/>
  <c r="AU110" i="16"/>
  <c r="AV110" i="16" s="1"/>
  <c r="AU116" i="16"/>
  <c r="AV116" i="16" s="1"/>
  <c r="AU27" i="15"/>
  <c r="AV27" i="15" s="1"/>
  <c r="AU30" i="15"/>
  <c r="AV30" i="15" s="1"/>
  <c r="C19" i="23"/>
  <c r="AU29" i="15"/>
  <c r="AV29" i="15" s="1"/>
  <c r="AU31" i="15"/>
  <c r="AV31" i="15" s="1"/>
  <c r="AU38" i="15"/>
  <c r="AV38" i="15" s="1"/>
  <c r="AU36" i="15"/>
  <c r="AV36" i="15" s="1"/>
  <c r="AU37" i="15"/>
  <c r="AV37" i="15" s="1"/>
  <c r="AU32" i="15"/>
  <c r="AV32" i="15" s="1"/>
  <c r="AU25" i="15"/>
  <c r="AV25" i="15" s="1"/>
  <c r="AU33" i="15"/>
  <c r="AV33" i="15" s="1"/>
  <c r="AU28" i="15"/>
  <c r="AV28" i="15" s="1"/>
  <c r="AU34" i="15"/>
  <c r="AV34" i="15" s="1"/>
  <c r="H72" i="15"/>
  <c r="AE37" i="16"/>
  <c r="AF37" i="16" s="1"/>
  <c r="AE29" i="16"/>
  <c r="AF29" i="16" s="1"/>
  <c r="AE36" i="16"/>
  <c r="AF36" i="16" s="1"/>
  <c r="AE25" i="16"/>
  <c r="AF25" i="16" s="1"/>
  <c r="AE32" i="16"/>
  <c r="AF32" i="16" s="1"/>
  <c r="AE38" i="16"/>
  <c r="AF38" i="16" s="1"/>
  <c r="AE31" i="16"/>
  <c r="AF31" i="16" s="1"/>
  <c r="AE33" i="16"/>
  <c r="AF33" i="16" s="1"/>
  <c r="AE34" i="16"/>
  <c r="AF34" i="16" s="1"/>
  <c r="AE28" i="16"/>
  <c r="AF28" i="16" s="1"/>
  <c r="AQ77" i="26"/>
  <c r="AR76" i="26"/>
  <c r="AU37" i="16"/>
  <c r="AV37" i="16" s="1"/>
  <c r="AU32" i="16"/>
  <c r="AV32" i="16" s="1"/>
  <c r="AU31" i="16"/>
  <c r="AV31" i="16" s="1"/>
  <c r="AU36" i="16"/>
  <c r="AV36" i="16" s="1"/>
  <c r="AU33" i="16"/>
  <c r="AV33" i="16" s="1"/>
  <c r="AU29" i="16"/>
  <c r="AV29" i="16" s="1"/>
  <c r="AU25" i="16"/>
  <c r="AV25" i="16" s="1"/>
  <c r="AU38" i="16"/>
  <c r="AV38" i="16" s="1"/>
  <c r="AU28" i="16"/>
  <c r="AV28" i="16" s="1"/>
  <c r="AU34" i="16"/>
  <c r="AV34" i="16" s="1"/>
  <c r="AV154" i="15"/>
  <c r="S27" i="16"/>
  <c r="T27" i="16" s="1"/>
  <c r="S30" i="16"/>
  <c r="T30" i="16" s="1"/>
  <c r="D12" i="23"/>
  <c r="AB72" i="16"/>
  <c r="AA75" i="16" s="1"/>
  <c r="N19" i="23"/>
  <c r="AU112" i="16"/>
  <c r="AV112" i="16" s="1"/>
  <c r="AA113" i="15"/>
  <c r="AB113" i="15" s="1"/>
  <c r="AA114" i="15"/>
  <c r="AB114" i="15" s="1"/>
  <c r="AA111" i="15"/>
  <c r="AB111" i="15" s="1"/>
  <c r="AA115" i="15"/>
  <c r="AB115" i="15" s="1"/>
  <c r="AA119" i="15"/>
  <c r="AB119" i="15" s="1"/>
  <c r="AA120" i="15"/>
  <c r="AB120" i="15" s="1"/>
  <c r="AA118" i="15"/>
  <c r="AB118" i="15" s="1"/>
  <c r="AA107" i="15"/>
  <c r="AB107" i="15" s="1"/>
  <c r="AA110" i="15"/>
  <c r="AB110" i="15" s="1"/>
  <c r="AA116" i="15"/>
  <c r="AB116" i="15" s="1"/>
  <c r="H154" i="16"/>
  <c r="AN154" i="15"/>
  <c r="K113" i="26"/>
  <c r="L113" i="26" s="1"/>
  <c r="K119" i="26"/>
  <c r="L119" i="26" s="1"/>
  <c r="K114" i="26"/>
  <c r="L114" i="26" s="1"/>
  <c r="K107" i="26"/>
  <c r="L107" i="26" s="1"/>
  <c r="K115" i="26"/>
  <c r="L115" i="26" s="1"/>
  <c r="K120" i="26"/>
  <c r="L120" i="26" s="1"/>
  <c r="K118" i="26"/>
  <c r="L118" i="26" s="1"/>
  <c r="K111" i="26"/>
  <c r="L111" i="26" s="1"/>
  <c r="K110" i="26"/>
  <c r="L110" i="26" s="1"/>
  <c r="K116" i="26"/>
  <c r="L116" i="26" s="1"/>
  <c r="C77" i="15"/>
  <c r="D76" i="15"/>
  <c r="AB72" i="26"/>
  <c r="AA75" i="26" s="1"/>
  <c r="D154" i="15"/>
  <c r="G38" i="26"/>
  <c r="H38" i="26" s="1"/>
  <c r="G33" i="26"/>
  <c r="H33" i="26" s="1"/>
  <c r="G25" i="26"/>
  <c r="H25" i="26" s="1"/>
  <c r="G37" i="26"/>
  <c r="H37" i="26" s="1"/>
  <c r="G31" i="26"/>
  <c r="H31" i="26" s="1"/>
  <c r="G36" i="26"/>
  <c r="H36" i="26" s="1"/>
  <c r="G32" i="26"/>
  <c r="H32" i="26" s="1"/>
  <c r="G29" i="26"/>
  <c r="H29" i="26" s="1"/>
  <c r="G28" i="26"/>
  <c r="H28" i="26" s="1"/>
  <c r="G34" i="26"/>
  <c r="H34" i="26" s="1"/>
  <c r="O13" i="23"/>
  <c r="W112" i="26"/>
  <c r="X112" i="26" s="1"/>
  <c r="P72" i="26"/>
  <c r="D19" i="23" l="1"/>
  <c r="AU30" i="16"/>
  <c r="AV30" i="16" s="1"/>
  <c r="C159" i="16"/>
  <c r="D159" i="16" s="1"/>
  <c r="AJ72" i="16"/>
  <c r="AI75" i="16" s="1"/>
  <c r="D157" i="16"/>
  <c r="AM38" i="16"/>
  <c r="AN38" i="16" s="1"/>
  <c r="AM31" i="16"/>
  <c r="AN31" i="16" s="1"/>
  <c r="AM32" i="16"/>
  <c r="AN32" i="16" s="1"/>
  <c r="AM25" i="16"/>
  <c r="AN25" i="16" s="1"/>
  <c r="AM33" i="16"/>
  <c r="AN33" i="16" s="1"/>
  <c r="AM37" i="16"/>
  <c r="AN37" i="16" s="1"/>
  <c r="AM35" i="16"/>
  <c r="AN35" i="16" s="1"/>
  <c r="AM36" i="16"/>
  <c r="AN36" i="16" s="1"/>
  <c r="G117" i="27"/>
  <c r="H117" i="27" s="1"/>
  <c r="G118" i="27"/>
  <c r="H118" i="27" s="1"/>
  <c r="AM29" i="16"/>
  <c r="AN29" i="16" s="1"/>
  <c r="AA35" i="27"/>
  <c r="AB35" i="27" s="1"/>
  <c r="AA36" i="27"/>
  <c r="AB36" i="27" s="1"/>
  <c r="AE117" i="27"/>
  <c r="AF117" i="27" s="1"/>
  <c r="AE118" i="27"/>
  <c r="AF118" i="27" s="1"/>
  <c r="D3" i="23"/>
  <c r="O29" i="16"/>
  <c r="P29" i="16" s="1"/>
  <c r="O35" i="16"/>
  <c r="P35" i="16" s="1"/>
  <c r="O36" i="16"/>
  <c r="P36" i="16" s="1"/>
  <c r="W117" i="27"/>
  <c r="X117" i="27" s="1"/>
  <c r="W118" i="27"/>
  <c r="X118" i="27" s="1"/>
  <c r="S36" i="27"/>
  <c r="T36" i="27" s="1"/>
  <c r="S35" i="27"/>
  <c r="T35" i="27" s="1"/>
  <c r="AR154" i="27"/>
  <c r="AQ157" i="27" s="1"/>
  <c r="O32" i="16"/>
  <c r="P32" i="16" s="1"/>
  <c r="O25" i="16"/>
  <c r="P25" i="16" s="1"/>
  <c r="O34" i="16"/>
  <c r="P34" i="16" s="1"/>
  <c r="O28" i="16"/>
  <c r="P28" i="16" s="1"/>
  <c r="O38" i="16"/>
  <c r="P38" i="16" s="1"/>
  <c r="O33" i="16"/>
  <c r="P33" i="16" s="1"/>
  <c r="O37" i="16"/>
  <c r="P37" i="16" s="1"/>
  <c r="O31" i="16"/>
  <c r="P31" i="16" s="1"/>
  <c r="F15" i="23"/>
  <c r="AN154" i="27"/>
  <c r="AM157" i="27" s="1"/>
  <c r="P154" i="27"/>
  <c r="O157" i="27" s="1"/>
  <c r="O158" i="27" s="1"/>
  <c r="AE114" i="27"/>
  <c r="AF114" i="27" s="1"/>
  <c r="AE107" i="27"/>
  <c r="AF107" i="27" s="1"/>
  <c r="AE119" i="27"/>
  <c r="AF119" i="27" s="1"/>
  <c r="AE111" i="27"/>
  <c r="AF111" i="27" s="1"/>
  <c r="AE110" i="27"/>
  <c r="AF110" i="27" s="1"/>
  <c r="AE115" i="27"/>
  <c r="AF115" i="27" s="1"/>
  <c r="AE113" i="27"/>
  <c r="AF113" i="27" s="1"/>
  <c r="AE120" i="27"/>
  <c r="AF120" i="27" s="1"/>
  <c r="AE116" i="27"/>
  <c r="AF116" i="27" s="1"/>
  <c r="AR157" i="16"/>
  <c r="L154" i="27"/>
  <c r="K157" i="27" s="1"/>
  <c r="L157" i="27" s="1"/>
  <c r="T154" i="27"/>
  <c r="S157" i="27" s="1"/>
  <c r="AB154" i="27"/>
  <c r="AA157" i="27" s="1"/>
  <c r="AB157" i="27" s="1"/>
  <c r="AJ72" i="27"/>
  <c r="AI75" i="27" s="1"/>
  <c r="X72" i="15"/>
  <c r="W75" i="15" s="1"/>
  <c r="W76" i="15" s="1"/>
  <c r="AA28" i="27"/>
  <c r="AB28" i="27" s="1"/>
  <c r="AA33" i="27"/>
  <c r="AB33" i="27" s="1"/>
  <c r="AA29" i="27"/>
  <c r="AB29" i="27" s="1"/>
  <c r="AA32" i="27"/>
  <c r="AB32" i="27" s="1"/>
  <c r="AA25" i="27"/>
  <c r="AB25" i="27" s="1"/>
  <c r="AA37" i="27"/>
  <c r="AB37" i="27" s="1"/>
  <c r="AA38" i="27"/>
  <c r="AB38" i="27" s="1"/>
  <c r="AA31" i="27"/>
  <c r="AB31" i="27" s="1"/>
  <c r="AA34" i="27"/>
  <c r="AB34" i="27" s="1"/>
  <c r="W112" i="27"/>
  <c r="X112" i="27" s="1"/>
  <c r="P13" i="23"/>
  <c r="P72" i="27"/>
  <c r="O75" i="27" s="1"/>
  <c r="S34" i="27"/>
  <c r="T34" i="27" s="1"/>
  <c r="S25" i="27"/>
  <c r="T25" i="27" s="1"/>
  <c r="S29" i="27"/>
  <c r="T29" i="27" s="1"/>
  <c r="S33" i="27"/>
  <c r="T33" i="27" s="1"/>
  <c r="S37" i="27"/>
  <c r="T37" i="27" s="1"/>
  <c r="S38" i="27"/>
  <c r="T38" i="27" s="1"/>
  <c r="S32" i="27"/>
  <c r="T32" i="27" s="1"/>
  <c r="S31" i="27"/>
  <c r="T31" i="27" s="1"/>
  <c r="S28" i="27"/>
  <c r="T28" i="27" s="1"/>
  <c r="AV154" i="27"/>
  <c r="P9" i="23"/>
  <c r="G112" i="27"/>
  <c r="H112" i="27" s="1"/>
  <c r="G76" i="27"/>
  <c r="H75" i="27"/>
  <c r="AN72" i="27"/>
  <c r="AM75" i="27" s="1"/>
  <c r="S30" i="27"/>
  <c r="T30" i="27" s="1"/>
  <c r="F12" i="23"/>
  <c r="AR72" i="27"/>
  <c r="C158" i="27"/>
  <c r="D157" i="27"/>
  <c r="W120" i="27"/>
  <c r="X120" i="27" s="1"/>
  <c r="W107" i="27"/>
  <c r="X107" i="27" s="1"/>
  <c r="W119" i="27"/>
  <c r="X119" i="27" s="1"/>
  <c r="W113" i="27"/>
  <c r="X113" i="27" s="1"/>
  <c r="W116" i="27"/>
  <c r="X116" i="27" s="1"/>
  <c r="W115" i="27"/>
  <c r="X115" i="27" s="1"/>
  <c r="W110" i="27"/>
  <c r="X110" i="27" s="1"/>
  <c r="W114" i="27"/>
  <c r="X114" i="27" s="1"/>
  <c r="W111" i="27"/>
  <c r="X111" i="27" s="1"/>
  <c r="AJ154" i="27"/>
  <c r="AI157" i="27" s="1"/>
  <c r="AU75" i="27"/>
  <c r="D72" i="27"/>
  <c r="L72" i="27"/>
  <c r="AF72" i="27"/>
  <c r="G110" i="27"/>
  <c r="H110" i="27" s="1"/>
  <c r="G113" i="27"/>
  <c r="H113" i="27" s="1"/>
  <c r="G120" i="27"/>
  <c r="H120" i="27" s="1"/>
  <c r="G119" i="27"/>
  <c r="H119" i="27" s="1"/>
  <c r="G107" i="27"/>
  <c r="H107" i="27" s="1"/>
  <c r="G111" i="27"/>
  <c r="H111" i="27" s="1"/>
  <c r="G116" i="27"/>
  <c r="H116" i="27" s="1"/>
  <c r="G115" i="27"/>
  <c r="H115" i="27" s="1"/>
  <c r="G114" i="27"/>
  <c r="H114" i="27" s="1"/>
  <c r="X72" i="27"/>
  <c r="S77" i="26"/>
  <c r="S78" i="26" s="1"/>
  <c r="T75" i="26"/>
  <c r="AB154" i="26"/>
  <c r="AA157" i="26" s="1"/>
  <c r="AJ154" i="26"/>
  <c r="AI157" i="26" s="1"/>
  <c r="AJ157" i="26" s="1"/>
  <c r="AF72" i="26"/>
  <c r="AE75" i="26" s="1"/>
  <c r="T154" i="26"/>
  <c r="S157" i="26" s="1"/>
  <c r="AR72" i="16"/>
  <c r="AQ75" i="16" s="1"/>
  <c r="AR75" i="16" s="1"/>
  <c r="X72" i="26"/>
  <c r="W75" i="26" s="1"/>
  <c r="W76" i="26" s="1"/>
  <c r="X76" i="26" s="1"/>
  <c r="AN72" i="15"/>
  <c r="AM75" i="15" s="1"/>
  <c r="T154" i="15"/>
  <c r="S157" i="15" s="1"/>
  <c r="AQ76" i="15"/>
  <c r="AQ77" i="15" s="1"/>
  <c r="AN75" i="26"/>
  <c r="P154" i="26"/>
  <c r="O157" i="26" s="1"/>
  <c r="O158" i="26" s="1"/>
  <c r="P72" i="15"/>
  <c r="O75" i="15" s="1"/>
  <c r="T72" i="15"/>
  <c r="S75" i="15" s="1"/>
  <c r="S76" i="15" s="1"/>
  <c r="AJ154" i="15"/>
  <c r="AI157" i="15" s="1"/>
  <c r="H154" i="26"/>
  <c r="G157" i="26" s="1"/>
  <c r="L72" i="15"/>
  <c r="K75" i="15" s="1"/>
  <c r="AJ157" i="16"/>
  <c r="AV154" i="26"/>
  <c r="AU157" i="26" s="1"/>
  <c r="AU158" i="26" s="1"/>
  <c r="AF154" i="16"/>
  <c r="AE157" i="16" s="1"/>
  <c r="L154" i="16"/>
  <c r="K157" i="16" s="1"/>
  <c r="L157" i="16" s="1"/>
  <c r="AN154" i="16"/>
  <c r="AM157" i="16" s="1"/>
  <c r="AN157" i="16" s="1"/>
  <c r="AF72" i="15"/>
  <c r="AE75" i="15" s="1"/>
  <c r="AF75" i="15" s="1"/>
  <c r="AV72" i="26"/>
  <c r="AU75" i="26" s="1"/>
  <c r="AV75" i="26" s="1"/>
  <c r="AJ72" i="15"/>
  <c r="AI75" i="15" s="1"/>
  <c r="AI76" i="15" s="1"/>
  <c r="P154" i="16"/>
  <c r="O157" i="16" s="1"/>
  <c r="P157" i="16" s="1"/>
  <c r="S158" i="16"/>
  <c r="T157" i="16"/>
  <c r="C157" i="26"/>
  <c r="AB154" i="15"/>
  <c r="O159" i="15"/>
  <c r="P158" i="15"/>
  <c r="AQ159" i="16"/>
  <c r="AR158" i="16"/>
  <c r="X154" i="15"/>
  <c r="C157" i="15"/>
  <c r="G157" i="16"/>
  <c r="AE158" i="26"/>
  <c r="AF157" i="26"/>
  <c r="K75" i="26"/>
  <c r="AE157" i="15"/>
  <c r="AN76" i="26"/>
  <c r="AM77" i="26"/>
  <c r="AJ158" i="16"/>
  <c r="AI159" i="16"/>
  <c r="G158" i="15"/>
  <c r="H157" i="15"/>
  <c r="K76" i="16"/>
  <c r="L75" i="16"/>
  <c r="AQ158" i="26"/>
  <c r="AR157" i="26"/>
  <c r="AA76" i="15"/>
  <c r="AB75" i="15"/>
  <c r="O75" i="26"/>
  <c r="L157" i="15"/>
  <c r="K158" i="15"/>
  <c r="AV72" i="15"/>
  <c r="AQ157" i="15"/>
  <c r="D75" i="16"/>
  <c r="C76" i="16"/>
  <c r="X154" i="26"/>
  <c r="AA76" i="26"/>
  <c r="AB75" i="26"/>
  <c r="AU157" i="15"/>
  <c r="L154" i="26"/>
  <c r="K157" i="26" s="1"/>
  <c r="D75" i="26"/>
  <c r="C76" i="26"/>
  <c r="AV72" i="16"/>
  <c r="AV154" i="16"/>
  <c r="AB154" i="16"/>
  <c r="AA157" i="16" s="1"/>
  <c r="G76" i="16"/>
  <c r="H75" i="16"/>
  <c r="C78" i="15"/>
  <c r="D77" i="15"/>
  <c r="AM158" i="26"/>
  <c r="AN157" i="26"/>
  <c r="AQ78" i="26"/>
  <c r="AR77" i="26"/>
  <c r="H72" i="26"/>
  <c r="G75" i="26" s="1"/>
  <c r="AI75" i="26"/>
  <c r="W158" i="16"/>
  <c r="X157" i="16"/>
  <c r="G75" i="15"/>
  <c r="T72" i="16"/>
  <c r="AA76" i="16"/>
  <c r="AB75" i="16"/>
  <c r="AF72" i="16"/>
  <c r="AM157" i="15"/>
  <c r="X75" i="16"/>
  <c r="W76" i="16"/>
  <c r="C160" i="16" l="1"/>
  <c r="C161" i="16" s="1"/>
  <c r="AN72" i="16"/>
  <c r="AM75" i="16" s="1"/>
  <c r="AM76" i="16" s="1"/>
  <c r="AN76" i="16" s="1"/>
  <c r="P72" i="16"/>
  <c r="O75" i="16" s="1"/>
  <c r="O76" i="16" s="1"/>
  <c r="P157" i="27"/>
  <c r="K158" i="27"/>
  <c r="K159" i="27" s="1"/>
  <c r="AF154" i="27"/>
  <c r="AE157" i="27" s="1"/>
  <c r="AE158" i="27" s="1"/>
  <c r="AA158" i="27"/>
  <c r="X75" i="15"/>
  <c r="T77" i="26"/>
  <c r="AB72" i="27"/>
  <c r="AA75" i="27" s="1"/>
  <c r="AA76" i="27" s="1"/>
  <c r="AI76" i="27"/>
  <c r="AJ75" i="27"/>
  <c r="AN157" i="27"/>
  <c r="AM158" i="27"/>
  <c r="AV75" i="27"/>
  <c r="AU76" i="27"/>
  <c r="C159" i="27"/>
  <c r="D158" i="27"/>
  <c r="AQ75" i="27"/>
  <c r="AM76" i="27"/>
  <c r="AN75" i="27"/>
  <c r="O159" i="27"/>
  <c r="P158" i="27"/>
  <c r="AR157" i="27"/>
  <c r="AQ158" i="27"/>
  <c r="T72" i="27"/>
  <c r="AJ157" i="27"/>
  <c r="AI158" i="27"/>
  <c r="H76" i="27"/>
  <c r="G77" i="27"/>
  <c r="H154" i="27"/>
  <c r="P75" i="27"/>
  <c r="O76" i="27"/>
  <c r="AE75" i="27"/>
  <c r="X154" i="27"/>
  <c r="W75" i="27"/>
  <c r="C75" i="27"/>
  <c r="K75" i="27"/>
  <c r="S158" i="27"/>
  <c r="T157" i="27"/>
  <c r="AU157" i="27"/>
  <c r="AQ76" i="16"/>
  <c r="AR76" i="16" s="1"/>
  <c r="AI158" i="26"/>
  <c r="AJ158" i="26" s="1"/>
  <c r="AR76" i="15"/>
  <c r="X75" i="26"/>
  <c r="AV157" i="26"/>
  <c r="W77" i="26"/>
  <c r="W78" i="26" s="1"/>
  <c r="T75" i="15"/>
  <c r="P157" i="26"/>
  <c r="AI158" i="15"/>
  <c r="AJ157" i="15"/>
  <c r="G158" i="26"/>
  <c r="H157" i="26"/>
  <c r="AE76" i="15"/>
  <c r="AF76" i="15" s="1"/>
  <c r="AJ75" i="15"/>
  <c r="AU76" i="26"/>
  <c r="AU77" i="26" s="1"/>
  <c r="K158" i="16"/>
  <c r="L158" i="16" s="1"/>
  <c r="AM158" i="16"/>
  <c r="AN158" i="16" s="1"/>
  <c r="AF157" i="16"/>
  <c r="AE158" i="16"/>
  <c r="O158" i="16"/>
  <c r="O159" i="16" s="1"/>
  <c r="T158" i="16"/>
  <c r="S159" i="16"/>
  <c r="AF75" i="26"/>
  <c r="AE76" i="26"/>
  <c r="L158" i="15"/>
  <c r="K159" i="15"/>
  <c r="W157" i="15"/>
  <c r="K76" i="15"/>
  <c r="L75" i="15"/>
  <c r="AR159" i="16"/>
  <c r="AQ160" i="16"/>
  <c r="AI77" i="15"/>
  <c r="AJ76" i="15"/>
  <c r="AV158" i="26"/>
  <c r="AU159" i="26"/>
  <c r="AQ78" i="15"/>
  <c r="AR77" i="15"/>
  <c r="AM77" i="16"/>
  <c r="X76" i="16"/>
  <c r="W77" i="16"/>
  <c r="G76" i="15"/>
  <c r="H75" i="15"/>
  <c r="AU157" i="16"/>
  <c r="O76" i="26"/>
  <c r="P75" i="26"/>
  <c r="C158" i="26"/>
  <c r="D157" i="26"/>
  <c r="AQ79" i="26"/>
  <c r="AR78" i="26"/>
  <c r="C77" i="16"/>
  <c r="D76" i="16"/>
  <c r="G159" i="15"/>
  <c r="H158" i="15"/>
  <c r="AM159" i="26"/>
  <c r="AN158" i="26"/>
  <c r="C77" i="26"/>
  <c r="D76" i="26"/>
  <c r="L76" i="16"/>
  <c r="K77" i="16"/>
  <c r="AA157" i="15"/>
  <c r="O76" i="15"/>
  <c r="P75" i="15"/>
  <c r="AB76" i="26"/>
  <c r="AA77" i="26"/>
  <c r="AB157" i="16"/>
  <c r="AA158" i="16"/>
  <c r="C158" i="15"/>
  <c r="D157" i="15"/>
  <c r="H75" i="26"/>
  <c r="G76" i="26"/>
  <c r="AB76" i="16"/>
  <c r="AA77" i="16"/>
  <c r="S75" i="16"/>
  <c r="P158" i="26"/>
  <c r="O159" i="26"/>
  <c r="AM158" i="15"/>
  <c r="AN157" i="15"/>
  <c r="AU75" i="16"/>
  <c r="AU158" i="15"/>
  <c r="AV157" i="15"/>
  <c r="W157" i="26"/>
  <c r="S158" i="15"/>
  <c r="T157" i="15"/>
  <c r="AE75" i="16"/>
  <c r="T157" i="26"/>
  <c r="S158" i="26"/>
  <c r="AA77" i="15"/>
  <c r="AB76" i="15"/>
  <c r="K76" i="26"/>
  <c r="L75" i="26"/>
  <c r="AJ159" i="16"/>
  <c r="AI160" i="16"/>
  <c r="O160" i="15"/>
  <c r="P159" i="15"/>
  <c r="AQ159" i="26"/>
  <c r="AR158" i="26"/>
  <c r="AE159" i="26"/>
  <c r="AF158" i="26"/>
  <c r="AU75" i="15"/>
  <c r="G158" i="16"/>
  <c r="H157" i="16"/>
  <c r="G77" i="16"/>
  <c r="H76" i="16"/>
  <c r="AM76" i="15"/>
  <c r="AN75" i="15"/>
  <c r="AI76" i="26"/>
  <c r="AJ75" i="26"/>
  <c r="AA158" i="26"/>
  <c r="AB157" i="26"/>
  <c r="T76" i="15"/>
  <c r="S77" i="15"/>
  <c r="L157" i="26"/>
  <c r="K158" i="26"/>
  <c r="W159" i="16"/>
  <c r="X158" i="16"/>
  <c r="AF157" i="15"/>
  <c r="AE158" i="15"/>
  <c r="AI76" i="16"/>
  <c r="AJ75" i="16"/>
  <c r="D78" i="15"/>
  <c r="C79" i="15"/>
  <c r="X76" i="15"/>
  <c r="W77" i="15"/>
  <c r="AQ158" i="15"/>
  <c r="AR157" i="15"/>
  <c r="AN77" i="26"/>
  <c r="AM78" i="26"/>
  <c r="T78" i="26"/>
  <c r="S79" i="26"/>
  <c r="D160" i="16" l="1"/>
  <c r="AN75" i="16"/>
  <c r="P75" i="16"/>
  <c r="P76" i="16"/>
  <c r="O77" i="16"/>
  <c r="L158" i="27"/>
  <c r="AF157" i="27"/>
  <c r="AA159" i="27"/>
  <c r="AB158" i="27"/>
  <c r="AB75" i="27"/>
  <c r="AQ77" i="16"/>
  <c r="AR77" i="16" s="1"/>
  <c r="AJ76" i="27"/>
  <c r="AI77" i="27"/>
  <c r="P159" i="27"/>
  <c r="O160" i="27"/>
  <c r="W76" i="27"/>
  <c r="X75" i="27"/>
  <c r="AN76" i="27"/>
  <c r="AM77" i="27"/>
  <c r="G157" i="27"/>
  <c r="W157" i="27"/>
  <c r="AQ76" i="27"/>
  <c r="AR75" i="27"/>
  <c r="H77" i="27"/>
  <c r="G78" i="27"/>
  <c r="AU158" i="27"/>
  <c r="AV157" i="27"/>
  <c r="K160" i="27"/>
  <c r="L159" i="27"/>
  <c r="AF158" i="27"/>
  <c r="AE159" i="27"/>
  <c r="AI159" i="27"/>
  <c r="AJ158" i="27"/>
  <c r="C160" i="27"/>
  <c r="D159" i="27"/>
  <c r="T158" i="27"/>
  <c r="S159" i="27"/>
  <c r="AA77" i="27"/>
  <c r="AB76" i="27"/>
  <c r="AV76" i="27"/>
  <c r="AU77" i="27"/>
  <c r="S75" i="27"/>
  <c r="L75" i="27"/>
  <c r="K76" i="27"/>
  <c r="AE76" i="27"/>
  <c r="AF75" i="27"/>
  <c r="AN158" i="27"/>
  <c r="AM159" i="27"/>
  <c r="P76" i="27"/>
  <c r="O77" i="27"/>
  <c r="AQ159" i="27"/>
  <c r="AR158" i="27"/>
  <c r="C76" i="27"/>
  <c r="D75" i="27"/>
  <c r="AI159" i="26"/>
  <c r="AI160" i="26" s="1"/>
  <c r="AI161" i="26" s="1"/>
  <c r="AE77" i="15"/>
  <c r="AF77" i="15" s="1"/>
  <c r="X77" i="26"/>
  <c r="P158" i="16"/>
  <c r="H158" i="26"/>
  <c r="G159" i="26"/>
  <c r="AI159" i="15"/>
  <c r="AJ158" i="15"/>
  <c r="AV76" i="26"/>
  <c r="K159" i="16"/>
  <c r="L159" i="16" s="1"/>
  <c r="AF158" i="16"/>
  <c r="AE159" i="16"/>
  <c r="AM159" i="16"/>
  <c r="AM160" i="16" s="1"/>
  <c r="T159" i="16"/>
  <c r="S160" i="16"/>
  <c r="P76" i="15"/>
  <c r="O77" i="15"/>
  <c r="AE76" i="16"/>
  <c r="AF75" i="16"/>
  <c r="C159" i="15"/>
  <c r="D158" i="15"/>
  <c r="C78" i="16"/>
  <c r="D77" i="16"/>
  <c r="G77" i="26"/>
  <c r="H76" i="26"/>
  <c r="AF76" i="26"/>
  <c r="AE77" i="26"/>
  <c r="T79" i="26"/>
  <c r="S80" i="26"/>
  <c r="T80" i="26" s="1"/>
  <c r="AI77" i="16"/>
  <c r="AJ76" i="16"/>
  <c r="AN77" i="16"/>
  <c r="AM78" i="16"/>
  <c r="T77" i="15"/>
  <c r="S78" i="15"/>
  <c r="G78" i="16"/>
  <c r="H77" i="16"/>
  <c r="C78" i="26"/>
  <c r="D77" i="26"/>
  <c r="AU158" i="16"/>
  <c r="AV157" i="16"/>
  <c r="S159" i="15"/>
  <c r="T158" i="15"/>
  <c r="P159" i="26"/>
  <c r="O160" i="26"/>
  <c r="L76" i="15"/>
  <c r="K77" i="15"/>
  <c r="L76" i="26"/>
  <c r="K77" i="26"/>
  <c r="G77" i="15"/>
  <c r="H76" i="15"/>
  <c r="AA159" i="26"/>
  <c r="AB158" i="26"/>
  <c r="W78" i="16"/>
  <c r="X77" i="16"/>
  <c r="O161" i="15"/>
  <c r="P160" i="15"/>
  <c r="AV158" i="15"/>
  <c r="AU159" i="15"/>
  <c r="C80" i="15"/>
  <c r="D80" i="15" s="1"/>
  <c r="D79" i="15"/>
  <c r="AE160" i="26"/>
  <c r="AF159" i="26"/>
  <c r="AJ77" i="15"/>
  <c r="AI78" i="15"/>
  <c r="X159" i="16"/>
  <c r="W160" i="16"/>
  <c r="S159" i="26"/>
  <c r="T158" i="26"/>
  <c r="AA158" i="15"/>
  <c r="AB157" i="15"/>
  <c r="W79" i="26"/>
  <c r="X78" i="26"/>
  <c r="K78" i="16"/>
  <c r="L77" i="16"/>
  <c r="K159" i="26"/>
  <c r="L158" i="26"/>
  <c r="AM159" i="15"/>
  <c r="AN158" i="15"/>
  <c r="O77" i="26"/>
  <c r="P76" i="26"/>
  <c r="AN78" i="26"/>
  <c r="AM79" i="26"/>
  <c r="AB158" i="16"/>
  <c r="AA159" i="16"/>
  <c r="H158" i="16"/>
  <c r="G159" i="16"/>
  <c r="AR79" i="26"/>
  <c r="AQ80" i="26"/>
  <c r="AR80" i="26" s="1"/>
  <c r="AA78" i="26"/>
  <c r="AB77" i="26"/>
  <c r="AU76" i="15"/>
  <c r="AV75" i="15"/>
  <c r="AB77" i="15"/>
  <c r="AA78" i="15"/>
  <c r="X157" i="26"/>
  <c r="W158" i="26"/>
  <c r="T75" i="16"/>
  <c r="S76" i="16"/>
  <c r="W158" i="15"/>
  <c r="X157" i="15"/>
  <c r="AU78" i="26"/>
  <c r="AV77" i="26"/>
  <c r="K160" i="15"/>
  <c r="L159" i="15"/>
  <c r="AI161" i="16"/>
  <c r="AJ160" i="16"/>
  <c r="AV75" i="16"/>
  <c r="AU76" i="16"/>
  <c r="AQ161" i="16"/>
  <c r="AR160" i="16"/>
  <c r="AN76" i="15"/>
  <c r="AM77" i="15"/>
  <c r="AR159" i="26"/>
  <c r="AQ160" i="26"/>
  <c r="O160" i="16"/>
  <c r="P159" i="16"/>
  <c r="D161" i="16"/>
  <c r="C162" i="16"/>
  <c r="D162" i="16" s="1"/>
  <c r="AR78" i="15"/>
  <c r="AQ79" i="15"/>
  <c r="AU160" i="26"/>
  <c r="AV159" i="26"/>
  <c r="AR158" i="15"/>
  <c r="AQ159" i="15"/>
  <c r="AM160" i="26"/>
  <c r="AN159" i="26"/>
  <c r="W78" i="15"/>
  <c r="X77" i="15"/>
  <c r="AE159" i="15"/>
  <c r="AF158" i="15"/>
  <c r="AJ76" i="26"/>
  <c r="AI77" i="26"/>
  <c r="AB77" i="16"/>
  <c r="AA78" i="16"/>
  <c r="H159" i="15"/>
  <c r="G160" i="15"/>
  <c r="C159" i="26"/>
  <c r="D158" i="26"/>
  <c r="P77" i="16" l="1"/>
  <c r="O78" i="16"/>
  <c r="AQ78" i="16"/>
  <c r="AQ79" i="16" s="1"/>
  <c r="AB159" i="27"/>
  <c r="AA160" i="27"/>
  <c r="AJ160" i="26"/>
  <c r="AJ159" i="26"/>
  <c r="AJ77" i="27"/>
  <c r="AI78" i="27"/>
  <c r="H157" i="27"/>
  <c r="G158" i="27"/>
  <c r="O78" i="27"/>
  <c r="P77" i="27"/>
  <c r="AM160" i="27"/>
  <c r="AN159" i="27"/>
  <c r="AB77" i="27"/>
  <c r="AA78" i="27"/>
  <c r="AV158" i="27"/>
  <c r="AU159" i="27"/>
  <c r="T159" i="27"/>
  <c r="S160" i="27"/>
  <c r="AE77" i="27"/>
  <c r="AF76" i="27"/>
  <c r="AV77" i="27"/>
  <c r="AU78" i="27"/>
  <c r="K77" i="27"/>
  <c r="L76" i="27"/>
  <c r="G79" i="27"/>
  <c r="H78" i="27"/>
  <c r="W77" i="27"/>
  <c r="X76" i="27"/>
  <c r="C161" i="27"/>
  <c r="D160" i="27"/>
  <c r="O161" i="27"/>
  <c r="P160" i="27"/>
  <c r="AF159" i="27"/>
  <c r="AE160" i="27"/>
  <c r="AI160" i="27"/>
  <c r="AJ159" i="27"/>
  <c r="AQ77" i="27"/>
  <c r="AR76" i="27"/>
  <c r="AQ160" i="27"/>
  <c r="AR159" i="27"/>
  <c r="AM78" i="27"/>
  <c r="AN77" i="27"/>
  <c r="C77" i="27"/>
  <c r="D76" i="27"/>
  <c r="S76" i="27"/>
  <c r="T75" i="27"/>
  <c r="L160" i="27"/>
  <c r="K161" i="27"/>
  <c r="X157" i="27"/>
  <c r="W158" i="27"/>
  <c r="AE78" i="15"/>
  <c r="AE79" i="15" s="1"/>
  <c r="K160" i="16"/>
  <c r="L160" i="16" s="1"/>
  <c r="AJ159" i="15"/>
  <c r="AI160" i="15"/>
  <c r="H159" i="26"/>
  <c r="G160" i="26"/>
  <c r="AN159" i="16"/>
  <c r="AE160" i="16"/>
  <c r="AF159" i="16"/>
  <c r="D163" i="16"/>
  <c r="D165" i="16" s="1"/>
  <c r="S8" i="23" s="1"/>
  <c r="T81" i="26"/>
  <c r="T83" i="26" s="1"/>
  <c r="E15" i="4" s="1"/>
  <c r="S161" i="16"/>
  <c r="T160" i="16"/>
  <c r="AU77" i="16"/>
  <c r="AV76" i="16"/>
  <c r="AU77" i="15"/>
  <c r="AV76" i="15"/>
  <c r="D159" i="26"/>
  <c r="C160" i="26"/>
  <c r="X160" i="16"/>
  <c r="W161" i="16"/>
  <c r="O78" i="15"/>
  <c r="P77" i="15"/>
  <c r="G161" i="15"/>
  <c r="H160" i="15"/>
  <c r="X78" i="15"/>
  <c r="W79" i="15"/>
  <c r="O161" i="26"/>
  <c r="P160" i="26"/>
  <c r="AB78" i="26"/>
  <c r="AA79" i="26"/>
  <c r="AJ78" i="15"/>
  <c r="AI79" i="15"/>
  <c r="AJ161" i="16"/>
  <c r="AI162" i="16"/>
  <c r="AJ162" i="16" s="1"/>
  <c r="X78" i="16"/>
  <c r="W79" i="16"/>
  <c r="AB78" i="16"/>
  <c r="AA79" i="16"/>
  <c r="AR81" i="26"/>
  <c r="AR83" i="26" s="1"/>
  <c r="S160" i="15"/>
  <c r="T159" i="15"/>
  <c r="AA160" i="26"/>
  <c r="AB159" i="26"/>
  <c r="C160" i="15"/>
  <c r="D159" i="15"/>
  <c r="AB78" i="15"/>
  <c r="AA79" i="15"/>
  <c r="AI162" i="26"/>
  <c r="AJ162" i="26" s="1"/>
  <c r="AJ161" i="26"/>
  <c r="AM78" i="15"/>
  <c r="AN77" i="15"/>
  <c r="L160" i="15"/>
  <c r="K161" i="15"/>
  <c r="D81" i="15"/>
  <c r="D83" i="15" s="1"/>
  <c r="G78" i="15"/>
  <c r="H77" i="15"/>
  <c r="AN78" i="16"/>
  <c r="AM79" i="16"/>
  <c r="AE78" i="26"/>
  <c r="AF77" i="26"/>
  <c r="AR79" i="15"/>
  <c r="AQ80" i="15"/>
  <c r="AR80" i="15" s="1"/>
  <c r="AU79" i="26"/>
  <c r="AV78" i="26"/>
  <c r="AN160" i="16"/>
  <c r="AM161" i="16"/>
  <c r="AA160" i="16"/>
  <c r="AB159" i="16"/>
  <c r="AA159" i="15"/>
  <c r="AB158" i="15"/>
  <c r="AE160" i="15"/>
  <c r="AF159" i="15"/>
  <c r="T159" i="26"/>
  <c r="S160" i="26"/>
  <c r="K78" i="15"/>
  <c r="L77" i="15"/>
  <c r="X158" i="15"/>
  <c r="W159" i="15"/>
  <c r="K160" i="26"/>
  <c r="L159" i="26"/>
  <c r="O162" i="15"/>
  <c r="P162" i="15" s="1"/>
  <c r="P161" i="15"/>
  <c r="AI78" i="16"/>
  <c r="AJ77" i="16"/>
  <c r="O161" i="16"/>
  <c r="P160" i="16"/>
  <c r="S77" i="16"/>
  <c r="T76" i="16"/>
  <c r="C79" i="16"/>
  <c r="D78" i="16"/>
  <c r="AN160" i="26"/>
  <c r="AM161" i="26"/>
  <c r="AM80" i="26"/>
  <c r="AN80" i="26" s="1"/>
  <c r="AN79" i="26"/>
  <c r="K79" i="16"/>
  <c r="L78" i="16"/>
  <c r="G79" i="16"/>
  <c r="H78" i="16"/>
  <c r="AQ160" i="15"/>
  <c r="AR159" i="15"/>
  <c r="X158" i="26"/>
  <c r="W159" i="26"/>
  <c r="S79" i="15"/>
  <c r="T78" i="15"/>
  <c r="AQ161" i="26"/>
  <c r="AR160" i="26"/>
  <c r="AF160" i="26"/>
  <c r="AE161" i="26"/>
  <c r="H159" i="16"/>
  <c r="G160" i="16"/>
  <c r="AV160" i="26"/>
  <c r="AU161" i="26"/>
  <c r="X79" i="26"/>
  <c r="W80" i="26"/>
  <c r="X80" i="26" s="1"/>
  <c r="AE77" i="16"/>
  <c r="AF76" i="16"/>
  <c r="AI78" i="26"/>
  <c r="AJ77" i="26"/>
  <c r="O78" i="26"/>
  <c r="P77" i="26"/>
  <c r="K78" i="26"/>
  <c r="L77" i="26"/>
  <c r="AV158" i="16"/>
  <c r="AU159" i="16"/>
  <c r="AQ162" i="16"/>
  <c r="AR162" i="16" s="1"/>
  <c r="AR161" i="16"/>
  <c r="AN159" i="15"/>
  <c r="AM160" i="15"/>
  <c r="AV159" i="15"/>
  <c r="AU160" i="15"/>
  <c r="D78" i="26"/>
  <c r="C79" i="26"/>
  <c r="H77" i="26"/>
  <c r="G78" i="26"/>
  <c r="AR78" i="16" l="1"/>
  <c r="P78" i="16"/>
  <c r="O79" i="16"/>
  <c r="AB160" i="27"/>
  <c r="AA161" i="27"/>
  <c r="AI79" i="27"/>
  <c r="AJ78" i="27"/>
  <c r="AR160" i="27"/>
  <c r="AQ161" i="27"/>
  <c r="P78" i="27"/>
  <c r="O79" i="27"/>
  <c r="AQ78" i="27"/>
  <c r="AR77" i="27"/>
  <c r="T160" i="27"/>
  <c r="S161" i="27"/>
  <c r="D161" i="27"/>
  <c r="C162" i="27"/>
  <c r="D162" i="27" s="1"/>
  <c r="AF77" i="27"/>
  <c r="AE78" i="27"/>
  <c r="X158" i="27"/>
  <c r="W159" i="27"/>
  <c r="G80" i="27"/>
  <c r="H80" i="27" s="1"/>
  <c r="H79" i="27"/>
  <c r="AJ160" i="27"/>
  <c r="AI161" i="27"/>
  <c r="K162" i="27"/>
  <c r="L162" i="27" s="1"/>
  <c r="L161" i="27"/>
  <c r="AU160" i="27"/>
  <c r="AV159" i="27"/>
  <c r="K78" i="27"/>
  <c r="L77" i="27"/>
  <c r="AE161" i="27"/>
  <c r="AF160" i="27"/>
  <c r="AV78" i="27"/>
  <c r="AU79" i="27"/>
  <c r="AB78" i="27"/>
  <c r="AA79" i="27"/>
  <c r="G159" i="27"/>
  <c r="H158" i="27"/>
  <c r="S77" i="27"/>
  <c r="T76" i="27"/>
  <c r="AM79" i="27"/>
  <c r="AN78" i="27"/>
  <c r="W78" i="27"/>
  <c r="X77" i="27"/>
  <c r="C78" i="27"/>
  <c r="D77" i="27"/>
  <c r="O162" i="27"/>
  <c r="P162" i="27" s="1"/>
  <c r="P161" i="27"/>
  <c r="AM161" i="27"/>
  <c r="AN160" i="27"/>
  <c r="AF78" i="15"/>
  <c r="K161" i="16"/>
  <c r="L161" i="16" s="1"/>
  <c r="AJ163" i="26"/>
  <c r="AJ165" i="26" s="1"/>
  <c r="T16" i="23" s="1"/>
  <c r="H160" i="26"/>
  <c r="G161" i="26"/>
  <c r="AI161" i="15"/>
  <c r="AJ160" i="15"/>
  <c r="K11" i="4"/>
  <c r="J12" i="23"/>
  <c r="AF160" i="16"/>
  <c r="AE161" i="16"/>
  <c r="S162" i="16"/>
  <c r="T162" i="16" s="1"/>
  <c r="T161" i="16"/>
  <c r="X81" i="26"/>
  <c r="X83" i="26" s="1"/>
  <c r="E16" i="4" s="1"/>
  <c r="P163" i="15"/>
  <c r="P165" i="15" s="1"/>
  <c r="J14" i="4" s="1"/>
  <c r="AR163" i="16"/>
  <c r="AR165" i="16" s="1"/>
  <c r="K21" i="4" s="1"/>
  <c r="AN81" i="26"/>
  <c r="AN83" i="26" s="1"/>
  <c r="J17" i="23" s="1"/>
  <c r="AR81" i="15"/>
  <c r="AR83" i="15" s="1"/>
  <c r="H18" i="23" s="1"/>
  <c r="W160" i="15"/>
  <c r="X159" i="15"/>
  <c r="AA80" i="26"/>
  <c r="AB80" i="26" s="1"/>
  <c r="AB79" i="26"/>
  <c r="J18" i="23"/>
  <c r="E21" i="4"/>
  <c r="AA80" i="16"/>
  <c r="AB80" i="16" s="1"/>
  <c r="AB79" i="16"/>
  <c r="AJ78" i="16"/>
  <c r="AI79" i="16"/>
  <c r="P161" i="26"/>
  <c r="O162" i="26"/>
  <c r="P162" i="26" s="1"/>
  <c r="G161" i="16"/>
  <c r="H160" i="16"/>
  <c r="AR160" i="15"/>
  <c r="AQ161" i="15"/>
  <c r="S161" i="26"/>
  <c r="T160" i="26"/>
  <c r="AU80" i="26"/>
  <c r="AV80" i="26" s="1"/>
  <c r="AV79" i="26"/>
  <c r="G79" i="15"/>
  <c r="H78" i="15"/>
  <c r="D160" i="15"/>
  <c r="C161" i="15"/>
  <c r="W80" i="15"/>
  <c r="X80" i="15" s="1"/>
  <c r="X79" i="15"/>
  <c r="S80" i="15"/>
  <c r="T80" i="15" s="1"/>
  <c r="T79" i="15"/>
  <c r="K79" i="26"/>
  <c r="L78" i="26"/>
  <c r="AM162" i="16"/>
  <c r="AN162" i="16" s="1"/>
  <c r="AN161" i="16"/>
  <c r="AA80" i="15"/>
  <c r="AB80" i="15" s="1"/>
  <c r="AB79" i="15"/>
  <c r="AU162" i="26"/>
  <c r="AV162" i="26" s="1"/>
  <c r="AV161" i="26"/>
  <c r="AU161" i="15"/>
  <c r="AV160" i="15"/>
  <c r="AM161" i="15"/>
  <c r="AN160" i="15"/>
  <c r="D79" i="16"/>
  <c r="C80" i="16"/>
  <c r="D80" i="16" s="1"/>
  <c r="AF161" i="26"/>
  <c r="AE162" i="26"/>
  <c r="AF162" i="26" s="1"/>
  <c r="AI80" i="15"/>
  <c r="AJ80" i="15" s="1"/>
  <c r="AJ79" i="15"/>
  <c r="H79" i="16"/>
  <c r="G80" i="16"/>
  <c r="H80" i="16" s="1"/>
  <c r="AE161" i="15"/>
  <c r="AF160" i="15"/>
  <c r="AV77" i="16"/>
  <c r="AU78" i="16"/>
  <c r="AB160" i="16"/>
  <c r="AA161" i="16"/>
  <c r="X161" i="16"/>
  <c r="W162" i="16"/>
  <c r="X162" i="16" s="1"/>
  <c r="D79" i="26"/>
  <c r="C80" i="26"/>
  <c r="D80" i="26" s="1"/>
  <c r="AM162" i="26"/>
  <c r="AN162" i="26" s="1"/>
  <c r="AN161" i="26"/>
  <c r="X79" i="16"/>
  <c r="W80" i="16"/>
  <c r="X80" i="16" s="1"/>
  <c r="C161" i="26"/>
  <c r="D160" i="26"/>
  <c r="O79" i="26"/>
  <c r="P78" i="26"/>
  <c r="H8" i="23"/>
  <c r="C11" i="4"/>
  <c r="L161" i="15"/>
  <c r="K162" i="15"/>
  <c r="L162" i="15" s="1"/>
  <c r="AB160" i="26"/>
  <c r="AA161" i="26"/>
  <c r="AJ78" i="26"/>
  <c r="AI79" i="26"/>
  <c r="H161" i="15"/>
  <c r="G162" i="15"/>
  <c r="H162" i="15" s="1"/>
  <c r="S78" i="16"/>
  <c r="T77" i="16"/>
  <c r="AR79" i="16"/>
  <c r="AQ80" i="16"/>
  <c r="AR80" i="16" s="1"/>
  <c r="G79" i="26"/>
  <c r="H78" i="26"/>
  <c r="AF77" i="16"/>
  <c r="AE78" i="16"/>
  <c r="AM79" i="15"/>
  <c r="AN78" i="15"/>
  <c r="O79" i="15"/>
  <c r="P78" i="15"/>
  <c r="S161" i="15"/>
  <c r="T160" i="15"/>
  <c r="AF79" i="15"/>
  <c r="AE80" i="15"/>
  <c r="AF80" i="15" s="1"/>
  <c r="AE79" i="26"/>
  <c r="AF78" i="26"/>
  <c r="W160" i="26"/>
  <c r="X159" i="26"/>
  <c r="AN79" i="16"/>
  <c r="AM80" i="16"/>
  <c r="AN80" i="16" s="1"/>
  <c r="L78" i="15"/>
  <c r="K79" i="15"/>
  <c r="AJ163" i="16"/>
  <c r="AJ165" i="16" s="1"/>
  <c r="AV77" i="15"/>
  <c r="AU78" i="15"/>
  <c r="AU160" i="16"/>
  <c r="AV159" i="16"/>
  <c r="AQ162" i="26"/>
  <c r="AR162" i="26" s="1"/>
  <c r="AR161" i="26"/>
  <c r="L79" i="16"/>
  <c r="K80" i="16"/>
  <c r="L80" i="16" s="1"/>
  <c r="P161" i="16"/>
  <c r="O162" i="16"/>
  <c r="P162" i="16" s="1"/>
  <c r="K161" i="26"/>
  <c r="L160" i="26"/>
  <c r="AA160" i="15"/>
  <c r="AB159" i="15"/>
  <c r="P79" i="16" l="1"/>
  <c r="O80" i="16"/>
  <c r="P80" i="16" s="1"/>
  <c r="AA162" i="27"/>
  <c r="AB162" i="27" s="1"/>
  <c r="AB161" i="27"/>
  <c r="H3" i="23"/>
  <c r="L163" i="27"/>
  <c r="L165" i="27" s="1"/>
  <c r="M13" i="4" s="1"/>
  <c r="H81" i="27"/>
  <c r="H83" i="27" s="1"/>
  <c r="K9" i="23" s="1"/>
  <c r="P163" i="27"/>
  <c r="P165" i="27" s="1"/>
  <c r="U11" i="23" s="1"/>
  <c r="AI80" i="27"/>
  <c r="AJ80" i="27" s="1"/>
  <c r="AJ79" i="27"/>
  <c r="AV79" i="27"/>
  <c r="AU80" i="27"/>
  <c r="AV80" i="27" s="1"/>
  <c r="AR78" i="27"/>
  <c r="AQ79" i="27"/>
  <c r="O80" i="27"/>
  <c r="P80" i="27" s="1"/>
  <c r="P79" i="27"/>
  <c r="D78" i="27"/>
  <c r="C79" i="27"/>
  <c r="AF161" i="27"/>
  <c r="AE162" i="27"/>
  <c r="AF162" i="27" s="1"/>
  <c r="W160" i="27"/>
  <c r="X159" i="27"/>
  <c r="AQ162" i="27"/>
  <c r="AR162" i="27" s="1"/>
  <c r="AR161" i="27"/>
  <c r="W79" i="27"/>
  <c r="X78" i="27"/>
  <c r="AF78" i="27"/>
  <c r="AE79" i="27"/>
  <c r="K79" i="27"/>
  <c r="L78" i="27"/>
  <c r="AN79" i="27"/>
  <c r="AM80" i="27"/>
  <c r="AN80" i="27" s="1"/>
  <c r="AU161" i="27"/>
  <c r="AV160" i="27"/>
  <c r="AN161" i="27"/>
  <c r="AM162" i="27"/>
  <c r="AN162" i="27" s="1"/>
  <c r="S78" i="27"/>
  <c r="T77" i="27"/>
  <c r="D163" i="27"/>
  <c r="D165" i="27" s="1"/>
  <c r="AB79" i="27"/>
  <c r="AA80" i="27"/>
  <c r="AB80" i="27" s="1"/>
  <c r="H159" i="27"/>
  <c r="G160" i="27"/>
  <c r="AI162" i="27"/>
  <c r="AJ162" i="27" s="1"/>
  <c r="AJ161" i="27"/>
  <c r="T161" i="27"/>
  <c r="S162" i="27"/>
  <c r="T162" i="27" s="1"/>
  <c r="L19" i="4"/>
  <c r="AN81" i="16"/>
  <c r="AN83" i="16" s="1"/>
  <c r="D20" i="4" s="1"/>
  <c r="K162" i="16"/>
  <c r="L162" i="16" s="1"/>
  <c r="L163" i="16" s="1"/>
  <c r="L165" i="16" s="1"/>
  <c r="S10" i="23" s="1"/>
  <c r="L81" i="16"/>
  <c r="L83" i="16" s="1"/>
  <c r="D13" i="4" s="1"/>
  <c r="AV163" i="26"/>
  <c r="AV165" i="26" s="1"/>
  <c r="L22" i="4" s="1"/>
  <c r="AF163" i="26"/>
  <c r="AF165" i="26" s="1"/>
  <c r="T15" i="23" s="1"/>
  <c r="AV81" i="26"/>
  <c r="AV83" i="26" s="1"/>
  <c r="J19" i="23" s="1"/>
  <c r="AB81" i="16"/>
  <c r="AB83" i="16" s="1"/>
  <c r="D17" i="4" s="1"/>
  <c r="AJ161" i="15"/>
  <c r="AI162" i="15"/>
  <c r="AJ162" i="15" s="1"/>
  <c r="G162" i="26"/>
  <c r="H162" i="26" s="1"/>
  <c r="H161" i="26"/>
  <c r="X81" i="15"/>
  <c r="X83" i="15" s="1"/>
  <c r="C16" i="4" s="1"/>
  <c r="AF81" i="15"/>
  <c r="AF83" i="15" s="1"/>
  <c r="H15" i="23" s="1"/>
  <c r="S18" i="23"/>
  <c r="AE162" i="16"/>
  <c r="AF162" i="16" s="1"/>
  <c r="AF161" i="16"/>
  <c r="R11" i="23"/>
  <c r="J13" i="23"/>
  <c r="AJ81" i="15"/>
  <c r="AJ83" i="15" s="1"/>
  <c r="H16" i="23" s="1"/>
  <c r="C21" i="4"/>
  <c r="T163" i="16"/>
  <c r="T165" i="16" s="1"/>
  <c r="S12" i="23" s="1"/>
  <c r="P163" i="16"/>
  <c r="P165" i="16" s="1"/>
  <c r="K14" i="4" s="1"/>
  <c r="E20" i="4"/>
  <c r="H81" i="16"/>
  <c r="H83" i="16" s="1"/>
  <c r="I9" i="23" s="1"/>
  <c r="AB81" i="26"/>
  <c r="AB83" i="26" s="1"/>
  <c r="J14" i="23" s="1"/>
  <c r="X163" i="16"/>
  <c r="X165" i="16" s="1"/>
  <c r="K16" i="4" s="1"/>
  <c r="L163" i="15"/>
  <c r="L165" i="15" s="1"/>
  <c r="R10" i="23" s="1"/>
  <c r="AR163" i="26"/>
  <c r="AR165" i="26" s="1"/>
  <c r="T18" i="23" s="1"/>
  <c r="H163" i="15"/>
  <c r="H165" i="15" s="1"/>
  <c r="R9" i="23" s="1"/>
  <c r="T81" i="15"/>
  <c r="T83" i="15" s="1"/>
  <c r="C15" i="4" s="1"/>
  <c r="AR81" i="16"/>
  <c r="AR83" i="16" s="1"/>
  <c r="D21" i="4" s="1"/>
  <c r="D81" i="16"/>
  <c r="D83" i="16" s="1"/>
  <c r="D11" i="4" s="1"/>
  <c r="D81" i="26"/>
  <c r="D83" i="26" s="1"/>
  <c r="E11" i="4" s="1"/>
  <c r="AN163" i="16"/>
  <c r="AN165" i="16" s="1"/>
  <c r="S17" i="23" s="1"/>
  <c r="AU79" i="16"/>
  <c r="AV78" i="16"/>
  <c r="AN163" i="26"/>
  <c r="AN165" i="26" s="1"/>
  <c r="AB81" i="15"/>
  <c r="AB83" i="15" s="1"/>
  <c r="P163" i="26"/>
  <c r="P165" i="26" s="1"/>
  <c r="S162" i="15"/>
  <c r="T162" i="15" s="1"/>
  <c r="T161" i="15"/>
  <c r="K80" i="15"/>
  <c r="L80" i="15" s="1"/>
  <c r="L79" i="15"/>
  <c r="X81" i="16"/>
  <c r="X83" i="16" s="1"/>
  <c r="H161" i="16"/>
  <c r="G162" i="16"/>
  <c r="H162" i="16" s="1"/>
  <c r="AV160" i="16"/>
  <c r="AU161" i="16"/>
  <c r="O80" i="15"/>
  <c r="P80" i="15" s="1"/>
  <c r="P79" i="15"/>
  <c r="AE162" i="15"/>
  <c r="AF162" i="15" s="1"/>
  <c r="AF161" i="15"/>
  <c r="T78" i="16"/>
  <c r="S79" i="16"/>
  <c r="AF79" i="26"/>
  <c r="AE80" i="26"/>
  <c r="AF80" i="26" s="1"/>
  <c r="D161" i="26"/>
  <c r="C162" i="26"/>
  <c r="D162" i="26" s="1"/>
  <c r="AU162" i="15"/>
  <c r="AV162" i="15" s="1"/>
  <c r="AV161" i="15"/>
  <c r="C162" i="15"/>
  <c r="D162" i="15" s="1"/>
  <c r="D161" i="15"/>
  <c r="AB160" i="15"/>
  <c r="AA161" i="15"/>
  <c r="AM80" i="15"/>
  <c r="AN80" i="15" s="1"/>
  <c r="AN79" i="15"/>
  <c r="K80" i="26"/>
  <c r="L80" i="26" s="1"/>
  <c r="L79" i="26"/>
  <c r="AF78" i="16"/>
  <c r="AE79" i="16"/>
  <c r="AQ162" i="15"/>
  <c r="AR162" i="15" s="1"/>
  <c r="AR161" i="15"/>
  <c r="AI80" i="26"/>
  <c r="AJ80" i="26" s="1"/>
  <c r="AJ79" i="26"/>
  <c r="G80" i="26"/>
  <c r="H80" i="26" s="1"/>
  <c r="H79" i="26"/>
  <c r="AB161" i="26"/>
  <c r="AA162" i="26"/>
  <c r="AB162" i="26" s="1"/>
  <c r="X160" i="15"/>
  <c r="W161" i="15"/>
  <c r="W161" i="26"/>
  <c r="X160" i="26"/>
  <c r="H79" i="15"/>
  <c r="G80" i="15"/>
  <c r="H80" i="15" s="1"/>
  <c r="AI80" i="16"/>
  <c r="AJ80" i="16" s="1"/>
  <c r="AJ79" i="16"/>
  <c r="AV78" i="15"/>
  <c r="AU79" i="15"/>
  <c r="K162" i="26"/>
  <c r="L162" i="26" s="1"/>
  <c r="L161" i="26"/>
  <c r="AN161" i="15"/>
  <c r="AM162" i="15"/>
  <c r="AN162" i="15" s="1"/>
  <c r="S16" i="23"/>
  <c r="K19" i="4"/>
  <c r="P79" i="26"/>
  <c r="O80" i="26"/>
  <c r="P80" i="26" s="1"/>
  <c r="AB161" i="16"/>
  <c r="AA162" i="16"/>
  <c r="AB162" i="16" s="1"/>
  <c r="S162" i="26"/>
  <c r="T162" i="26" s="1"/>
  <c r="T161" i="26"/>
  <c r="P81" i="16" l="1"/>
  <c r="P83" i="16" s="1"/>
  <c r="D14" i="4" s="1"/>
  <c r="AB163" i="27"/>
  <c r="AB165" i="27" s="1"/>
  <c r="U10" i="23"/>
  <c r="F12" i="4"/>
  <c r="AJ81" i="27"/>
  <c r="AJ83" i="27" s="1"/>
  <c r="K16" i="23" s="1"/>
  <c r="M14" i="4"/>
  <c r="AV81" i="27"/>
  <c r="AV83" i="27" s="1"/>
  <c r="F22" i="4" s="1"/>
  <c r="AB81" i="27"/>
  <c r="AB83" i="27" s="1"/>
  <c r="F17" i="4" s="1"/>
  <c r="P81" i="27"/>
  <c r="P83" i="27" s="1"/>
  <c r="F14" i="4" s="1"/>
  <c r="AF163" i="27"/>
  <c r="AF165" i="27" s="1"/>
  <c r="M18" i="4" s="1"/>
  <c r="AN163" i="27"/>
  <c r="AN165" i="27" s="1"/>
  <c r="M20" i="4" s="1"/>
  <c r="I17" i="23"/>
  <c r="T163" i="27"/>
  <c r="T165" i="27" s="1"/>
  <c r="M15" i="4" s="1"/>
  <c r="AJ163" i="27"/>
  <c r="AJ165" i="27" s="1"/>
  <c r="U16" i="23" s="1"/>
  <c r="AN81" i="27"/>
  <c r="AN83" i="27" s="1"/>
  <c r="K17" i="23" s="1"/>
  <c r="W161" i="27"/>
  <c r="X160" i="27"/>
  <c r="AR79" i="27"/>
  <c r="AQ80" i="27"/>
  <c r="AR80" i="27" s="1"/>
  <c r="AV161" i="27"/>
  <c r="AU162" i="27"/>
  <c r="AV162" i="27" s="1"/>
  <c r="AR163" i="27"/>
  <c r="AR165" i="27" s="1"/>
  <c r="M11" i="4"/>
  <c r="U8" i="23"/>
  <c r="C80" i="27"/>
  <c r="D80" i="27" s="1"/>
  <c r="D79" i="27"/>
  <c r="L79" i="27"/>
  <c r="K80" i="27"/>
  <c r="L80" i="27" s="1"/>
  <c r="H160" i="27"/>
  <c r="G161" i="27"/>
  <c r="X79" i="27"/>
  <c r="W80" i="27"/>
  <c r="X80" i="27" s="1"/>
  <c r="AF79" i="27"/>
  <c r="AE80" i="27"/>
  <c r="AF80" i="27" s="1"/>
  <c r="T78" i="27"/>
  <c r="S79" i="27"/>
  <c r="H13" i="23"/>
  <c r="E22" i="4"/>
  <c r="T19" i="23"/>
  <c r="I10" i="23"/>
  <c r="I14" i="23"/>
  <c r="L18" i="4"/>
  <c r="AF163" i="16"/>
  <c r="AF165" i="16" s="1"/>
  <c r="K18" i="4" s="1"/>
  <c r="H163" i="26"/>
  <c r="H165" i="26" s="1"/>
  <c r="T9" i="23" s="1"/>
  <c r="C18" i="4"/>
  <c r="AJ163" i="15"/>
  <c r="AJ165" i="15" s="1"/>
  <c r="T163" i="26"/>
  <c r="T165" i="26" s="1"/>
  <c r="L15" i="4" s="1"/>
  <c r="E17" i="4"/>
  <c r="K13" i="4"/>
  <c r="C19" i="4"/>
  <c r="K20" i="4"/>
  <c r="K15" i="4"/>
  <c r="AB163" i="26"/>
  <c r="AB165" i="26" s="1"/>
  <c r="L17" i="4" s="1"/>
  <c r="L81" i="26"/>
  <c r="L83" i="26" s="1"/>
  <c r="E13" i="4" s="1"/>
  <c r="S11" i="23"/>
  <c r="H12" i="23"/>
  <c r="D12" i="4"/>
  <c r="D163" i="26"/>
  <c r="D165" i="26" s="1"/>
  <c r="L11" i="4" s="1"/>
  <c r="L21" i="4"/>
  <c r="I18" i="23"/>
  <c r="S13" i="23"/>
  <c r="AJ81" i="26"/>
  <c r="AJ83" i="26" s="1"/>
  <c r="J16" i="23" s="1"/>
  <c r="J12" i="4"/>
  <c r="P81" i="15"/>
  <c r="P83" i="15" s="1"/>
  <c r="H11" i="23" s="1"/>
  <c r="J13" i="4"/>
  <c r="H81" i="26"/>
  <c r="H83" i="26" s="1"/>
  <c r="E12" i="4" s="1"/>
  <c r="AB163" i="16"/>
  <c r="AB165" i="16" s="1"/>
  <c r="S14" i="23" s="1"/>
  <c r="AN163" i="15"/>
  <c r="AN165" i="15" s="1"/>
  <c r="R17" i="23" s="1"/>
  <c r="L163" i="26"/>
  <c r="L165" i="26" s="1"/>
  <c r="T10" i="23" s="1"/>
  <c r="I8" i="23"/>
  <c r="J8" i="23"/>
  <c r="T163" i="15"/>
  <c r="T165" i="15" s="1"/>
  <c r="J15" i="4" s="1"/>
  <c r="AR163" i="15"/>
  <c r="AR165" i="15" s="1"/>
  <c r="J21" i="4" s="1"/>
  <c r="H81" i="15"/>
  <c r="H83" i="15" s="1"/>
  <c r="C12" i="4" s="1"/>
  <c r="D163" i="15"/>
  <c r="D165" i="15" s="1"/>
  <c r="R8" i="23" s="1"/>
  <c r="W162" i="26"/>
  <c r="X162" i="26" s="1"/>
  <c r="X161" i="26"/>
  <c r="L81" i="15"/>
  <c r="L83" i="15" s="1"/>
  <c r="AV163" i="15"/>
  <c r="AV165" i="15" s="1"/>
  <c r="AU80" i="16"/>
  <c r="AV80" i="16" s="1"/>
  <c r="AV79" i="16"/>
  <c r="AF163" i="15"/>
  <c r="AF165" i="15" s="1"/>
  <c r="X161" i="15"/>
  <c r="W162" i="15"/>
  <c r="X162" i="15" s="1"/>
  <c r="AF81" i="26"/>
  <c r="AF83" i="26" s="1"/>
  <c r="T79" i="16"/>
  <c r="S80" i="16"/>
  <c r="T80" i="16" s="1"/>
  <c r="AV79" i="15"/>
  <c r="AU80" i="15"/>
  <c r="AV80" i="15" s="1"/>
  <c r="P81" i="26"/>
  <c r="P83" i="26" s="1"/>
  <c r="AJ81" i="16"/>
  <c r="AJ83" i="16" s="1"/>
  <c r="AN81" i="15"/>
  <c r="AN83" i="15" s="1"/>
  <c r="H163" i="16"/>
  <c r="H165" i="16" s="1"/>
  <c r="L14" i="4"/>
  <c r="T11" i="23"/>
  <c r="T17" i="23"/>
  <c r="L20" i="4"/>
  <c r="AE80" i="16"/>
  <c r="AF80" i="16" s="1"/>
  <c r="AF79" i="16"/>
  <c r="AV161" i="16"/>
  <c r="AU162" i="16"/>
  <c r="AV162" i="16" s="1"/>
  <c r="AA162" i="15"/>
  <c r="AB162" i="15" s="1"/>
  <c r="AB161" i="15"/>
  <c r="D16" i="4"/>
  <c r="I13" i="23"/>
  <c r="H14" i="23"/>
  <c r="C17" i="4"/>
  <c r="I11" i="23" l="1"/>
  <c r="M17" i="4"/>
  <c r="U14" i="23"/>
  <c r="F19" i="4"/>
  <c r="I3" i="23"/>
  <c r="K19" i="23"/>
  <c r="D81" i="27"/>
  <c r="D83" i="27" s="1"/>
  <c r="K8" i="23" s="1"/>
  <c r="F20" i="4"/>
  <c r="K14" i="23"/>
  <c r="X81" i="27"/>
  <c r="X83" i="27" s="1"/>
  <c r="F16" i="4" s="1"/>
  <c r="U15" i="23"/>
  <c r="K11" i="23"/>
  <c r="AR81" i="27"/>
  <c r="AR83" i="27" s="1"/>
  <c r="K18" i="23" s="1"/>
  <c r="U12" i="23"/>
  <c r="M19" i="4"/>
  <c r="U17" i="23"/>
  <c r="L81" i="27"/>
  <c r="L83" i="27" s="1"/>
  <c r="F13" i="4" s="1"/>
  <c r="AV163" i="27"/>
  <c r="AV165" i="27" s="1"/>
  <c r="M22" i="4" s="1"/>
  <c r="T79" i="27"/>
  <c r="S80" i="27"/>
  <c r="T80" i="27" s="1"/>
  <c r="X161" i="27"/>
  <c r="W162" i="27"/>
  <c r="X162" i="27" s="1"/>
  <c r="U18" i="23"/>
  <c r="M21" i="4"/>
  <c r="AF81" i="27"/>
  <c r="AF83" i="27" s="1"/>
  <c r="H161" i="27"/>
  <c r="G162" i="27"/>
  <c r="H162" i="27" s="1"/>
  <c r="X163" i="15"/>
  <c r="X165" i="15" s="1"/>
  <c r="R13" i="23" s="1"/>
  <c r="C14" i="4"/>
  <c r="S15" i="23"/>
  <c r="L12" i="4"/>
  <c r="J19" i="4"/>
  <c r="R16" i="23"/>
  <c r="T12" i="23"/>
  <c r="T14" i="23"/>
  <c r="J10" i="23"/>
  <c r="T8" i="23"/>
  <c r="T3" i="23" s="1"/>
  <c r="AV163" i="16"/>
  <c r="AV165" i="16" s="1"/>
  <c r="S19" i="23" s="1"/>
  <c r="R12" i="23"/>
  <c r="AV81" i="15"/>
  <c r="AV83" i="15" s="1"/>
  <c r="C22" i="4" s="1"/>
  <c r="E19" i="4"/>
  <c r="R18" i="23"/>
  <c r="J3" i="23"/>
  <c r="L13" i="4"/>
  <c r="J9" i="23"/>
  <c r="J20" i="4"/>
  <c r="K17" i="4"/>
  <c r="H9" i="23"/>
  <c r="J11" i="4"/>
  <c r="AV81" i="16"/>
  <c r="AV83" i="16" s="1"/>
  <c r="D22" i="4" s="1"/>
  <c r="X163" i="26"/>
  <c r="X165" i="26" s="1"/>
  <c r="E14" i="4"/>
  <c r="J11" i="23"/>
  <c r="J18" i="4"/>
  <c r="R15" i="23"/>
  <c r="C20" i="4"/>
  <c r="H17" i="23"/>
  <c r="C13" i="4"/>
  <c r="H10" i="23"/>
  <c r="S9" i="23"/>
  <c r="K12" i="4"/>
  <c r="T81" i="16"/>
  <c r="T83" i="16" s="1"/>
  <c r="R19" i="23"/>
  <c r="J22" i="4"/>
  <c r="AB163" i="15"/>
  <c r="AB165" i="15" s="1"/>
  <c r="R3" i="23"/>
  <c r="S3" i="23"/>
  <c r="I16" i="23"/>
  <c r="D19" i="4"/>
  <c r="AF81" i="16"/>
  <c r="AF83" i="16" s="1"/>
  <c r="E18" i="4"/>
  <c r="J15" i="23"/>
  <c r="F11" i="4" l="1"/>
  <c r="K13" i="23"/>
  <c r="F21" i="4"/>
  <c r="U19" i="23"/>
  <c r="K10" i="23"/>
  <c r="J16" i="4"/>
  <c r="H163" i="27"/>
  <c r="H165" i="27" s="1"/>
  <c r="U9" i="23" s="1"/>
  <c r="X163" i="27"/>
  <c r="X165" i="27" s="1"/>
  <c r="M16" i="4" s="1"/>
  <c r="T81" i="27"/>
  <c r="T83" i="27" s="1"/>
  <c r="F15" i="4" s="1"/>
  <c r="K15" i="23"/>
  <c r="F18" i="4"/>
  <c r="K22" i="4"/>
  <c r="K23" i="4" s="1"/>
  <c r="E23" i="4"/>
  <c r="E26" i="4" s="1"/>
  <c r="H19" i="23"/>
  <c r="I19" i="23"/>
  <c r="C23" i="4"/>
  <c r="C26" i="4" s="1"/>
  <c r="D15" i="4"/>
  <c r="I12" i="23"/>
  <c r="I15" i="23"/>
  <c r="D18" i="4"/>
  <c r="L16" i="4"/>
  <c r="L23" i="4" s="1"/>
  <c r="T13" i="23"/>
  <c r="J17" i="4"/>
  <c r="J23" i="4" s="1"/>
  <c r="R14" i="23"/>
  <c r="K12" i="23" l="1"/>
  <c r="M12" i="4"/>
  <c r="M23" i="4" s="1"/>
  <c r="M24" i="4" s="1"/>
  <c r="F23" i="4"/>
  <c r="F25" i="4" s="1"/>
  <c r="U13" i="23"/>
  <c r="E24" i="4"/>
  <c r="D23" i="4"/>
  <c r="D25" i="4" s="1"/>
  <c r="C24" i="4"/>
  <c r="C25" i="4"/>
  <c r="K25" i="4"/>
  <c r="K24" i="4"/>
  <c r="K26" i="4"/>
  <c r="J24" i="4"/>
  <c r="J25" i="4"/>
  <c r="J26" i="4"/>
  <c r="L24" i="4"/>
  <c r="L26" i="4"/>
  <c r="L25" i="4"/>
  <c r="M26" i="4" l="1"/>
  <c r="M25" i="4"/>
  <c r="F24" i="4"/>
  <c r="F26" i="4"/>
  <c r="D26" i="4"/>
  <c r="D24" i="4"/>
  <c r="E25" i="4"/>
  <c r="F32" i="4" l="1" a="1"/>
  <c r="F32" i="4" s="1"/>
  <c r="F35" i="4" a="1"/>
  <c r="F35" i="4" s="1"/>
  <c r="F33" i="4" a="1"/>
  <c r="F33" i="4" s="1"/>
  <c r="F34" i="4" a="1"/>
  <c r="F34" i="4" s="1"/>
  <c r="B35" i="4" a="1"/>
  <c r="B35" i="4" s="1"/>
  <c r="D34" i="4" a="1"/>
  <c r="D34" i="4" s="1"/>
  <c r="E34" i="4" a="1"/>
  <c r="E34" i="4" s="1"/>
  <c r="B32" i="4" a="1"/>
  <c r="B32" i="4" s="1"/>
  <c r="C33" i="4" a="1"/>
  <c r="C33" i="4" s="1"/>
  <c r="C34" i="4" a="1"/>
  <c r="C34" i="4" s="1"/>
  <c r="C35" i="4" a="1"/>
  <c r="C35" i="4" s="1"/>
  <c r="D32" i="4" a="1"/>
  <c r="D32" i="4" s="1"/>
  <c r="D35" i="4" a="1"/>
  <c r="D35" i="4" s="1"/>
  <c r="E32" i="4" a="1"/>
  <c r="E32" i="4" s="1"/>
  <c r="E33" i="4" a="1"/>
  <c r="E33" i="4" s="1"/>
  <c r="B33" i="4" a="1"/>
  <c r="B33" i="4" s="1"/>
  <c r="E35" i="4" a="1"/>
  <c r="E35" i="4" s="1"/>
  <c r="C32" i="4" a="1"/>
  <c r="C32" i="4" s="1"/>
  <c r="D33" i="4" a="1"/>
  <c r="D33" i="4" s="1"/>
  <c r="B34" i="4" a="1"/>
  <c r="B34" i="4" s="1"/>
  <c r="B36" i="4" l="1"/>
  <c r="B38" i="4" s="1"/>
  <c r="E36" i="4"/>
  <c r="D36" i="4"/>
  <c r="C36" i="4"/>
  <c r="F36" i="4"/>
  <c r="B39" i="4" l="1"/>
  <c r="C39" i="4" s="1"/>
  <c r="D38" i="4" s="1"/>
  <c r="B40" i="4" l="1"/>
  <c r="C38" i="4"/>
  <c r="C40" i="4"/>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<sst xmlns="http://schemas.openxmlformats.org/spreadsheetml/2006/main" count="3116" uniqueCount="271">
  <si>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</si>
  <si>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</si>
  <si>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</si>
  <si>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</si>
  <si>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</si>
  <si>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</si>
  <si>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</si>
  <si>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</si>
  <si>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</si>
  <si>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</si>
  <si>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</si>
  <si>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</si>
  <si>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</si>
  <si>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</si>
  <si>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</si>
  <si>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</si>
  <si>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</si>
  <si>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</si>
  <si>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</si>
  <si>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</si>
  <si>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</si>
  <si>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</si>
  <si>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</si>
  <si>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</si>
  <si>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</si>
  <si>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</si>
  <si>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</si>
  <si>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</si>
  <si>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</si>
  <si>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</si>
  <si>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</si>
  <si>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</si>
  <si>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</si>
  <si>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</si>
  <si>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</si>
  <si>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</si>
  <si>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</si>
  <si>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</si>
  <si>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</si>
  <si>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</si>
  <si>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</si>
  <si>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</si>
  <si>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</si>
  <si>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</si>
  <si>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</si>
  <si>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</si>
  <si>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</si>
  <si>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</si>
  <si>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</si>
  <si>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</si>
  <si>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</si>
  <si>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</si>
  <si>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</si>
  <si>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</si>
  <si>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</si>
  <si>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</si>
  <si>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</si>
  <si>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</si>
  <si>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</si>
  <si>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</si>
  <si>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</si>
  <si>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</si>
  <si>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</si>
  <si>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</si>
  <si>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</si>
  <si>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</si>
  <si>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</si>
  <si>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</si>
  <si>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</si>
  <si>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</si>
  <si>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</si>
  <si>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</si>
  <si>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</si>
  <si>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</si>
  <si>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</si>
  <si>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</si>
  <si>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</si>
  <si>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</si>
  <si>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</si>
  <si>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</si>
  <si>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</si>
  <si>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</si>
  <si>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</si>
  <si>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</si>
  <si>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</si>
  <si>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</si>
  <si>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</si>
  <si>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</si>
  <si>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</si>
  <si>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</si>
  <si>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</si>
  <si>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</si>
  <si>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</si>
  <si>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</si>
  <si>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</si>
  <si>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</si>
  <si>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</si>
  <si>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</si>
  <si>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</si>
  <si>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</si>
  <si>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</si>
  <si>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</si>
  <si>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</si>
  <si>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</si>
  <si>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</si>
  <si>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</si>
  <si>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</si>
  <si>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</si>
  <si>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</si>
  <si>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</si>
  <si>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</si>
  <si>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</si>
  <si>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</si>
  <si>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</si>
  <si>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</si>
  <si>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</si>
  <si>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</si>
  <si>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</si>
  <si>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</si>
  <si>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</si>
  <si>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</si>
  <si>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</si>
  <si>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</si>
  <si>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</si>
  <si>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</si>
  <si>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</si>
  <si>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</si>
  <si>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</si>
  <si>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</si>
  <si>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</si>
  <si>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</si>
  <si>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</si>
  <si>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</si>
  <si>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</si>
  <si>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</si>
  <si>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</si>
  <si>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</si>
  <si>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</si>
  <si>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</si>
  <si>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</si>
  <si>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</si>
  <si>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</si>
  <si>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</si>
  <si>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</si>
  <si>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</si>
  <si>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</si>
  <si>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</si>
  <si>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</si>
  <si>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</si>
  <si>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</si>
  <si>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</si>
  <si>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</si>
  <si>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</si>
  <si>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</si>
  <si>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</si>
  <si>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</si>
  <si>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</si>
  <si>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</si>
  <si>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</si>
  <si>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</si>
  <si>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</si>
  <si>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</si>
  <si>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</si>
  <si>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</si>
  <si>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</si>
  <si>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</si>
  <si>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</si>
  <si>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</si>
  <si>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</si>
  <si>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</si>
  <si>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</si>
  <si>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</si>
  <si>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</si>
  <si>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</si>
  <si>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</si>
  <si>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</si>
  <si>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</si>
  <si>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</si>
  <si>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</si>
  <si>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</si>
  <si>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</si>
  <si>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</si>
  <si>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</si>
  <si>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</si>
  <si>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</si>
  <si>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</si>
  <si>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</si>
  <si>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</si>
  <si>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</si>
  <si>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</si>
  <si>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</si>
  <si>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</si>
  <si>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</si>
  <si>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</si>
  <si>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</si>
  <si>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</si>
  <si>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</si>
  <si>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</si>
  <si>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</si>
  <si>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</si>
  <si>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</si>
  <si>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</si>
  <si>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</si>
  <si>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</si>
  <si>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</si>
  <si>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</si>
  <si>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</si>
  <si>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</si>
  <si>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</si>
  <si>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</si>
  <si>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</si>
  <si>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</si>
  <si>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</si>
  <si>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Monterey County District</t>
  </si>
  <si>
    <t>All 6 unit tabs</t>
  </si>
  <si>
    <t>A7 and B7 and A89 and B89</t>
  </si>
  <si>
    <t>Update from ccf to cgl and 6 to 44.9 to reflect cgl in bill calculators</t>
  </si>
  <si>
    <t>Usage (CGL)</t>
  </si>
  <si>
    <t>Last Adopted GRC Revenue Requirement</t>
  </si>
  <si>
    <t>Commission Surcharge</t>
  </si>
  <si>
    <t>License Tax</t>
  </si>
  <si>
    <t>Franchise Fee</t>
  </si>
  <si>
    <t>MPWMD Purchased Water Surcharge</t>
  </si>
  <si>
    <t>5/8 x 3/4"</t>
  </si>
  <si>
    <t>Monterey Main SF Proposed</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</si>
  <si>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</si>
  <si>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</si>
  <si>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</si>
  <si>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</si>
  <si>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</si>
  <si>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</si>
  <si>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</si>
  <si>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</si>
  <si>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</si>
  <si>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</si>
  <si>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</si>
  <si>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</si>
  <si>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</si>
  <si>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</si>
  <si>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</si>
  <si>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</si>
  <si>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</si>
  <si>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</si>
  <si>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</si>
  <si>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</si>
  <si>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</si>
  <si>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</si>
  <si>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</si>
  <si>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</si>
  <si>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</si>
  <si>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</si>
  <si>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</si>
  <si>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</si>
  <si>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</si>
  <si>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</si>
  <si>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</si>
  <si>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</si>
  <si>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</si>
  <si>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</si>
  <si>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</si>
  <si>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</si>
  <si>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</si>
  <si>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</si>
  <si>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</si>
  <si>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MPWMD User Fee</t>
  </si>
  <si>
    <t>Interim Rate True Up</t>
  </si>
  <si>
    <t>SRF Loan Surcharge</t>
  </si>
  <si>
    <t>Interim True Up Surcredit</t>
  </si>
  <si>
    <t>Purchased Power Surcharge</t>
  </si>
  <si>
    <t>WRAM/MCBA Surcredit</t>
  </si>
  <si>
    <t>1540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</si>
</sst>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0" xfId="1" applyFont="1"/>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4" fontId="0" fillId="0" borderId="3" xfId="1" applyNumberFormat="1" applyFont="1" applyBorder="1" applyAlignment="1">
      <alignment horizontal="center"/>
    </xf>
    <xf numFmtId="166" fontId="0" fillId="0" borderId="0" xfId="1" applyNumberFormat="1" applyFont="1"/>
    <xf numFmtId="166" fontId="0" fillId="3" borderId="0" xfId="1" applyNumberFormat="1" applyFont="1" applyFill="1"/>
    <xf numFmtId="10" fontId="5" fillId="0" borderId="0" xfId="0"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8" t="s">
        <v>64</v>
      </c>
    </row>
    <row r="3" spans="1:1" x14ac:dyDescent="0.25">
      <c r="A3" s="58" t="s">
        <v>65</v>
      </c>
    </row>
    <row r="4" spans="1:1" x14ac:dyDescent="0.25">
      <c r="A4" s="33" t="s">
        <v>63</v>
      </c>
    </row>
    <row r="5" spans="1:1" x14ac:dyDescent="0.25">
      <c r="A5" s="59" t="s">
        <v>66</v>
      </c>
    </row>
    <row r="6" spans="1:1" x14ac:dyDescent="0.25">
      <c r="A6" s="60" t="s">
        <v>70</v>
      </c>
    </row>
    <row r="8" spans="1:1" x14ac:dyDescent="0.25">
      <c r="A8" s="58" t="s">
        <v>67</v>
      </c>
    </row>
    <row r="9" spans="1:1" x14ac:dyDescent="0.25">
      <c r="A9" s="1" t="s">
        <v>68</v>
      </c>
    </row>
    <row r="10" spans="1:1" x14ac:dyDescent="0.25">
      <c r="A10" s="61" t="s">
        <v>173</v>
      </c>
    </row>
    <row r="11" spans="1:1" x14ac:dyDescent="0.25">
      <c r="A11" s="61" t="s">
        <v>78</v>
      </c>
    </row>
    <row r="12" spans="1:1" x14ac:dyDescent="0.25">
      <c r="A12" s="61" t="s">
        <v>79</v>
      </c>
    </row>
    <row r="13" spans="1:1" x14ac:dyDescent="0.25">
      <c r="A13" s="61" t="s">
        <v>80</v>
      </c>
    </row>
    <row r="14" spans="1:1" x14ac:dyDescent="0.25">
      <c r="A14" s="61" t="s">
        <v>79</v>
      </c>
    </row>
    <row r="15" spans="1:1" x14ac:dyDescent="0.25">
      <c r="A15" s="61" t="s">
        <v>81</v>
      </c>
    </row>
    <row r="16" spans="1:1"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39" t="s">
        <v>140</v>
      </c>
    </row>
    <row r="2" spans="1:1" x14ac:dyDescent="0.25">
      <c r="A2" s="139" t="s">
        <v>157</v>
      </c>
    </row>
    <row r="3" spans="1:1" x14ac:dyDescent="0.25">
      <c r="A3" s="140" t="s">
        <v>123</v>
      </c>
    </row>
    <row r="4" spans="1:1" x14ac:dyDescent="0.25">
      <c r="A4" s="140" t="s">
        <v>124</v>
      </c>
    </row>
    <row r="5" spans="1:1" ht="30" x14ac:dyDescent="0.25">
      <c r="A5" s="140" t="s">
        <v>125</v>
      </c>
    </row>
    <row r="6" spans="1:1" x14ac:dyDescent="0.25">
      <c r="A6" s="140" t="s">
        <v>139</v>
      </c>
    </row>
    <row r="7" spans="1:1" x14ac:dyDescent="0.25">
      <c r="A7" s="140" t="s">
        <v>156</v>
      </c>
    </row>
    <row r="8" spans="1:1" x14ac:dyDescent="0.25">
      <c r="A8" s="140" t="s">
        <v>167</v>
      </c>
    </row>
  </sheetData>
  <pageMargins left="0.7" right="0.7" top="0.75" bottom="0.75" header="0.3" footer="0.3"/>
  <pageSetup orientation="portrait" r:id="rId1"/>
  <colBreaks count="1" manualBreakCount="1">
    <brk id="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1" t="s">
        <v>118</v>
      </c>
    </row>
    <row r="2" spans="1:4" x14ac:dyDescent="0.25">
      <c r="A2" s="95">
        <v>44749</v>
      </c>
      <c r="B2" t="s">
        <v>135</v>
      </c>
      <c r="C2" t="s">
        <v>136</v>
      </c>
      <c r="D2" s="32" t="s">
        <v>137</v>
      </c>
    </row>
    <row r="3" spans="1:4" ht="30" x14ac:dyDescent="0.25">
      <c r="A3" s="95">
        <v>44749</v>
      </c>
      <c r="B3" t="s">
        <v>121</v>
      </c>
      <c r="C3" t="s">
        <v>122</v>
      </c>
      <c r="D3" s="32" t="s">
        <v>131</v>
      </c>
    </row>
    <row r="4" spans="1:4" ht="30" x14ac:dyDescent="0.25">
      <c r="A4" s="95">
        <v>44749</v>
      </c>
      <c r="B4" t="s">
        <v>121</v>
      </c>
      <c r="C4" t="s">
        <v>132</v>
      </c>
      <c r="D4" s="32" t="s">
        <v>138</v>
      </c>
    </row>
    <row r="5" spans="1:4" ht="30" x14ac:dyDescent="0.25">
      <c r="A5" s="95">
        <v>44749</v>
      </c>
      <c r="B5" t="s">
        <v>121</v>
      </c>
      <c r="C5" t="s">
        <v>133</v>
      </c>
      <c r="D5" s="32" t="s">
        <v>134</v>
      </c>
    </row>
    <row r="6" spans="1:4" x14ac:dyDescent="0.25">
      <c r="A6" s="95">
        <v>44749</v>
      </c>
      <c r="B6" t="s">
        <v>126</v>
      </c>
      <c r="C6" t="s">
        <v>127</v>
      </c>
      <c r="D6" s="32" t="s">
        <v>128</v>
      </c>
    </row>
    <row r="7" spans="1:4" ht="30" x14ac:dyDescent="0.25">
      <c r="A7" s="95">
        <v>44749</v>
      </c>
      <c r="B7" t="s">
        <v>126</v>
      </c>
      <c r="C7" t="s">
        <v>17</v>
      </c>
      <c r="D7" s="32" t="s">
        <v>141</v>
      </c>
    </row>
    <row r="8" spans="1:4" x14ac:dyDescent="0.25">
      <c r="A8" s="95">
        <v>44749</v>
      </c>
      <c r="B8" t="s">
        <v>126</v>
      </c>
      <c r="C8" t="s">
        <v>31</v>
      </c>
      <c r="D8" s="32" t="s">
        <v>142</v>
      </c>
    </row>
    <row r="9" spans="1:4" x14ac:dyDescent="0.25">
      <c r="A9" s="95">
        <v>44813</v>
      </c>
      <c r="B9" t="s">
        <v>126</v>
      </c>
      <c r="C9" t="s">
        <v>144</v>
      </c>
      <c r="D9" s="32" t="s">
        <v>143</v>
      </c>
    </row>
    <row r="10" spans="1:4" x14ac:dyDescent="0.25">
      <c r="A10" s="95">
        <v>44813</v>
      </c>
      <c r="B10" t="s">
        <v>121</v>
      </c>
      <c r="C10" t="s">
        <v>145</v>
      </c>
      <c r="D10" s="32" t="s">
        <v>146</v>
      </c>
    </row>
    <row r="11" spans="1:4" x14ac:dyDescent="0.25">
      <c r="A11" s="95">
        <v>44852</v>
      </c>
      <c r="B11" t="s">
        <v>121</v>
      </c>
      <c r="C11" t="s">
        <v>147</v>
      </c>
      <c r="D11" s="32" t="s">
        <v>148</v>
      </c>
    </row>
    <row r="12" spans="1:4" x14ac:dyDescent="0.25">
      <c r="A12" s="95">
        <v>44852</v>
      </c>
      <c r="B12" t="s">
        <v>151</v>
      </c>
      <c r="C12" t="s">
        <v>152</v>
      </c>
      <c r="D12" s="32" t="s">
        <v>153</v>
      </c>
    </row>
    <row r="13" spans="1:4" x14ac:dyDescent="0.25">
      <c r="A13" s="95">
        <v>44852</v>
      </c>
      <c r="B13" t="s">
        <v>126</v>
      </c>
      <c r="C13" t="s">
        <v>154</v>
      </c>
      <c r="D13" s="32" t="s">
        <v>155</v>
      </c>
    </row>
    <row r="14" spans="1:4" ht="30" x14ac:dyDescent="0.25">
      <c r="A14" s="95">
        <v>45187</v>
      </c>
      <c r="B14" t="s">
        <v>159</v>
      </c>
      <c r="D14" s="32" t="s">
        <v>158</v>
      </c>
    </row>
    <row r="15" spans="1:4" x14ac:dyDescent="0.25">
      <c r="A15" s="95">
        <v>45187</v>
      </c>
      <c r="B15" t="s">
        <v>159</v>
      </c>
      <c r="D15" s="32" t="s">
        <v>168</v>
      </c>
    </row>
    <row r="16" spans="1:4" x14ac:dyDescent="0.25">
      <c r="A16" s="95">
        <v>45187</v>
      </c>
      <c r="D16" s="32" t="s">
        <v>169</v>
      </c>
    </row>
    <row r="17" spans="1:4" x14ac:dyDescent="0.25">
      <c r="A17" s="95">
        <v>45187</v>
      </c>
      <c r="B17" t="s">
        <v>126</v>
      </c>
      <c r="C17" t="s">
        <v>174</v>
      </c>
      <c r="D17" s="32" t="s">
        <v>175</v>
      </c>
    </row>
    <row r="18" spans="1:4" x14ac:dyDescent="0.25">
      <c r="A18" s="95">
        <v>45187</v>
      </c>
      <c r="B18" t="s">
        <v>177</v>
      </c>
      <c r="D18" s="32" t="s">
        <v>176</v>
      </c>
    </row>
    <row r="19" spans="1:4" ht="45" x14ac:dyDescent="0.25">
      <c r="A19" s="95">
        <v>45392</v>
      </c>
      <c r="B19" t="s">
        <v>159</v>
      </c>
      <c r="D19" s="32" t="s">
        <v>180</v>
      </c>
    </row>
    <row r="20" spans="1:4" ht="30" x14ac:dyDescent="0.25">
      <c r="A20" s="95">
        <v>45392</v>
      </c>
      <c r="B20" t="s">
        <v>159</v>
      </c>
      <c r="D20" s="32" t="s">
        <v>181</v>
      </c>
    </row>
    <row r="21" spans="1:4" x14ac:dyDescent="0.25">
      <c r="A21" s="95">
        <v>45429</v>
      </c>
      <c r="D21" s="32" t="s">
        <v>183</v>
      </c>
    </row>
    <row r="22" spans="1:4" x14ac:dyDescent="0.25">
      <c r="A22" s="95">
        <v>45429</v>
      </c>
      <c r="B22" t="s">
        <v>182</v>
      </c>
      <c r="D22" s="32" t="s">
        <v>188</v>
      </c>
    </row>
    <row r="23" spans="1:4" x14ac:dyDescent="0.25">
      <c r="A23" s="95">
        <v>45429</v>
      </c>
      <c r="D23" s="32" t="s">
        <v>189</v>
      </c>
    </row>
    <row r="24" spans="1:4" x14ac:dyDescent="0.25">
      <c r="A24" s="95">
        <v>45677</v>
      </c>
      <c r="B24" t="s">
        <v>126</v>
      </c>
      <c r="C24" t="s">
        <v>195</v>
      </c>
      <c r="D24" s="32" t="s">
        <v>196</v>
      </c>
    </row>
    <row r="25" spans="1:4" ht="30" x14ac:dyDescent="0.25">
      <c r="A25" s="95">
        <v>45678</v>
      </c>
      <c r="B25" t="s">
        <v>126</v>
      </c>
      <c r="C25" t="s">
        <v>197</v>
      </c>
      <c r="D25" s="32" t="s">
        <v>198</v>
      </c>
    </row>
    <row r="26" spans="1:4" ht="30" x14ac:dyDescent="0.25">
      <c r="A26" s="95">
        <v>45678</v>
      </c>
      <c r="B26" t="s">
        <v>126</v>
      </c>
      <c r="C26" t="s">
        <v>199</v>
      </c>
      <c r="D26" s="32" t="s">
        <v>200</v>
      </c>
    </row>
    <row r="27" spans="1:4" x14ac:dyDescent="0.25">
      <c r="A27" s="95">
        <v>45678</v>
      </c>
      <c r="B27" t="s">
        <v>201</v>
      </c>
      <c r="C27" t="s">
        <v>202</v>
      </c>
      <c r="D27" s="32" t="s">
        <v>203</v>
      </c>
    </row>
    <row r="28" spans="1:4" x14ac:dyDescent="0.25">
      <c r="A28" s="95">
        <v>45678</v>
      </c>
      <c r="B28" t="s">
        <v>126</v>
      </c>
      <c r="C28">
        <v>165</v>
      </c>
      <c r="D28" s="32" t="s">
        <v>204</v>
      </c>
    </row>
    <row r="29" spans="1:4" x14ac:dyDescent="0.25">
      <c r="A29" s="95">
        <v>45680</v>
      </c>
      <c r="B29" t="s">
        <v>205</v>
      </c>
      <c r="C29" t="s">
        <v>206</v>
      </c>
      <c r="D29" s="32" t="s">
        <v>207</v>
      </c>
    </row>
    <row r="30" spans="1:4" ht="30" x14ac:dyDescent="0.25">
      <c r="A30" s="95">
        <v>45680</v>
      </c>
      <c r="B30" t="s">
        <v>135</v>
      </c>
      <c r="C30" t="s">
        <v>208</v>
      </c>
      <c r="D30" s="32" t="s">
        <v>209</v>
      </c>
    </row>
    <row r="31" spans="1:4" x14ac:dyDescent="0.25">
      <c r="A31" s="95">
        <v>45680</v>
      </c>
      <c r="B31" t="s">
        <v>210</v>
      </c>
      <c r="C31" t="s">
        <v>211</v>
      </c>
      <c r="D31" s="32" t="s">
        <v>212</v>
      </c>
    </row>
    <row r="32" spans="1:4" x14ac:dyDescent="0.25">
      <c r="A32" s="95">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9" sqref="J19"/>
    </sheetView>
  </sheetViews>
  <sheetFormatPr defaultRowHeight="15" x14ac:dyDescent="0.25"/>
  <cols>
    <col min="1" max="1" width="24.85546875" customWidth="1"/>
    <col min="2" max="3" width="12.7109375" customWidth="1"/>
    <col min="4" max="4" width="13.140625" customWidth="1"/>
    <col min="5" max="5" width="13.5703125" customWidth="1"/>
    <col min="6" max="6" width="12.5703125" customWidth="1"/>
    <col min="7" max="7" width="1.28515625" customWidth="1"/>
    <col min="8" max="8" width="22.7109375" customWidth="1"/>
    <col min="9" max="12" width="13.28515625" bestFit="1" customWidth="1"/>
    <col min="13" max="13" width="10.85546875" bestFit="1" customWidth="1"/>
    <col min="14" max="14" width="1.28515625" customWidth="1"/>
    <col min="15" max="15" width="26.140625" bestFit="1" customWidth="1"/>
    <col min="16" max="16" width="13.28515625" bestFit="1" customWidth="1"/>
    <col min="17" max="17" width="12.7109375" bestFit="1" customWidth="1"/>
    <col min="18" max="18" width="13.28515625" bestFit="1" customWidth="1"/>
    <col min="19" max="19" width="9.85546875" bestFit="1" customWidth="1"/>
    <col min="20" max="20" width="8.28515625" bestFit="1" customWidth="1"/>
    <col min="21" max="21" width="1.28515625" customWidth="1"/>
    <col min="22" max="22" width="22.7109375" bestFit="1" customWidth="1"/>
    <col min="23" max="26" width="9.85546875" bestFit="1" customWidth="1"/>
    <col min="27" max="27" width="8.28515625" bestFit="1" customWidth="1"/>
  </cols>
  <sheetData>
    <row r="1" spans="1:27" x14ac:dyDescent="0.25">
      <c r="A1" s="1" t="str">
        <f>Input!A1</f>
        <v>California American Water</v>
      </c>
    </row>
    <row r="2" spans="1:27" x14ac:dyDescent="0.25">
      <c r="A2" s="1" t="str">
        <f>Input!A143</f>
        <v>Monterey Main</v>
      </c>
    </row>
    <row r="3" spans="1:27" ht="15.75" thickBot="1" x14ac:dyDescent="0.3">
      <c r="A3" s="1"/>
    </row>
    <row r="4" spans="1:27" ht="15.75" x14ac:dyDescent="0.25">
      <c r="A4" s="156" t="s">
        <v>115</v>
      </c>
      <c r="B4" s="157"/>
      <c r="C4" s="157"/>
      <c r="D4" s="157"/>
      <c r="E4" s="157"/>
      <c r="F4" s="158"/>
      <c r="H4" s="156" t="s">
        <v>116</v>
      </c>
      <c r="I4" s="157"/>
      <c r="J4" s="157"/>
      <c r="K4" s="157"/>
      <c r="L4" s="157"/>
      <c r="M4" s="158"/>
      <c r="O4" s="156" t="s">
        <v>186</v>
      </c>
      <c r="P4" s="157"/>
      <c r="Q4" s="157"/>
      <c r="R4" s="157"/>
      <c r="S4" s="157"/>
      <c r="T4" s="158"/>
      <c r="V4" s="156" t="s">
        <v>187</v>
      </c>
      <c r="W4" s="157"/>
      <c r="X4" s="157"/>
      <c r="Y4" s="157"/>
      <c r="Z4" s="157"/>
      <c r="AA4" s="158"/>
    </row>
    <row r="5" spans="1:27" x14ac:dyDescent="0.25">
      <c r="A5" s="110"/>
      <c r="B5" s="5" t="s">
        <v>34</v>
      </c>
      <c r="C5" s="5" t="s">
        <v>62</v>
      </c>
      <c r="F5" s="16"/>
      <c r="H5" s="110"/>
      <c r="I5" s="5" t="s">
        <v>34</v>
      </c>
      <c r="J5" s="5" t="s">
        <v>62</v>
      </c>
      <c r="M5" s="16"/>
      <c r="O5" s="110"/>
      <c r="P5" s="5" t="s">
        <v>34</v>
      </c>
      <c r="Q5" s="5" t="s">
        <v>62</v>
      </c>
      <c r="T5" s="16"/>
      <c r="V5" s="110"/>
      <c r="W5" s="5" t="s">
        <v>34</v>
      </c>
      <c r="X5" s="5" t="s">
        <v>62</v>
      </c>
      <c r="AA5" s="16"/>
    </row>
    <row r="6" spans="1:27" x14ac:dyDescent="0.25">
      <c r="A6" s="111" t="s">
        <v>166</v>
      </c>
      <c r="B6" s="7">
        <f>B11</f>
        <v>137.51</v>
      </c>
      <c r="C6" s="7">
        <f>B6*12</f>
        <v>1650.12</v>
      </c>
      <c r="F6" s="16"/>
      <c r="H6" s="111" t="s">
        <v>166</v>
      </c>
      <c r="I6" s="7">
        <f>I11</f>
        <v>121.17999999999999</v>
      </c>
      <c r="J6" s="7">
        <f>I6*12</f>
        <v>1454.1599999999999</v>
      </c>
      <c r="M6" s="16"/>
      <c r="O6" s="111" t="s">
        <v>166</v>
      </c>
      <c r="P6" s="7">
        <f>P11</f>
        <v>176.14999999999998</v>
      </c>
      <c r="Q6" s="7">
        <f>P6*12</f>
        <v>2113.7999999999997</v>
      </c>
      <c r="T6" s="16"/>
      <c r="V6" s="111" t="s">
        <v>166</v>
      </c>
      <c r="W6" s="7">
        <f>W11</f>
        <v>156.44</v>
      </c>
      <c r="X6" s="7">
        <f>W6*12</f>
        <v>1877.28</v>
      </c>
      <c r="AA6" s="16"/>
    </row>
    <row r="7" spans="1:27" ht="15.75" thickBot="1" x14ac:dyDescent="0.3">
      <c r="A7" s="13" t="s">
        <v>6</v>
      </c>
      <c r="B7" s="109">
        <f>'Residential Bills_Yr 1_avg'!$B$7</f>
        <v>34.090000000000003</v>
      </c>
      <c r="C7" s="109">
        <f>'Residential Bills_Yr 2_avg'!$B$7</f>
        <v>34.090000000000003</v>
      </c>
      <c r="D7" s="109">
        <f>'Residential Bills_Yr 3_avg'!$B$7</f>
        <v>34.090000000000003</v>
      </c>
      <c r="E7" s="109">
        <f>'Residential Bills_Yr 4_avg'!$B$7</f>
        <v>34.090000000000003</v>
      </c>
      <c r="F7" s="27">
        <f>'Residential Bills_Yr 5_avg'!$B$7</f>
        <v>34.090000000000003</v>
      </c>
      <c r="G7" s="5"/>
      <c r="H7" s="13" t="s">
        <v>6</v>
      </c>
      <c r="I7" s="3">
        <f>'Residential Bills_Yr 1_avg'!$B$89</f>
        <v>34.090000000000003</v>
      </c>
      <c r="J7" s="3">
        <f>'Residential Bills_Yr 2_avg'!$B$89</f>
        <v>34.090000000000003</v>
      </c>
      <c r="K7" s="3">
        <f>'Residential Bills_Yr 3_avg'!$B$89</f>
        <v>34.090000000000003</v>
      </c>
      <c r="L7" s="3">
        <f>'Residential Bills_Yr 4_avg'!$B$89</f>
        <v>34.090000000000003</v>
      </c>
      <c r="M7" s="12">
        <f>'Residential Bills_Yr 5_avg'!$B$89</f>
        <v>34.090000000000003</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39">
        <f>Input!$B$8</f>
        <v>2025</v>
      </c>
      <c r="C10" s="39">
        <f>Input!$B$9</f>
        <v>2026</v>
      </c>
      <c r="D10" s="39">
        <f>Input!$B$10</f>
        <v>2027</v>
      </c>
      <c r="E10" s="39">
        <f>Input!$B$11</f>
        <v>2028</v>
      </c>
      <c r="F10" s="40">
        <f>Input!$B$12</f>
        <v>2029</v>
      </c>
      <c r="H10" s="9" t="s">
        <v>57</v>
      </c>
      <c r="I10" s="39">
        <f>Input!$B$8</f>
        <v>2025</v>
      </c>
      <c r="J10" s="39">
        <f>Input!$B$9</f>
        <v>2026</v>
      </c>
      <c r="K10" s="39">
        <f>Input!$B$10</f>
        <v>2027</v>
      </c>
      <c r="L10" s="39">
        <f>Input!$B$11</f>
        <v>2028</v>
      </c>
      <c r="M10" s="40">
        <f>Input!$B$12</f>
        <v>2029</v>
      </c>
      <c r="O10" s="9" t="s">
        <v>57</v>
      </c>
      <c r="P10" s="39">
        <f>Input!$B$8</f>
        <v>2025</v>
      </c>
      <c r="Q10" s="39">
        <f>Input!$B$9</f>
        <v>2026</v>
      </c>
      <c r="R10" s="39">
        <f>Input!$B$10</f>
        <v>2027</v>
      </c>
      <c r="S10" s="39">
        <f>Input!$B$11</f>
        <v>2028</v>
      </c>
      <c r="T10" s="40">
        <f>Input!$B$12</f>
        <v>2029</v>
      </c>
      <c r="V10" s="9" t="s">
        <v>57</v>
      </c>
      <c r="W10" s="39">
        <f>Input!$B$8</f>
        <v>2025</v>
      </c>
      <c r="X10" s="39">
        <f>Input!$B$9</f>
        <v>2026</v>
      </c>
      <c r="Y10" s="39">
        <f>Input!$B$10</f>
        <v>2027</v>
      </c>
      <c r="Z10" s="39">
        <f>Input!$B$11</f>
        <v>2028</v>
      </c>
      <c r="AA10" s="40">
        <f>Input!$B$12</f>
        <v>2029</v>
      </c>
    </row>
    <row r="11" spans="1:27" x14ac:dyDescent="0.25">
      <c r="A11" s="41" t="s">
        <v>36</v>
      </c>
      <c r="B11" s="7">
        <f>'Residential Bills_Yr 1_avg'!$D$83</f>
        <v>137.51</v>
      </c>
      <c r="C11" s="7">
        <f>'Residential Bills_Yr 2_avg'!$D$83</f>
        <v>134.04</v>
      </c>
      <c r="D11" s="7">
        <f>'Residential Bills_Yr 3_avg'!$D$83</f>
        <v>148.41406308377881</v>
      </c>
      <c r="E11" s="7">
        <f>'Residential Bills_Yr 4_avg'!$D$83</f>
        <v>151.74516728498372</v>
      </c>
      <c r="F11" s="15">
        <f>'Residential Bills_Yr 5_avg'!$D$83</f>
        <v>156.10774953516284</v>
      </c>
      <c r="H11" s="41" t="s">
        <v>36</v>
      </c>
      <c r="I11" s="7">
        <f>'Residential Bills_Yr 1_avg'!$D$165</f>
        <v>121.17999999999999</v>
      </c>
      <c r="J11" s="7">
        <f>'Residential Bills_Yr 2_avg'!$D$165</f>
        <v>101.96000000000001</v>
      </c>
      <c r="K11" s="7">
        <f>'Residential Bills_Yr 3_avg'!$D$165</f>
        <v>110.80406308377881</v>
      </c>
      <c r="L11" s="7">
        <f>'Residential Bills_Yr 4_avg'!$D$165</f>
        <v>116.17516728498373</v>
      </c>
      <c r="M11" s="15">
        <f>'Residential Bills_Yr 5_avg'!$D$165</f>
        <v>119.26774953516285</v>
      </c>
      <c r="O11" s="41" t="s">
        <v>36</v>
      </c>
      <c r="P11" s="7">
        <f>'Residential Bills_Yr 1_6 Units'!$D$83</f>
        <v>176.14999999999998</v>
      </c>
      <c r="Q11" s="7">
        <f>'Residential Bills_Yr 2_6 Units'!$D$83</f>
        <v>167.34</v>
      </c>
      <c r="R11" s="7">
        <f>'Residential Bills_Yr 3_6 Units'!$D$83</f>
        <v>185.08406308377883</v>
      </c>
      <c r="S11" s="7">
        <f>'Residential Bills_Yr 4_6 Units'!$D$83</f>
        <v>189.19516728498371</v>
      </c>
      <c r="T11" s="15">
        <f>'Residential Bills_Yr 5_6 Units'!$D$83</f>
        <v>194.52774953516285</v>
      </c>
      <c r="V11" s="41" t="s">
        <v>36</v>
      </c>
      <c r="W11" s="7">
        <f>'Residential Bills_Yr 1_6 Units'!$D$165</f>
        <v>156.44</v>
      </c>
      <c r="X11" s="7">
        <f>'Residential Bills_Yr 2_6 Units'!$D$165</f>
        <v>128.94999999999999</v>
      </c>
      <c r="Y11" s="7">
        <f>'Residential Bills_Yr 3_6 Units'!$D$165</f>
        <v>139.6140630837788</v>
      </c>
      <c r="Z11" s="7">
        <f>'Residential Bills_Yr 4_6 Units'!$D$165</f>
        <v>153.62516728498372</v>
      </c>
      <c r="AA11" s="15">
        <f>'Residential Bills_Yr 5_6 Units'!$D$165</f>
        <v>157.67774953516283</v>
      </c>
    </row>
    <row r="12" spans="1:27" x14ac:dyDescent="0.25">
      <c r="A12" s="41" t="s">
        <v>37</v>
      </c>
      <c r="B12" s="7">
        <f>'Residential Bills_Yr 1_avg'!$H$83</f>
        <v>137.51</v>
      </c>
      <c r="C12" s="7">
        <f>'Residential Bills_Yr 2_avg'!$H$83</f>
        <v>134.04</v>
      </c>
      <c r="D12" s="7">
        <f>'Residential Bills_Yr 3_avg'!$H$83</f>
        <v>148.41406308377881</v>
      </c>
      <c r="E12" s="7">
        <f>'Residential Bills_Yr 4_avg'!$H$83</f>
        <v>151.74516728498372</v>
      </c>
      <c r="F12" s="15">
        <f>'Residential Bills_Yr 5_avg'!$H$83</f>
        <v>156.10774953516284</v>
      </c>
      <c r="H12" s="41" t="s">
        <v>37</v>
      </c>
      <c r="I12" s="7">
        <f>'Residential Bills_Yr 1_avg'!$H$165</f>
        <v>121.17999999999999</v>
      </c>
      <c r="J12" s="7">
        <f>'Residential Bills_Yr 2_avg'!$H$165</f>
        <v>101.96000000000001</v>
      </c>
      <c r="K12" s="7">
        <f>'Residential Bills_Yr 3_avg'!$H$165</f>
        <v>110.80406308377881</v>
      </c>
      <c r="L12" s="7">
        <f>'Residential Bills_Yr 4_avg'!$H$165</f>
        <v>116.17516728498373</v>
      </c>
      <c r="M12" s="15">
        <f>'Residential Bills_Yr 5_avg'!$H$165</f>
        <v>119.26774953516285</v>
      </c>
      <c r="O12" s="41" t="s">
        <v>37</v>
      </c>
      <c r="P12" s="7">
        <f>'Residential Bills_Yr 1_6 Units'!$H$83</f>
        <v>176.14999999999998</v>
      </c>
      <c r="Q12" s="7">
        <f>'Residential Bills_Yr 2_6 Units'!$H$83</f>
        <v>167.34</v>
      </c>
      <c r="R12" s="7">
        <f>'Residential Bills_Yr 3_6 Units'!$H$83</f>
        <v>185.08406308377883</v>
      </c>
      <c r="S12" s="7">
        <f>'Residential Bills_Yr 4_6 Units'!$H$83</f>
        <v>189.19516728498371</v>
      </c>
      <c r="T12" s="15">
        <f>'Residential Bills_Yr 5_6 Units'!$H$83</f>
        <v>194.52774953516285</v>
      </c>
      <c r="V12" s="41" t="s">
        <v>37</v>
      </c>
      <c r="W12" s="7">
        <f>'Residential Bills_Yr 1_6 Units'!$H$165</f>
        <v>156.44</v>
      </c>
      <c r="X12" s="7">
        <f>'Residential Bills_Yr 2_6 Units'!$H$165</f>
        <v>128.94999999999999</v>
      </c>
      <c r="Y12" s="7">
        <f>'Residential Bills_Yr 3_6 Units'!$H$165</f>
        <v>139.6140630837788</v>
      </c>
      <c r="Z12" s="7">
        <f>'Residential Bills_Yr 4_6 Units'!$H$165</f>
        <v>153.62516728498372</v>
      </c>
      <c r="AA12" s="15">
        <f>'Residential Bills_Yr 5_6 Units'!$H$165</f>
        <v>157.67774953516283</v>
      </c>
    </row>
    <row r="13" spans="1:27" x14ac:dyDescent="0.25">
      <c r="A13" s="41" t="s">
        <v>38</v>
      </c>
      <c r="B13" s="7">
        <f>'Residential Bills_Yr 1_avg'!$L$83</f>
        <v>130.44</v>
      </c>
      <c r="C13" s="7">
        <f>'Residential Bills_Yr 2_avg'!$L$83</f>
        <v>130.72999999999999</v>
      </c>
      <c r="D13" s="7">
        <f>'Residential Bills_Yr 3_avg'!$L$83</f>
        <v>148.30406308377883</v>
      </c>
      <c r="E13" s="7">
        <f>'Residential Bills_Yr 4_avg'!$L$83</f>
        <v>151.64516728498373</v>
      </c>
      <c r="F13" s="15">
        <f>'Residential Bills_Yr 5_avg'!$L$83</f>
        <v>155.96774953516285</v>
      </c>
      <c r="H13" s="41" t="s">
        <v>38</v>
      </c>
      <c r="I13" s="7">
        <f>'Residential Bills_Yr 1_avg'!$L$165</f>
        <v>99.550000000000011</v>
      </c>
      <c r="J13" s="7">
        <f>'Residential Bills_Yr 2_avg'!$L$165</f>
        <v>98.679999999999993</v>
      </c>
      <c r="K13" s="7">
        <f>'Residential Bills_Yr 3_avg'!$L$165</f>
        <v>110.72406308377882</v>
      </c>
      <c r="L13" s="7">
        <f>'Residential Bills_Yr 4_avg'!$L$165</f>
        <v>116.04516728498373</v>
      </c>
      <c r="M13" s="15">
        <f>'Residential Bills_Yr 5_avg'!$L$165</f>
        <v>119.09774953516283</v>
      </c>
      <c r="O13" s="41" t="s">
        <v>38</v>
      </c>
      <c r="P13" s="7">
        <f>'Residential Bills_Yr 1_6 Units'!$L$83</f>
        <v>162.67999999999998</v>
      </c>
      <c r="Q13" s="7">
        <f>'Residential Bills_Yr 2_6 Units'!$L$83</f>
        <v>163.01999999999998</v>
      </c>
      <c r="R13" s="7">
        <f>'Residential Bills_Yr 3_6 Units'!$L$83</f>
        <v>184.97406308377882</v>
      </c>
      <c r="S13" s="7">
        <f>'Residential Bills_Yr 4_6 Units'!$L$83</f>
        <v>189.08516728498373</v>
      </c>
      <c r="T13" s="15">
        <f>'Residential Bills_Yr 5_6 Units'!$L$83</f>
        <v>194.39774953516283</v>
      </c>
      <c r="V13" s="41" t="s">
        <v>38</v>
      </c>
      <c r="W13" s="7">
        <f>'Residential Bills_Yr 1_6 Units'!$L$165</f>
        <v>125.63999999999999</v>
      </c>
      <c r="X13" s="7">
        <f>'Residential Bills_Yr 2_6 Units'!$L$165</f>
        <v>124.66</v>
      </c>
      <c r="Y13" s="7">
        <f>'Residential Bills_Yr 3_6 Units'!$L$165</f>
        <v>139.54406308377881</v>
      </c>
      <c r="Z13" s="7">
        <f>'Residential Bills_Yr 4_6 Units'!$L$165</f>
        <v>153.47516728498371</v>
      </c>
      <c r="AA13" s="15">
        <f>'Residential Bills_Yr 5_6 Units'!$L$165</f>
        <v>157.52774953516283</v>
      </c>
    </row>
    <row r="14" spans="1:27" x14ac:dyDescent="0.25">
      <c r="A14" s="41" t="s">
        <v>39</v>
      </c>
      <c r="B14" s="7">
        <f>'Residential Bills_Yr 1_avg'!$P$83</f>
        <v>130.44</v>
      </c>
      <c r="C14" s="7">
        <f>'Residential Bills_Yr 2_avg'!$P$83</f>
        <v>130.72999999999999</v>
      </c>
      <c r="D14" s="7">
        <f>'Residential Bills_Yr 3_avg'!$P$83</f>
        <v>148.30406308377883</v>
      </c>
      <c r="E14" s="7">
        <f>'Residential Bills_Yr 4_avg'!$P$83</f>
        <v>151.64516728498373</v>
      </c>
      <c r="F14" s="15">
        <f>'Residential Bills_Yr 5_avg'!$P$83</f>
        <v>155.96774953516285</v>
      </c>
      <c r="H14" s="41" t="s">
        <v>39</v>
      </c>
      <c r="I14" s="7">
        <f>'Residential Bills_Yr 1_avg'!$P$165</f>
        <v>99.550000000000011</v>
      </c>
      <c r="J14" s="7">
        <f>'Residential Bills_Yr 2_avg'!$P$165</f>
        <v>98.679999999999993</v>
      </c>
      <c r="K14" s="7">
        <f>'Residential Bills_Yr 3_avg'!$P$165</f>
        <v>110.72406308377882</v>
      </c>
      <c r="L14" s="7">
        <f>'Residential Bills_Yr 4_avg'!$P$165</f>
        <v>116.04516728498373</v>
      </c>
      <c r="M14" s="15">
        <f>'Residential Bills_Yr 5_avg'!$P$165</f>
        <v>119.09774953516283</v>
      </c>
      <c r="O14" s="41" t="s">
        <v>39</v>
      </c>
      <c r="P14" s="7">
        <f>'Residential Bills_Yr 1_6 Units'!$P$83</f>
        <v>162.67999999999998</v>
      </c>
      <c r="Q14" s="7">
        <f>'Residential Bills_Yr 2_6 Units'!$P$83</f>
        <v>163.01999999999998</v>
      </c>
      <c r="R14" s="7">
        <f>'Residential Bills_Yr 3_6 Units'!$P$83</f>
        <v>184.97406308377882</v>
      </c>
      <c r="S14" s="7">
        <f>'Residential Bills_Yr 4_6 Units'!$P$83</f>
        <v>189.08516728498373</v>
      </c>
      <c r="T14" s="15">
        <f>'Residential Bills_Yr 5_6 Units'!$P$83</f>
        <v>194.39774953516283</v>
      </c>
      <c r="V14" s="41" t="s">
        <v>39</v>
      </c>
      <c r="W14" s="7">
        <f>'Residential Bills_Yr 1_6 Units'!$P$165</f>
        <v>125.63999999999999</v>
      </c>
      <c r="X14" s="7">
        <f>'Residential Bills_Yr 2_6 Units'!$P$165</f>
        <v>124.66</v>
      </c>
      <c r="Y14" s="7">
        <f>'Residential Bills_Yr 3_6 Units'!$P$165</f>
        <v>139.54406308377881</v>
      </c>
      <c r="Z14" s="7">
        <f>'Residential Bills_Yr 4_6 Units'!$P$165</f>
        <v>153.47516728498371</v>
      </c>
      <c r="AA14" s="15">
        <f>'Residential Bills_Yr 5_6 Units'!$P$165</f>
        <v>157.52774953516283</v>
      </c>
    </row>
    <row r="15" spans="1:27" x14ac:dyDescent="0.25">
      <c r="A15" s="41" t="s">
        <v>40</v>
      </c>
      <c r="B15" s="7">
        <f>'Residential Bills_Yr 1_avg'!$T$83</f>
        <v>130.44</v>
      </c>
      <c r="C15" s="7">
        <f>'Residential Bills_Yr 2_avg'!$T$83</f>
        <v>130.72999999999999</v>
      </c>
      <c r="D15" s="7">
        <f>'Residential Bills_Yr 3_avg'!$T$83</f>
        <v>148.30406308377883</v>
      </c>
      <c r="E15" s="7">
        <f>'Residential Bills_Yr 4_avg'!$T$83</f>
        <v>151.64516728498373</v>
      </c>
      <c r="F15" s="15">
        <f>'Residential Bills_Yr 5_avg'!$T$83</f>
        <v>155.96774953516285</v>
      </c>
      <c r="H15" s="41" t="s">
        <v>40</v>
      </c>
      <c r="I15" s="7">
        <f>'Residential Bills_Yr 1_avg'!$T$165</f>
        <v>99.550000000000011</v>
      </c>
      <c r="J15" s="7">
        <f>'Residential Bills_Yr 2_avg'!$T$165</f>
        <v>98.679999999999993</v>
      </c>
      <c r="K15" s="7">
        <f>'Residential Bills_Yr 3_avg'!$T$165</f>
        <v>110.72406308377882</v>
      </c>
      <c r="L15" s="7">
        <f>'Residential Bills_Yr 4_avg'!$T$165</f>
        <v>116.04516728498373</v>
      </c>
      <c r="M15" s="15">
        <f>'Residential Bills_Yr 5_avg'!$T$165</f>
        <v>119.09774953516283</v>
      </c>
      <c r="O15" s="41" t="s">
        <v>40</v>
      </c>
      <c r="P15" s="7">
        <f>'Residential Bills_Yr 1_6 Units'!$T$83</f>
        <v>162.67999999999998</v>
      </c>
      <c r="Q15" s="7">
        <f>'Residential Bills_Yr 2_6 Units'!$T$83</f>
        <v>163.01999999999998</v>
      </c>
      <c r="R15" s="7">
        <f>'Residential Bills_Yr 3_6 Units'!$T$83</f>
        <v>184.97406308377882</v>
      </c>
      <c r="S15" s="7">
        <f>'Residential Bills_Yr 4_6 Units'!$T$83</f>
        <v>189.08516728498373</v>
      </c>
      <c r="T15" s="15">
        <f>'Residential Bills_Yr 5_6 Units'!$T$83</f>
        <v>194.39774953516283</v>
      </c>
      <c r="V15" s="41" t="s">
        <v>40</v>
      </c>
      <c r="W15" s="7">
        <f>'Residential Bills_Yr 1_6 Units'!$T$165</f>
        <v>125.63999999999999</v>
      </c>
      <c r="X15" s="7">
        <f>'Residential Bills_Yr 2_6 Units'!$T$165</f>
        <v>124.66</v>
      </c>
      <c r="Y15" s="7">
        <f>'Residential Bills_Yr 3_6 Units'!$T$165</f>
        <v>139.54406308377881</v>
      </c>
      <c r="Z15" s="7">
        <f>'Residential Bills_Yr 4_6 Units'!$T$165</f>
        <v>153.47516728498371</v>
      </c>
      <c r="AA15" s="15">
        <f>'Residential Bills_Yr 5_6 Units'!$T$165</f>
        <v>157.52774953516283</v>
      </c>
    </row>
    <row r="16" spans="1:27" x14ac:dyDescent="0.25">
      <c r="A16" s="41" t="s">
        <v>41</v>
      </c>
      <c r="B16" s="7">
        <f>'Residential Bills_Yr 1_avg'!$X$83</f>
        <v>130.44</v>
      </c>
      <c r="C16" s="7">
        <f>'Residential Bills_Yr 2_avg'!$X$83</f>
        <v>130.72999999999999</v>
      </c>
      <c r="D16" s="7">
        <f>'Residential Bills_Yr 3_avg'!$X$83</f>
        <v>148.30406308377883</v>
      </c>
      <c r="E16" s="7">
        <f>'Residential Bills_Yr 4_avg'!$X$83</f>
        <v>151.64516728498373</v>
      </c>
      <c r="F16" s="15">
        <f>'Residential Bills_Yr 5_avg'!$X$83</f>
        <v>155.96774953516285</v>
      </c>
      <c r="H16" s="41" t="s">
        <v>41</v>
      </c>
      <c r="I16" s="7">
        <f>'Residential Bills_Yr 1_avg'!$X$165</f>
        <v>99.550000000000011</v>
      </c>
      <c r="J16" s="7">
        <f>'Residential Bills_Yr 2_avg'!$X$165</f>
        <v>98.679999999999993</v>
      </c>
      <c r="K16" s="7">
        <f>'Residential Bills_Yr 3_avg'!$X$165</f>
        <v>110.72406308377882</v>
      </c>
      <c r="L16" s="7">
        <f>'Residential Bills_Yr 4_avg'!$X$165</f>
        <v>116.04516728498373</v>
      </c>
      <c r="M16" s="15">
        <f>'Residential Bills_Yr 5_avg'!$X$165</f>
        <v>119.09774953516283</v>
      </c>
      <c r="O16" s="41" t="s">
        <v>41</v>
      </c>
      <c r="P16" s="7">
        <f>'Residential Bills_Yr 1_6 Units'!$X$83</f>
        <v>162.67999999999998</v>
      </c>
      <c r="Q16" s="7">
        <f>'Residential Bills_Yr 2_6 Units'!$X$83</f>
        <v>163.01999999999998</v>
      </c>
      <c r="R16" s="7">
        <f>'Residential Bills_Yr 3_6 Units'!$X$83</f>
        <v>184.97406308377882</v>
      </c>
      <c r="S16" s="7">
        <f>'Residential Bills_Yr 4_6 Units'!$X$83</f>
        <v>189.08516728498373</v>
      </c>
      <c r="T16" s="15">
        <f>'Residential Bills_Yr 5_6 Units'!$X$83</f>
        <v>194.39774953516283</v>
      </c>
      <c r="V16" s="41" t="s">
        <v>41</v>
      </c>
      <c r="W16" s="7">
        <f>'Residential Bills_Yr 1_6 Units'!$X$165</f>
        <v>125.63999999999999</v>
      </c>
      <c r="X16" s="7">
        <f>'Residential Bills_Yr 2_6 Units'!$X$165</f>
        <v>124.66</v>
      </c>
      <c r="Y16" s="7">
        <f>'Residential Bills_Yr 3_6 Units'!$X$165</f>
        <v>139.54406308377881</v>
      </c>
      <c r="Z16" s="7">
        <f>'Residential Bills_Yr 4_6 Units'!$X$165</f>
        <v>153.47516728498371</v>
      </c>
      <c r="AA16" s="15">
        <f>'Residential Bills_Yr 5_6 Units'!$X$165</f>
        <v>157.52774953516283</v>
      </c>
    </row>
    <row r="17" spans="1:27" x14ac:dyDescent="0.25">
      <c r="A17" s="41" t="s">
        <v>42</v>
      </c>
      <c r="B17" s="7">
        <f>'Residential Bills_Yr 1_avg'!$AB$83</f>
        <v>121.25</v>
      </c>
      <c r="C17" s="7">
        <f>'Residential Bills_Yr 2_avg'!$AB$83</f>
        <v>130.72999999999999</v>
      </c>
      <c r="D17" s="7">
        <f>'Residential Bills_Yr 3_avg'!$AB$83</f>
        <v>148.30406308377883</v>
      </c>
      <c r="E17" s="7">
        <f>'Residential Bills_Yr 4_avg'!$AB$83</f>
        <v>151.64516728498373</v>
      </c>
      <c r="F17" s="15">
        <f>'Residential Bills_Yr 5_avg'!$AB$83</f>
        <v>155.96774953516285</v>
      </c>
      <c r="H17" s="41" t="s">
        <v>42</v>
      </c>
      <c r="I17" s="7">
        <f>'Residential Bills_Yr 1_avg'!$AB$165</f>
        <v>90.36</v>
      </c>
      <c r="J17" s="7">
        <f>'Residential Bills_Yr 2_avg'!$AB$165</f>
        <v>98.679999999999993</v>
      </c>
      <c r="K17" s="7">
        <f>'Residential Bills_Yr 3_avg'!$AB$165</f>
        <v>110.72406308377882</v>
      </c>
      <c r="L17" s="7">
        <f>'Residential Bills_Yr 4_avg'!$AB$165</f>
        <v>116.04516728498373</v>
      </c>
      <c r="M17" s="15">
        <f>'Residential Bills_Yr 5_avg'!$AB$165</f>
        <v>119.09774953516283</v>
      </c>
      <c r="O17" s="41" t="s">
        <v>42</v>
      </c>
      <c r="P17" s="7">
        <f>'Residential Bills_Yr 1_6 Units'!$AB$83</f>
        <v>154.08999999999997</v>
      </c>
      <c r="Q17" s="7">
        <f>'Residential Bills_Yr 2_6 Units'!$AB$83</f>
        <v>163.01999999999998</v>
      </c>
      <c r="R17" s="7">
        <f>'Residential Bills_Yr 3_6 Units'!$AB$83</f>
        <v>184.97406308377882</v>
      </c>
      <c r="S17" s="7">
        <f>'Residential Bills_Yr 4_6 Units'!$AB$83</f>
        <v>189.08516728498373</v>
      </c>
      <c r="T17" s="15">
        <f>'Residential Bills_Yr 5_6 Units'!$AB$83</f>
        <v>194.39774953516283</v>
      </c>
      <c r="V17" s="41" t="s">
        <v>42</v>
      </c>
      <c r="W17" s="7">
        <f>'Residential Bills_Yr 1_6 Units'!$AB$165</f>
        <v>117.05</v>
      </c>
      <c r="X17" s="7">
        <f>'Residential Bills_Yr 2_6 Units'!$AB$165</f>
        <v>124.66</v>
      </c>
      <c r="Y17" s="7">
        <f>'Residential Bills_Yr 3_6 Units'!$AB$165</f>
        <v>139.54406308377881</v>
      </c>
      <c r="Z17" s="7">
        <f>'Residential Bills_Yr 4_6 Units'!$AB$165</f>
        <v>153.47516728498371</v>
      </c>
      <c r="AA17" s="15">
        <f>'Residential Bills_Yr 5_6 Units'!$AB$165</f>
        <v>157.52774953516283</v>
      </c>
    </row>
    <row r="18" spans="1:27" x14ac:dyDescent="0.25">
      <c r="A18" s="41" t="s">
        <v>43</v>
      </c>
      <c r="B18" s="7">
        <f>'Residential Bills_Yr 1_avg'!$AF$83</f>
        <v>103.62</v>
      </c>
      <c r="C18" s="7">
        <f>'Residential Bills_Yr 2_avg'!$AF$83</f>
        <v>130.72999999999999</v>
      </c>
      <c r="D18" s="7">
        <f>'Residential Bills_Yr 3_avg'!$AF$83</f>
        <v>148.30406308377883</v>
      </c>
      <c r="E18" s="7">
        <f>'Residential Bills_Yr 4_avg'!$AF$83</f>
        <v>151.64516728498373</v>
      </c>
      <c r="F18" s="15">
        <f>'Residential Bills_Yr 5_avg'!$AF$83</f>
        <v>155.96774953516285</v>
      </c>
      <c r="H18" s="41" t="s">
        <v>43</v>
      </c>
      <c r="I18" s="7">
        <f>'Residential Bills_Yr 1_avg'!$AF$165</f>
        <v>72.73</v>
      </c>
      <c r="J18" s="7">
        <f>'Residential Bills_Yr 2_avg'!$AF$165</f>
        <v>98.679999999999993</v>
      </c>
      <c r="K18" s="7">
        <f>'Residential Bills_Yr 3_avg'!$AF$165</f>
        <v>110.72406308377882</v>
      </c>
      <c r="L18" s="7">
        <f>'Residential Bills_Yr 4_avg'!$AF$165</f>
        <v>116.04516728498373</v>
      </c>
      <c r="M18" s="15">
        <f>'Residential Bills_Yr 5_avg'!$AF$165</f>
        <v>119.09774953516283</v>
      </c>
      <c r="O18" s="41" t="s">
        <v>43</v>
      </c>
      <c r="P18" s="7">
        <f>'Residential Bills_Yr 1_6 Units'!$AF$83</f>
        <v>136.46</v>
      </c>
      <c r="Q18" s="7">
        <f>'Residential Bills_Yr 2_6 Units'!$AF$83</f>
        <v>163.01999999999998</v>
      </c>
      <c r="R18" s="7">
        <f>'Residential Bills_Yr 3_6 Units'!$AF$83</f>
        <v>184.97406308377882</v>
      </c>
      <c r="S18" s="7">
        <f>'Residential Bills_Yr 4_6 Units'!$AF$83</f>
        <v>189.08516728498373</v>
      </c>
      <c r="T18" s="15">
        <f>'Residential Bills_Yr 5_6 Units'!$AF$83</f>
        <v>194.39774953516283</v>
      </c>
      <c r="V18" s="41" t="s">
        <v>43</v>
      </c>
      <c r="W18" s="7">
        <f>'Residential Bills_Yr 1_6 Units'!$AF$165</f>
        <v>99.42</v>
      </c>
      <c r="X18" s="7">
        <f>'Residential Bills_Yr 2_6 Units'!$AF$165</f>
        <v>124.66</v>
      </c>
      <c r="Y18" s="7">
        <f>'Residential Bills_Yr 3_6 Units'!$AF$165</f>
        <v>139.54406308377881</v>
      </c>
      <c r="Z18" s="7">
        <f>'Residential Bills_Yr 4_6 Units'!$AF$165</f>
        <v>153.47516728498371</v>
      </c>
      <c r="AA18" s="15">
        <f>'Residential Bills_Yr 5_6 Units'!$AF$165</f>
        <v>157.52774953516283</v>
      </c>
    </row>
    <row r="19" spans="1:27" x14ac:dyDescent="0.25">
      <c r="A19" s="41" t="s">
        <v>44</v>
      </c>
      <c r="B19" s="7">
        <f>'Residential Bills_Yr 1_avg'!$AJ$83</f>
        <v>132.4</v>
      </c>
      <c r="C19" s="7">
        <f>'Residential Bills_Yr 2_avg'!$AJ$83</f>
        <v>130.72999999999999</v>
      </c>
      <c r="D19" s="7">
        <f>'Residential Bills_Yr 3_avg'!$AJ$83</f>
        <v>148.30406308377883</v>
      </c>
      <c r="E19" s="7">
        <f>'Residential Bills_Yr 4_avg'!$AJ$83</f>
        <v>151.64516728498373</v>
      </c>
      <c r="F19" s="15">
        <f>'Residential Bills_Yr 5_avg'!$AJ$83</f>
        <v>155.96774953516285</v>
      </c>
      <c r="H19" s="41" t="s">
        <v>44</v>
      </c>
      <c r="I19" s="7">
        <f>'Residential Bills_Yr 1_avg'!$AJ$165</f>
        <v>101.51</v>
      </c>
      <c r="J19" s="7">
        <f>'Residential Bills_Yr 2_avg'!$AJ$165</f>
        <v>98.679999999999993</v>
      </c>
      <c r="K19" s="7">
        <f>'Residential Bills_Yr 3_avg'!$AJ$165</f>
        <v>110.72406308377882</v>
      </c>
      <c r="L19" s="7">
        <f>'Residential Bills_Yr 4_avg'!$AJ$165</f>
        <v>116.04516728498373</v>
      </c>
      <c r="M19" s="15">
        <f>'Residential Bills_Yr 5_avg'!$AJ$165</f>
        <v>119.09774953516283</v>
      </c>
      <c r="O19" s="41" t="s">
        <v>44</v>
      </c>
      <c r="P19" s="7">
        <f>'Residential Bills_Yr 1_6 Units'!$AJ$83</f>
        <v>165.24999999999997</v>
      </c>
      <c r="Q19" s="7">
        <f>'Residential Bills_Yr 2_6 Units'!$AJ$83</f>
        <v>163.01999999999998</v>
      </c>
      <c r="R19" s="7">
        <f>'Residential Bills_Yr 3_6 Units'!$AJ$83</f>
        <v>184.97406308377882</v>
      </c>
      <c r="S19" s="7">
        <f>'Residential Bills_Yr 4_6 Units'!$AJ$83</f>
        <v>189.08516728498373</v>
      </c>
      <c r="T19" s="15">
        <f>'Residential Bills_Yr 5_6 Units'!$AJ$83</f>
        <v>194.39774953516283</v>
      </c>
      <c r="V19" s="41" t="s">
        <v>44</v>
      </c>
      <c r="W19" s="7">
        <f>'Residential Bills_Yr 1_6 Units'!$AJ$165</f>
        <v>128.19999999999999</v>
      </c>
      <c r="X19" s="7">
        <f>'Residential Bills_Yr 2_6 Units'!$AJ$165</f>
        <v>124.66</v>
      </c>
      <c r="Y19" s="7">
        <f>'Residential Bills_Yr 3_6 Units'!$AJ$165</f>
        <v>139.54406308377881</v>
      </c>
      <c r="Z19" s="7">
        <f>'Residential Bills_Yr 4_6 Units'!$AJ$165</f>
        <v>153.47516728498371</v>
      </c>
      <c r="AA19" s="15">
        <f>'Residential Bills_Yr 5_6 Units'!$AJ$165</f>
        <v>157.52774953516283</v>
      </c>
    </row>
    <row r="20" spans="1:27" x14ac:dyDescent="0.25">
      <c r="A20" s="41" t="s">
        <v>45</v>
      </c>
      <c r="B20" s="7">
        <f>'Residential Bills_Yr 1_avg'!$AN$83</f>
        <v>132.42999999999998</v>
      </c>
      <c r="C20" s="7">
        <f>'Residential Bills_Yr 2_avg'!$AN$83</f>
        <v>132.43</v>
      </c>
      <c r="D20" s="7">
        <f>'Residential Bills_Yr 3_avg'!$AN$83</f>
        <v>148.30406308377883</v>
      </c>
      <c r="E20" s="7">
        <f>'Residential Bills_Yr 4_avg'!$AN$83</f>
        <v>151.64516728498373</v>
      </c>
      <c r="F20" s="15">
        <f>'Residential Bills_Yr 5_avg'!$AN$83</f>
        <v>155.96774953516285</v>
      </c>
      <c r="H20" s="41" t="s">
        <v>45</v>
      </c>
      <c r="I20" s="7">
        <f>'Residential Bills_Yr 1_avg'!$AN$165</f>
        <v>101.52999999999999</v>
      </c>
      <c r="J20" s="7">
        <f>'Residential Bills_Yr 2_avg'!$AN$165</f>
        <v>100.39</v>
      </c>
      <c r="K20" s="7">
        <f>'Residential Bills_Yr 3_avg'!$AN$165</f>
        <v>110.72406308377882</v>
      </c>
      <c r="L20" s="7">
        <f>'Residential Bills_Yr 4_avg'!$AN$165</f>
        <v>116.04516728498373</v>
      </c>
      <c r="M20" s="15">
        <f>'Residential Bills_Yr 5_avg'!$AN$165</f>
        <v>119.09774953516283</v>
      </c>
      <c r="O20" s="41" t="s">
        <v>45</v>
      </c>
      <c r="P20" s="7">
        <f>'Residential Bills_Yr 1_6 Units'!$AN$83</f>
        <v>165.28999999999996</v>
      </c>
      <c r="Q20" s="7">
        <f>'Residential Bills_Yr 2_6 Units'!$AN$83</f>
        <v>164.73</v>
      </c>
      <c r="R20" s="7">
        <f>'Residential Bills_Yr 3_6 Units'!$AN$83</f>
        <v>184.97406308377882</v>
      </c>
      <c r="S20" s="7">
        <f>'Residential Bills_Yr 4_6 Units'!$AN$83</f>
        <v>189.08516728498373</v>
      </c>
      <c r="T20" s="15">
        <f>'Residential Bills_Yr 5_6 Units'!$AN$83</f>
        <v>194.39774953516283</v>
      </c>
      <c r="V20" s="41" t="s">
        <v>45</v>
      </c>
      <c r="W20" s="7">
        <f>'Residential Bills_Yr 1_6 Units'!$AN$165</f>
        <v>128.22</v>
      </c>
      <c r="X20" s="7">
        <f>'Residential Bills_Yr 2_6 Units'!$AN$165</f>
        <v>126.36999999999999</v>
      </c>
      <c r="Y20" s="7">
        <f>'Residential Bills_Yr 3_6 Units'!$AN$165</f>
        <v>139.54406308377881</v>
      </c>
      <c r="Z20" s="7">
        <f>'Residential Bills_Yr 4_6 Units'!$AN$165</f>
        <v>153.47516728498371</v>
      </c>
      <c r="AA20" s="15">
        <f>'Residential Bills_Yr 5_6 Units'!$AN$165</f>
        <v>157.52774953516283</v>
      </c>
    </row>
    <row r="21" spans="1:27" x14ac:dyDescent="0.25">
      <c r="A21" s="41" t="s">
        <v>46</v>
      </c>
      <c r="B21" s="7">
        <f>'Residential Bills_Yr 1_avg'!$AR$83</f>
        <v>132.42999999999998</v>
      </c>
      <c r="C21" s="7">
        <f>'Residential Bills_Yr 2_avg'!$AR$83</f>
        <v>132.43</v>
      </c>
      <c r="D21" s="7">
        <f>'Residential Bills_Yr 3_avg'!$AR$83</f>
        <v>148.30406308377883</v>
      </c>
      <c r="E21" s="7">
        <f>'Residential Bills_Yr 4_avg'!$AR$83</f>
        <v>151.64516728498373</v>
      </c>
      <c r="F21" s="15">
        <f>'Residential Bills_Yr 5_avg'!$AR$83</f>
        <v>155.96774953516285</v>
      </c>
      <c r="H21" s="41" t="s">
        <v>46</v>
      </c>
      <c r="I21" s="7">
        <f>'Residential Bills_Yr 1_avg'!$AR$165</f>
        <v>101.52999999999999</v>
      </c>
      <c r="J21" s="7">
        <f>'Residential Bills_Yr 2_avg'!$AR$165</f>
        <v>100.39</v>
      </c>
      <c r="K21" s="7">
        <f>'Residential Bills_Yr 3_avg'!$AR$165</f>
        <v>110.72406308377882</v>
      </c>
      <c r="L21" s="7">
        <f>'Residential Bills_Yr 4_avg'!$AR$165</f>
        <v>116.04516728498373</v>
      </c>
      <c r="M21" s="15">
        <f>'Residential Bills_Yr 5_avg'!$AR$165</f>
        <v>119.09774953516283</v>
      </c>
      <c r="O21" s="41" t="s">
        <v>46</v>
      </c>
      <c r="P21" s="7">
        <f>'Residential Bills_Yr 1_6 Units'!$AR$83</f>
        <v>165.28999999999996</v>
      </c>
      <c r="Q21" s="7">
        <f>'Residential Bills_Yr 2_6 Units'!$AR$83</f>
        <v>164.73</v>
      </c>
      <c r="R21" s="7">
        <f>'Residential Bills_Yr 3_6 Units'!$AR$83</f>
        <v>184.97406308377882</v>
      </c>
      <c r="S21" s="7">
        <f>'Residential Bills_Yr 4_6 Units'!$AR$83</f>
        <v>189.08516728498373</v>
      </c>
      <c r="T21" s="15">
        <f>'Residential Bills_Yr 5_6 Units'!$AR$83</f>
        <v>194.39774953516283</v>
      </c>
      <c r="V21" s="41" t="s">
        <v>46</v>
      </c>
      <c r="W21" s="7">
        <f>'Residential Bills_Yr 1_6 Units'!$AR$165</f>
        <v>128.22</v>
      </c>
      <c r="X21" s="7">
        <f>'Residential Bills_Yr 2_6 Units'!$AR$165</f>
        <v>126.36999999999999</v>
      </c>
      <c r="Y21" s="7">
        <f>'Residential Bills_Yr 3_6 Units'!$AR$165</f>
        <v>139.54406308377881</v>
      </c>
      <c r="Z21" s="7">
        <f>'Residential Bills_Yr 4_6 Units'!$AR$165</f>
        <v>153.47516728498371</v>
      </c>
      <c r="AA21" s="15">
        <f>'Residential Bills_Yr 5_6 Units'!$AR$165</f>
        <v>157.52774953516283</v>
      </c>
    </row>
    <row r="22" spans="1:27" x14ac:dyDescent="0.25">
      <c r="A22" s="41" t="s">
        <v>47</v>
      </c>
      <c r="B22" s="7">
        <f>'Residential Bills_Yr 1_avg'!$AV$83</f>
        <v>132.42999999999998</v>
      </c>
      <c r="C22" s="7">
        <f>'Residential Bills_Yr 2_avg'!$AV$83</f>
        <v>132.43</v>
      </c>
      <c r="D22" s="7">
        <f>'Residential Bills_Yr 3_avg'!$AV$83</f>
        <v>148.30406308377883</v>
      </c>
      <c r="E22" s="7">
        <f>'Residential Bills_Yr 4_avg'!$AV$83</f>
        <v>151.64516728498373</v>
      </c>
      <c r="F22" s="15">
        <f>'Residential Bills_Yr 5_avg'!$AV$83</f>
        <v>155.96774953516285</v>
      </c>
      <c r="H22" s="41" t="s">
        <v>47</v>
      </c>
      <c r="I22" s="7">
        <f>'Residential Bills_Yr 1_avg'!$AV$165</f>
        <v>101.52999999999999</v>
      </c>
      <c r="J22" s="7">
        <f>'Residential Bills_Yr 2_avg'!$AV$165</f>
        <v>100.39</v>
      </c>
      <c r="K22" s="7">
        <f>'Residential Bills_Yr 3_avg'!$AV$165</f>
        <v>110.72406308377882</v>
      </c>
      <c r="L22" s="7">
        <f>'Residential Bills_Yr 4_avg'!$AV$165</f>
        <v>116.04516728498373</v>
      </c>
      <c r="M22" s="15">
        <f>'Residential Bills_Yr 5_avg'!$AV$165</f>
        <v>119.09774953516283</v>
      </c>
      <c r="O22" s="41" t="s">
        <v>47</v>
      </c>
      <c r="P22" s="7">
        <f>'Residential Bills_Yr 1_6 Units'!$AV$83</f>
        <v>165.28999999999996</v>
      </c>
      <c r="Q22" s="7">
        <f>'Residential Bills_Yr 2_6 Units'!$AV$83</f>
        <v>164.73</v>
      </c>
      <c r="R22" s="7">
        <f>'Residential Bills_Yr 3_6 Units'!$AV$83</f>
        <v>184.97406308377882</v>
      </c>
      <c r="S22" s="7">
        <f>'Residential Bills_Yr 4_6 Units'!$AV$83</f>
        <v>189.08516728498373</v>
      </c>
      <c r="T22" s="15">
        <f>'Residential Bills_Yr 5_6 Units'!$AV$83</f>
        <v>194.39774953516283</v>
      </c>
      <c r="V22" s="41" t="s">
        <v>47</v>
      </c>
      <c r="W22" s="7">
        <f>'Residential Bills_Yr 1_6 Units'!$AV$165</f>
        <v>128.22</v>
      </c>
      <c r="X22" s="7">
        <f>'Residential Bills_Yr 2_6 Units'!$AV$165</f>
        <v>126.36999999999999</v>
      </c>
      <c r="Y22" s="7">
        <f>'Residential Bills_Yr 3_6 Units'!$AV$165</f>
        <v>139.54406308377881</v>
      </c>
      <c r="Z22" s="7">
        <f>'Residential Bills_Yr 4_6 Units'!$AV$165</f>
        <v>153.47516728498371</v>
      </c>
      <c r="AA22" s="15">
        <f>'Residential Bills_Yr 5_6 Units'!$AV$165</f>
        <v>157.52774953516283</v>
      </c>
    </row>
    <row r="23" spans="1:27" ht="15.75" thickBot="1" x14ac:dyDescent="0.3">
      <c r="A23" s="42" t="s">
        <v>56</v>
      </c>
      <c r="B23" s="43">
        <f>SUM(B11:B22)</f>
        <v>1551.3400000000001</v>
      </c>
      <c r="C23" s="43">
        <f t="shared" ref="C23:F23" si="0">SUM(C11:C22)</f>
        <v>1580.4800000000002</v>
      </c>
      <c r="D23" s="43">
        <f t="shared" si="0"/>
        <v>1779.868757005346</v>
      </c>
      <c r="E23" s="43">
        <f t="shared" si="0"/>
        <v>1819.9420074198044</v>
      </c>
      <c r="F23" s="44">
        <f t="shared" si="0"/>
        <v>1871.8929944219549</v>
      </c>
      <c r="H23" s="42" t="s">
        <v>56</v>
      </c>
      <c r="I23" s="43">
        <f>SUM(I11:I22)</f>
        <v>1209.75</v>
      </c>
      <c r="J23" s="43">
        <f t="shared" ref="J23:M23" si="1">SUM(J11:J22)</f>
        <v>1195.8499999999999</v>
      </c>
      <c r="K23" s="43">
        <f t="shared" si="1"/>
        <v>1328.8487570053458</v>
      </c>
      <c r="L23" s="43">
        <f t="shared" si="1"/>
        <v>1392.8020074198052</v>
      </c>
      <c r="M23" s="44">
        <f t="shared" si="1"/>
        <v>1429.5129944219541</v>
      </c>
      <c r="O23" s="42" t="s">
        <v>56</v>
      </c>
      <c r="P23" s="43">
        <f>SUM(P11:P22)</f>
        <v>1954.6899999999996</v>
      </c>
      <c r="Q23" s="43">
        <f t="shared" ref="Q23:T23" si="2">SUM(Q11:Q22)</f>
        <v>1970.01</v>
      </c>
      <c r="R23" s="43">
        <f t="shared" si="2"/>
        <v>2219.9087570053462</v>
      </c>
      <c r="S23" s="43">
        <f t="shared" si="2"/>
        <v>2269.2420074198044</v>
      </c>
      <c r="T23" s="44">
        <f t="shared" si="2"/>
        <v>2333.0329944219538</v>
      </c>
      <c r="V23" s="42" t="s">
        <v>56</v>
      </c>
      <c r="W23" s="43">
        <f>SUM(W11:W22)</f>
        <v>1544.77</v>
      </c>
      <c r="X23" s="43">
        <f t="shared" ref="X23:AA23" si="3">SUM(X11:X22)</f>
        <v>1509.6299999999994</v>
      </c>
      <c r="Y23" s="43">
        <f t="shared" si="3"/>
        <v>1674.6687570053459</v>
      </c>
      <c r="Z23" s="43">
        <f t="shared" si="3"/>
        <v>1842.0020074198042</v>
      </c>
      <c r="AA23" s="44">
        <f t="shared" si="3"/>
        <v>1890.6329944219542</v>
      </c>
    </row>
    <row r="24" spans="1:27" ht="15.75" thickBot="1" x14ac:dyDescent="0.3">
      <c r="A24" s="11" t="s">
        <v>179</v>
      </c>
      <c r="B24" s="45">
        <f>B23/12</f>
        <v>129.27833333333334</v>
      </c>
      <c r="C24" s="45">
        <f t="shared" ref="C24:F24" si="4">C23/12</f>
        <v>131.70666666666668</v>
      </c>
      <c r="D24" s="45">
        <f t="shared" si="4"/>
        <v>148.32239641711217</v>
      </c>
      <c r="E24" s="45">
        <f t="shared" si="4"/>
        <v>151.66183395165038</v>
      </c>
      <c r="F24" s="20">
        <f t="shared" si="4"/>
        <v>155.99108286849625</v>
      </c>
      <c r="H24" s="11" t="s">
        <v>179</v>
      </c>
      <c r="I24" s="45">
        <f>I23/12</f>
        <v>100.8125</v>
      </c>
      <c r="J24" s="45">
        <f t="shared" ref="J24:M24" si="5">J23/12</f>
        <v>99.654166666666654</v>
      </c>
      <c r="K24" s="45">
        <f t="shared" si="5"/>
        <v>110.73739641711215</v>
      </c>
      <c r="L24" s="45">
        <f t="shared" si="5"/>
        <v>116.06683395165044</v>
      </c>
      <c r="M24" s="20">
        <f t="shared" si="5"/>
        <v>119.12608286849617</v>
      </c>
      <c r="O24" s="11" t="s">
        <v>179</v>
      </c>
      <c r="P24" s="45">
        <f>P23/12</f>
        <v>162.89083333333329</v>
      </c>
      <c r="Q24" s="45">
        <f t="shared" ref="Q24:T24" si="6">Q23/12</f>
        <v>164.16749999999999</v>
      </c>
      <c r="R24" s="45">
        <f t="shared" si="6"/>
        <v>184.99239641711219</v>
      </c>
      <c r="S24" s="45">
        <f t="shared" si="6"/>
        <v>189.10350061831704</v>
      </c>
      <c r="T24" s="20">
        <f t="shared" si="6"/>
        <v>194.41941620182948</v>
      </c>
      <c r="V24" s="11" t="s">
        <v>179</v>
      </c>
      <c r="W24" s="45">
        <f>W23/12</f>
        <v>128.73083333333332</v>
      </c>
      <c r="X24" s="45">
        <f t="shared" ref="X24:AA24" si="7">X23/12</f>
        <v>125.80249999999995</v>
      </c>
      <c r="Y24" s="45">
        <f t="shared" si="7"/>
        <v>139.55572975044549</v>
      </c>
      <c r="Z24" s="45">
        <f t="shared" si="7"/>
        <v>153.50016728498369</v>
      </c>
      <c r="AA24" s="20">
        <f t="shared" si="7"/>
        <v>157.55274953516286</v>
      </c>
    </row>
    <row r="25" spans="1:27" ht="30" x14ac:dyDescent="0.25">
      <c r="A25" s="125" t="s">
        <v>77</v>
      </c>
      <c r="B25" s="126">
        <f>(B24-B6)/B6</f>
        <v>-5.9862313043899759E-2</v>
      </c>
      <c r="C25" s="126">
        <f>(C23-B23)/B23</f>
        <v>1.8783761135534503E-2</v>
      </c>
      <c r="D25" s="126">
        <f>(D23-C23)/C23</f>
        <v>0.12615708962172612</v>
      </c>
      <c r="E25" s="126">
        <f>(E23-D23)/D23</f>
        <v>2.251472208652186E-2</v>
      </c>
      <c r="F25" s="127">
        <f>(F23-E23)/E23</f>
        <v>2.8545407925279539E-2</v>
      </c>
      <c r="H25" s="125" t="s">
        <v>77</v>
      </c>
      <c r="I25" s="126">
        <f>(I24-I6)/I6</f>
        <v>-0.16807641525004122</v>
      </c>
      <c r="J25" s="126">
        <f>(J23-I23)/I23</f>
        <v>-1.148997726803066E-2</v>
      </c>
      <c r="K25" s="126">
        <f>(K23-J23)/J23</f>
        <v>0.1112169226954433</v>
      </c>
      <c r="L25" s="126">
        <f>(L23-K23)/K23</f>
        <v>4.8126809072375279E-2</v>
      </c>
      <c r="M25" s="127">
        <f>(M23-L23)/L23</f>
        <v>2.6357649404998136E-2</v>
      </c>
      <c r="O25" s="125" t="s">
        <v>77</v>
      </c>
      <c r="P25" s="126">
        <f>(P24-P6)/P6</f>
        <v>-7.5272021950988866E-2</v>
      </c>
      <c r="Q25" s="126">
        <f>(Q23-P23)/P23</f>
        <v>7.8375599199875141E-3</v>
      </c>
      <c r="R25" s="126">
        <f>(R23-Q23)/Q23</f>
        <v>0.12685151700008943</v>
      </c>
      <c r="S25" s="126">
        <f>(S23-R23)/R23</f>
        <v>2.2223098250672573E-2</v>
      </c>
      <c r="T25" s="127">
        <f>(T23-S23)/S23</f>
        <v>2.811114318947484E-2</v>
      </c>
      <c r="V25" s="125" t="s">
        <v>77</v>
      </c>
      <c r="W25" s="126">
        <f>(W24-W6)/W6</f>
        <v>-0.17712328475240779</v>
      </c>
      <c r="X25" s="126">
        <f>(X23-W23)/W23</f>
        <v>-2.2747722961994701E-2</v>
      </c>
      <c r="Y25" s="126">
        <f>(Y23-X23)/X23</f>
        <v>0.10932397806439098</v>
      </c>
      <c r="Z25" s="126">
        <f>(Z23-Y23)/Y23</f>
        <v>9.9920207930363908E-2</v>
      </c>
      <c r="AA25" s="127">
        <f>(AA23-Z23)/Z23</f>
        <v>2.6401158525484025E-2</v>
      </c>
    </row>
    <row r="26" spans="1:27" ht="45.75" thickBot="1" x14ac:dyDescent="0.3">
      <c r="A26" s="55" t="s">
        <v>165</v>
      </c>
      <c r="B26" s="128">
        <f>(B24-B6)/B6</f>
        <v>-5.9862313043899759E-2</v>
      </c>
      <c r="C26" s="128">
        <f>(C23-$C$6)/$C$6</f>
        <v>-4.2202991297602389E-2</v>
      </c>
      <c r="D26" s="128">
        <f>(D23-$C$6)/$C$6</f>
        <v>7.8629891768687177E-2</v>
      </c>
      <c r="E26" s="128">
        <f>(E23-$C$6)/$C$6</f>
        <v>0.10291494401607432</v>
      </c>
      <c r="F26" s="129">
        <f>(F23-$C$6)/$C$6</f>
        <v>0.13439810099990002</v>
      </c>
      <c r="H26" s="55" t="s">
        <v>165</v>
      </c>
      <c r="I26" s="128">
        <f>(I24-I6)/I6</f>
        <v>-0.16807641525004122</v>
      </c>
      <c r="J26" s="128">
        <f>(J23-$J$6)/$J$6</f>
        <v>-0.17763519832755678</v>
      </c>
      <c r="K26" s="128">
        <f>(K23-$J$6)/$J$6</f>
        <v>-8.6174315752499106E-2</v>
      </c>
      <c r="L26" s="128">
        <f>(L23-$J$6)/$J$6</f>
        <v>-4.2194801521286934E-2</v>
      </c>
      <c r="M26" s="129">
        <f>(M23-$J$6)/$J$6</f>
        <v>-1.6949307901500361E-2</v>
      </c>
      <c r="O26" s="55" t="s">
        <v>165</v>
      </c>
      <c r="P26" s="128">
        <f>(P24-P6)/P6</f>
        <v>-7.5272021950988866E-2</v>
      </c>
      <c r="Q26" s="128">
        <f>(Q23-$Q$6)/$Q$6</f>
        <v>-6.802441101334078E-2</v>
      </c>
      <c r="R26" s="128">
        <f>(R23-$Q$6)/$Q$6</f>
        <v>5.0198106256668769E-2</v>
      </c>
      <c r="S26" s="128">
        <f>(S23-$Q$6)/$Q$6</f>
        <v>7.3536761954680993E-2</v>
      </c>
      <c r="T26" s="129">
        <f>(T23-$Q$6)/$Q$6</f>
        <v>0.1037151075891542</v>
      </c>
      <c r="V26" s="55" t="s">
        <v>165</v>
      </c>
      <c r="W26" s="128">
        <f>(W24-$W6)/$W6</f>
        <v>-0.17712328475240779</v>
      </c>
      <c r="X26" s="128">
        <f>(X23-$X$6)/$X$6</f>
        <v>-0.19584185630273618</v>
      </c>
      <c r="Y26" s="128">
        <f>(Y23-$X$6)/$X$6</f>
        <v>-0.10792808904087513</v>
      </c>
      <c r="Z26" s="128">
        <f>(Z23-$X$6)/$X$6</f>
        <v>-1.8792078209002288E-2</v>
      </c>
      <c r="AA26" s="129">
        <f>(AA23-$X$6)/$X$6</f>
        <v>7.1129476806625737E-3</v>
      </c>
    </row>
    <row r="27" spans="1:27" x14ac:dyDescent="0.25">
      <c r="A27" s="1"/>
      <c r="B27" s="45"/>
      <c r="C27" s="45"/>
      <c r="D27" s="45"/>
      <c r="F27" s="1"/>
      <c r="G27" s="45"/>
      <c r="H27" s="45"/>
      <c r="I27" s="45"/>
    </row>
    <row r="28" spans="1:27" ht="15.75" thickBot="1" x14ac:dyDescent="0.3">
      <c r="E28" s="49"/>
    </row>
    <row r="29" spans="1:27" ht="44.25" customHeight="1" x14ac:dyDescent="0.25">
      <c r="A29" s="93" t="str">
        <f>_xlfn.CONCAT("Authorized Adopted Revenue Requirement ", Input!B8)</f>
        <v>Authorized Adopted Revenue Requirement 2025</v>
      </c>
      <c r="B29" s="94">
        <f>'Rev Req''t_yrs 1-5'!E4</f>
        <v>101112056.80671965</v>
      </c>
      <c r="C29" s="69"/>
      <c r="D29" s="69"/>
      <c r="E29" s="69"/>
      <c r="F29" s="70"/>
    </row>
    <row r="30" spans="1:27" x14ac:dyDescent="0.25">
      <c r="A30" s="68"/>
      <c r="B30" s="154" t="s">
        <v>60</v>
      </c>
      <c r="C30" s="154"/>
      <c r="D30" s="154"/>
      <c r="E30" s="154"/>
      <c r="F30" s="155"/>
    </row>
    <row r="31" spans="1:27" x14ac:dyDescent="0.25">
      <c r="A31" s="14"/>
      <c r="B31" s="28">
        <f>Input!B8</f>
        <v>2025</v>
      </c>
      <c r="C31" s="28">
        <f>Input!B9</f>
        <v>2026</v>
      </c>
      <c r="D31" s="28">
        <f>Input!B10</f>
        <v>2027</v>
      </c>
      <c r="E31" s="28">
        <f>Input!B11</f>
        <v>2028</v>
      </c>
      <c r="F31" s="105">
        <f>Input!B12</f>
        <v>2029</v>
      </c>
    </row>
    <row r="32" spans="1:27" x14ac:dyDescent="0.25">
      <c r="A32" s="106" t="s">
        <v>164</v>
      </c>
      <c r="B32" s="34" cm="1">
        <f t="array" ref="B32">SUMPRODUCT(($A32='Rev Req''t_yrs 1-5'!$A$5:$A$50)*(Summary!B$31='Rev Req''t_yrs 1-5'!$E$3:$I$3)*'Rev Req''t_yrs 1-5'!$E$5:$I$50)</f>
        <v>178679.29850247502</v>
      </c>
      <c r="C32" s="34" cm="1">
        <f t="array" ref="C32">SUMPRODUCT(($A32='Rev Req''t_yrs 1-5'!$A$5:$A$50)*(Summary!C$31='Rev Req''t_yrs 1-5'!$E$3:$I$3)*'Rev Req''t_yrs 1-5'!$E$5:$I$50)</f>
        <v>2939282.8087612987</v>
      </c>
      <c r="D32" s="34" cm="1">
        <f t="array" ref="D32">SUMPRODUCT(($A32='Rev Req''t_yrs 1-5'!$A$5:$A$50)*(Summary!D$31='Rev Req''t_yrs 1-5'!$E$3:$I$3)*'Rev Req''t_yrs 1-5'!$E$5:$I$50)</f>
        <v>0</v>
      </c>
      <c r="E32" s="34" cm="1">
        <f t="array" ref="E32">SUMPRODUCT(($A32='Rev Req''t_yrs 1-5'!$A$5:$A$50)*(Summary!E$31='Rev Req''t_yrs 1-5'!$E$3:$I$3)*'Rev Req''t_yrs 1-5'!$E$5:$I$50)</f>
        <v>0</v>
      </c>
      <c r="F32" s="48" cm="1">
        <f t="array" ref="F32">SUMPRODUCT(($A32='Rev Req''t_yrs 1-5'!$A$5:$A$50)*(Summary!F$31='Rev Req''t_yrs 1-5'!$E$3:$I$3)*'Rev Req''t_yrs 1-5'!$E$5:$I$50)</f>
        <v>0</v>
      </c>
    </row>
    <row r="33" spans="1:6" x14ac:dyDescent="0.25">
      <c r="A33" s="10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25">
      <c r="A34" s="106"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14884663.743758246</v>
      </c>
      <c r="E34" s="34" cm="1">
        <f t="array" ref="E34">SUMPRODUCT(($A34='Rev Req''t_yrs 1-5'!$A$5:$A$50)*(Summary!E$31='Rev Req''t_yrs 1-5'!$E$3:$I$3)*'Rev Req''t_yrs 1-5'!$E$5:$I$50)</f>
        <v>3780710.9698453099</v>
      </c>
      <c r="F34" s="48" cm="1">
        <f t="array" ref="F34">SUMPRODUCT(($A34='Rev Req''t_yrs 1-5'!$A$5:$A$50)*(Summary!F$31='Rev Req''t_yrs 1-5'!$E$3:$I$3)*'Rev Req''t_yrs 1-5'!$E$5:$I$50)</f>
        <v>4869039.7224945873</v>
      </c>
    </row>
    <row r="35" spans="1:6" x14ac:dyDescent="0.25">
      <c r="A35" s="10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48" cm="1">
        <f t="array" ref="F35">SUMPRODUCT(($A35='Rev Req''t_yrs 1-5'!$A$5:$A$50)*(Summary!F$31='Rev Req''t_yrs 1-5'!$E$3:$I$3)*'Rev Req''t_yrs 1-5'!$E$5:$I$50)</f>
        <v>0</v>
      </c>
    </row>
    <row r="36" spans="1:6" ht="15.75" thickBot="1" x14ac:dyDescent="0.3">
      <c r="A36" s="65" t="s">
        <v>26</v>
      </c>
      <c r="B36" s="66">
        <f>SUM(B32:B35)</f>
        <v>178679.29850247502</v>
      </c>
      <c r="C36" s="66">
        <f>SUM(C32:C35)</f>
        <v>2939282.8087612987</v>
      </c>
      <c r="D36" s="66">
        <f>SUM(D32:D35)</f>
        <v>14884663.743758246</v>
      </c>
      <c r="E36" s="66">
        <f>SUM(E32:E35)</f>
        <v>3780710.9698453099</v>
      </c>
      <c r="F36" s="67">
        <f>SUM(F32:F35)</f>
        <v>4869039.7224945873</v>
      </c>
    </row>
    <row r="37" spans="1:6" ht="15.75" thickTop="1" x14ac:dyDescent="0.25">
      <c r="A37" s="51"/>
      <c r="B37" s="32"/>
      <c r="F37" s="16"/>
    </row>
    <row r="38" spans="1:6" ht="30" x14ac:dyDescent="0.25">
      <c r="A38" s="50" t="s">
        <v>77</v>
      </c>
      <c r="B38" s="130">
        <f>B36/B29</f>
        <v>1.7671413691448166E-3</v>
      </c>
      <c r="C38" s="131">
        <f>(C36-B36)/(B39)</f>
        <v>2.7254254598279088E-2</v>
      </c>
      <c r="D38" s="131">
        <f t="shared" ref="D38:F38" si="8">(D36-C36)/(C39)</f>
        <v>0.11460595574538809</v>
      </c>
      <c r="E38" s="131">
        <f t="shared" si="8"/>
        <v>-9.3220688887015665E-2</v>
      </c>
      <c r="F38" s="132">
        <f t="shared" si="8"/>
        <v>8.8557326725138916E-3</v>
      </c>
    </row>
    <row r="39" spans="1:6" ht="30" x14ac:dyDescent="0.25">
      <c r="A39" s="50" t="s">
        <v>61</v>
      </c>
      <c r="B39" s="34">
        <f>B29+B36</f>
        <v>101290736.10522212</v>
      </c>
      <c r="C39" s="34">
        <f>B39+C36</f>
        <v>104230018.91398342</v>
      </c>
      <c r="D39" s="34">
        <f>C39+D36</f>
        <v>119114682.65774167</v>
      </c>
      <c r="E39" s="34">
        <f>D39+E36</f>
        <v>122895393.62758698</v>
      </c>
      <c r="F39" s="48">
        <f>E39+F36</f>
        <v>127764433.35008156</v>
      </c>
    </row>
    <row r="40" spans="1:6" ht="30.75" thickBot="1" x14ac:dyDescent="0.3">
      <c r="A40" s="55" t="s">
        <v>165</v>
      </c>
      <c r="B40" s="133">
        <f>(B39-B29)/B29</f>
        <v>1.7671413691448166E-3</v>
      </c>
      <c r="C40" s="133">
        <f>(C39-B29)/B29</f>
        <v>3.0836699457354545E-2</v>
      </c>
      <c r="D40" s="133">
        <f>(D39-B29)/B29</f>
        <v>0.17804628270429579</v>
      </c>
      <c r="E40" s="133">
        <f>(E39-B29)/B29</f>
        <v>0.21543757993675455</v>
      </c>
      <c r="F40" s="134">
        <f>(F39-B29)/B29</f>
        <v>0.26359246745726045</v>
      </c>
    </row>
  </sheetData>
  <mergeCells count="5">
    <mergeCell ref="B30:F30"/>
    <mergeCell ref="A4:F4"/>
    <mergeCell ref="H4:M4"/>
    <mergeCell ref="O4:T4"/>
    <mergeCell ref="V4:AA4"/>
  </mergeCells>
  <pageMargins left="0.7" right="0.7" top="0.75" bottom="0.75" header="0.3" footer="0.3"/>
  <pageSetup scale="91"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H34" sqref="H34"/>
    </sheetView>
  </sheetViews>
  <sheetFormatPr defaultRowHeight="15" x14ac:dyDescent="0.25"/>
  <cols>
    <col min="1" max="1" width="39.7109375" customWidth="1"/>
    <col min="2" max="2" width="34.7109375" customWidth="1"/>
    <col min="3" max="3" width="68.5703125" bestFit="1" customWidth="1"/>
    <col min="4" max="4" width="17.7109375" style="3" bestFit="1" customWidth="1"/>
    <col min="5" max="5" width="13.42578125" style="34" bestFit="1" customWidth="1"/>
    <col min="6" max="7" width="12.28515625" style="34" bestFit="1" customWidth="1"/>
    <col min="8" max="8" width="12" style="34" bestFit="1" customWidth="1"/>
    <col min="9" max="9" width="10.85546875" style="34" bestFit="1" customWidth="1"/>
    <col min="10" max="10" width="15.28515625" style="34" customWidth="1"/>
    <col min="11" max="11" width="17.7109375" style="3" bestFit="1" customWidth="1"/>
    <col min="12" max="12" width="15.5703125" style="3" customWidth="1"/>
    <col min="13" max="13" width="13" bestFit="1" customWidth="1"/>
  </cols>
  <sheetData>
    <row r="1" spans="1:19" x14ac:dyDescent="0.25">
      <c r="A1" s="1" t="s">
        <v>108</v>
      </c>
      <c r="D1" s="92"/>
    </row>
    <row r="2" spans="1:19" x14ac:dyDescent="0.25">
      <c r="A2" s="1" t="s">
        <v>74</v>
      </c>
      <c r="B2" s="5" t="str">
        <f>CONCATENATE(Input!B8,"-",Input!B12)</f>
        <v>2025-2029</v>
      </c>
      <c r="P2" t="s">
        <v>213</v>
      </c>
    </row>
    <row r="3" spans="1:19" s="28" customFormat="1" ht="60" x14ac:dyDescent="0.25">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row>
    <row r="4" spans="1:19" x14ac:dyDescent="0.25">
      <c r="A4" s="46" t="s">
        <v>218</v>
      </c>
      <c r="B4" s="46" t="s">
        <v>226</v>
      </c>
      <c r="C4" s="46" t="s">
        <v>163</v>
      </c>
      <c r="D4" s="46" t="s">
        <v>107</v>
      </c>
      <c r="E4" s="47">
        <v>101112056.80671965</v>
      </c>
      <c r="F4" s="107"/>
      <c r="G4" s="107"/>
      <c r="H4" s="107"/>
      <c r="I4" s="107"/>
      <c r="J4" s="107"/>
      <c r="K4" s="103">
        <v>45723</v>
      </c>
      <c r="L4" s="103" t="s">
        <v>259</v>
      </c>
      <c r="M4" s="34"/>
    </row>
    <row r="5" spans="1:19" x14ac:dyDescent="0.25">
      <c r="A5" s="33" t="s">
        <v>164</v>
      </c>
      <c r="B5" s="33" t="s">
        <v>227</v>
      </c>
      <c r="C5" s="33" t="s">
        <v>228</v>
      </c>
      <c r="D5" s="33" t="s">
        <v>107</v>
      </c>
      <c r="E5" s="36">
        <v>140908.42453289032</v>
      </c>
      <c r="F5" s="36"/>
      <c r="G5" s="36"/>
      <c r="H5" s="36"/>
      <c r="I5" s="36"/>
      <c r="J5" s="37">
        <v>45678</v>
      </c>
      <c r="K5" s="37">
        <v>45723</v>
      </c>
      <c r="L5" s="37" t="s">
        <v>259</v>
      </c>
      <c r="M5" s="34"/>
      <c r="N5" s="3"/>
      <c r="O5" s="34"/>
      <c r="P5" s="34"/>
      <c r="Q5" s="34"/>
      <c r="R5" s="34"/>
      <c r="S5" s="34"/>
    </row>
    <row r="6" spans="1:19" x14ac:dyDescent="0.25">
      <c r="A6" s="33" t="s">
        <v>164</v>
      </c>
      <c r="B6" s="33" t="s">
        <v>229</v>
      </c>
      <c r="C6" s="33" t="s">
        <v>230</v>
      </c>
      <c r="D6" s="33" t="s">
        <v>105</v>
      </c>
      <c r="E6" s="36"/>
      <c r="F6" s="36"/>
      <c r="G6" s="36"/>
      <c r="H6" s="36"/>
      <c r="I6" s="36"/>
      <c r="J6" s="37">
        <v>45721</v>
      </c>
      <c r="K6" s="37">
        <v>45723</v>
      </c>
      <c r="L6" s="37" t="s">
        <v>259</v>
      </c>
      <c r="M6" s="34"/>
      <c r="N6" s="3"/>
      <c r="O6" s="34"/>
      <c r="P6" s="34"/>
      <c r="Q6" s="34"/>
      <c r="R6" s="34"/>
      <c r="S6" s="34"/>
    </row>
    <row r="7" spans="1:19" x14ac:dyDescent="0.25">
      <c r="A7" s="33" t="s">
        <v>164</v>
      </c>
      <c r="B7" s="33" t="s">
        <v>231</v>
      </c>
      <c r="C7" s="33" t="s">
        <v>232</v>
      </c>
      <c r="D7" s="33" t="s">
        <v>105</v>
      </c>
      <c r="E7" s="36"/>
      <c r="F7" s="36"/>
      <c r="G7" s="36"/>
      <c r="H7" s="36"/>
      <c r="I7" s="36"/>
      <c r="J7" s="37"/>
      <c r="K7" s="37">
        <v>45748</v>
      </c>
      <c r="L7" s="37">
        <v>45748</v>
      </c>
      <c r="M7" s="34"/>
      <c r="N7" s="3"/>
      <c r="O7" s="34"/>
      <c r="P7" s="34"/>
      <c r="Q7" s="34"/>
      <c r="R7" s="34"/>
      <c r="S7" s="34"/>
    </row>
    <row r="8" spans="1:19" x14ac:dyDescent="0.25">
      <c r="A8" s="33" t="s">
        <v>164</v>
      </c>
      <c r="B8" s="33" t="s">
        <v>233</v>
      </c>
      <c r="C8" s="33" t="s">
        <v>234</v>
      </c>
      <c r="D8" s="33" t="s">
        <v>105</v>
      </c>
      <c r="E8" s="36"/>
      <c r="F8" s="36"/>
      <c r="G8" s="36"/>
      <c r="H8" s="36"/>
      <c r="I8" s="36"/>
      <c r="J8" s="37"/>
      <c r="K8" s="37"/>
      <c r="L8" s="37"/>
      <c r="M8" s="34"/>
      <c r="N8" s="3"/>
      <c r="O8" s="34"/>
      <c r="P8" s="34"/>
      <c r="Q8" s="34"/>
      <c r="R8" s="34"/>
      <c r="S8" s="34"/>
    </row>
    <row r="9" spans="1:19" x14ac:dyDescent="0.25">
      <c r="A9" s="33" t="s">
        <v>164</v>
      </c>
      <c r="B9" s="33" t="s">
        <v>235</v>
      </c>
      <c r="C9" s="33" t="s">
        <v>236</v>
      </c>
      <c r="D9" s="33" t="s">
        <v>105</v>
      </c>
      <c r="E9" s="36"/>
      <c r="F9" s="36"/>
      <c r="G9" s="36"/>
      <c r="H9" s="36"/>
      <c r="I9" s="36"/>
      <c r="J9" s="37">
        <v>45806</v>
      </c>
      <c r="K9" s="37">
        <v>45836</v>
      </c>
      <c r="L9" s="37" t="s">
        <v>259</v>
      </c>
      <c r="M9" s="34"/>
      <c r="O9" s="34"/>
    </row>
    <row r="10" spans="1:19" x14ac:dyDescent="0.25">
      <c r="A10" s="33" t="s">
        <v>164</v>
      </c>
      <c r="B10" s="33" t="s">
        <v>237</v>
      </c>
      <c r="C10" s="33" t="s">
        <v>238</v>
      </c>
      <c r="D10" s="33" t="s">
        <v>105</v>
      </c>
      <c r="E10" s="36"/>
      <c r="F10" s="36"/>
      <c r="G10" s="36"/>
      <c r="H10" s="36"/>
      <c r="I10" s="36"/>
      <c r="J10" s="37">
        <v>45814</v>
      </c>
      <c r="K10" s="37">
        <v>45839</v>
      </c>
      <c r="L10" s="37" t="s">
        <v>259</v>
      </c>
      <c r="M10" s="34"/>
    </row>
    <row r="11" spans="1:19" x14ac:dyDescent="0.25">
      <c r="A11" s="33" t="s">
        <v>164</v>
      </c>
      <c r="B11" s="33" t="s">
        <v>239</v>
      </c>
      <c r="C11" s="33" t="s">
        <v>240</v>
      </c>
      <c r="D11" s="33" t="s">
        <v>105</v>
      </c>
      <c r="E11" s="36"/>
      <c r="F11" s="36"/>
      <c r="G11" s="36"/>
      <c r="H11" s="36"/>
      <c r="I11" s="36"/>
      <c r="J11" s="37">
        <v>45818</v>
      </c>
      <c r="K11" s="37">
        <v>45839</v>
      </c>
      <c r="L11" s="37" t="s">
        <v>259</v>
      </c>
      <c r="M11" s="34"/>
    </row>
    <row r="12" spans="1:19" x14ac:dyDescent="0.25">
      <c r="A12" s="33" t="s">
        <v>164</v>
      </c>
      <c r="B12" s="33" t="s">
        <v>241</v>
      </c>
      <c r="C12" s="33" t="s">
        <v>242</v>
      </c>
      <c r="D12" s="33" t="s">
        <v>105</v>
      </c>
      <c r="E12" s="36"/>
      <c r="F12" s="36"/>
      <c r="G12" s="36"/>
      <c r="H12" s="36"/>
      <c r="I12" s="36"/>
      <c r="J12" s="37">
        <v>45849</v>
      </c>
      <c r="K12" s="37">
        <v>45849</v>
      </c>
      <c r="L12" s="37" t="s">
        <v>259</v>
      </c>
      <c r="M12" s="34"/>
    </row>
    <row r="13" spans="1:19" x14ac:dyDescent="0.25">
      <c r="A13" s="33" t="s">
        <v>164</v>
      </c>
      <c r="B13" s="33" t="s">
        <v>243</v>
      </c>
      <c r="C13" s="33" t="s">
        <v>244</v>
      </c>
      <c r="D13" s="33" t="s">
        <v>105</v>
      </c>
      <c r="E13" s="36"/>
      <c r="F13" s="36"/>
      <c r="G13" s="36"/>
      <c r="H13" s="36"/>
      <c r="I13" s="36"/>
      <c r="J13" s="37">
        <v>45856</v>
      </c>
      <c r="K13" s="37">
        <v>45870</v>
      </c>
      <c r="L13" s="37" t="s">
        <v>259</v>
      </c>
      <c r="M13" s="34"/>
    </row>
    <row r="14" spans="1:19" x14ac:dyDescent="0.25">
      <c r="A14" s="33" t="s">
        <v>164</v>
      </c>
      <c r="B14" s="33" t="s">
        <v>245</v>
      </c>
      <c r="C14" s="33" t="s">
        <v>246</v>
      </c>
      <c r="D14" s="33" t="s">
        <v>107</v>
      </c>
      <c r="E14" s="36">
        <v>37770.873969584703</v>
      </c>
      <c r="F14" s="36"/>
      <c r="G14" s="36"/>
      <c r="H14" s="36"/>
      <c r="I14" s="36"/>
      <c r="J14" s="37">
        <v>45932</v>
      </c>
      <c r="K14" s="37">
        <v>45959</v>
      </c>
      <c r="L14" s="37" t="s">
        <v>259</v>
      </c>
      <c r="M14" s="34"/>
    </row>
    <row r="15" spans="1:19" x14ac:dyDescent="0.25">
      <c r="A15" s="33" t="s">
        <v>164</v>
      </c>
      <c r="B15" s="33" t="s">
        <v>247</v>
      </c>
      <c r="C15" s="33" t="s">
        <v>248</v>
      </c>
      <c r="D15" s="33" t="s">
        <v>105</v>
      </c>
      <c r="E15" s="36"/>
      <c r="F15" s="36"/>
      <c r="G15" s="36"/>
      <c r="H15" s="36"/>
      <c r="I15" s="36"/>
      <c r="J15" s="37">
        <v>45943</v>
      </c>
      <c r="K15" s="37">
        <v>45959</v>
      </c>
      <c r="L15" s="37" t="s">
        <v>259</v>
      </c>
      <c r="M15" s="34"/>
    </row>
    <row r="16" spans="1:19" x14ac:dyDescent="0.25">
      <c r="A16" s="33" t="s">
        <v>164</v>
      </c>
      <c r="B16" s="33" t="s">
        <v>249</v>
      </c>
      <c r="C16" s="33" t="s">
        <v>250</v>
      </c>
      <c r="D16" s="33" t="s">
        <v>107</v>
      </c>
      <c r="E16" s="36"/>
      <c r="F16" s="36">
        <v>2890302.8476500213</v>
      </c>
      <c r="G16" s="36"/>
      <c r="H16" s="36"/>
      <c r="I16" s="36"/>
      <c r="J16" s="37">
        <v>45978</v>
      </c>
      <c r="K16" s="37">
        <v>46023</v>
      </c>
      <c r="L16" s="37" t="s">
        <v>259</v>
      </c>
      <c r="M16" s="34"/>
    </row>
    <row r="17" spans="1:13" x14ac:dyDescent="0.25">
      <c r="A17" s="33" t="s">
        <v>164</v>
      </c>
      <c r="B17" s="33" t="s">
        <v>251</v>
      </c>
      <c r="C17" s="33" t="s">
        <v>252</v>
      </c>
      <c r="D17" s="33" t="s">
        <v>107</v>
      </c>
      <c r="E17" s="36"/>
      <c r="F17" s="36">
        <v>48979.961111277342</v>
      </c>
      <c r="G17" s="36"/>
      <c r="H17" s="36"/>
      <c r="I17" s="36"/>
      <c r="J17" s="37">
        <v>45978</v>
      </c>
      <c r="K17" s="37">
        <v>46023</v>
      </c>
      <c r="L17" s="37" t="s">
        <v>259</v>
      </c>
      <c r="M17" s="34"/>
    </row>
    <row r="18" spans="1:13" x14ac:dyDescent="0.25">
      <c r="A18" s="33" t="s">
        <v>164</v>
      </c>
      <c r="B18" s="33" t="s">
        <v>253</v>
      </c>
      <c r="C18" s="33" t="s">
        <v>254</v>
      </c>
      <c r="D18" s="33" t="s">
        <v>105</v>
      </c>
      <c r="E18" s="36"/>
      <c r="F18" s="36"/>
      <c r="G18" s="36"/>
      <c r="H18" s="36"/>
      <c r="I18" s="36"/>
      <c r="J18" s="37">
        <v>46014</v>
      </c>
      <c r="K18" s="37">
        <v>46023</v>
      </c>
      <c r="L18" s="37" t="s">
        <v>259</v>
      </c>
      <c r="M18" s="34"/>
    </row>
    <row r="19" spans="1:13" x14ac:dyDescent="0.25">
      <c r="A19" s="33" t="s">
        <v>162</v>
      </c>
      <c r="B19" s="33" t="s">
        <v>255</v>
      </c>
      <c r="C19" s="33" t="s">
        <v>256</v>
      </c>
      <c r="D19" s="33" t="s">
        <v>107</v>
      </c>
      <c r="E19" s="36"/>
      <c r="F19" s="36"/>
      <c r="G19" s="36">
        <v>14884663.743758246</v>
      </c>
      <c r="H19" s="36"/>
      <c r="I19" s="36"/>
      <c r="J19" s="37"/>
      <c r="K19" s="37">
        <v>46388</v>
      </c>
      <c r="L19" s="37" t="s">
        <v>259</v>
      </c>
      <c r="M19" s="34"/>
    </row>
    <row r="20" spans="1:13" x14ac:dyDescent="0.25">
      <c r="A20" s="33" t="s">
        <v>162</v>
      </c>
      <c r="B20" s="33" t="s">
        <v>255</v>
      </c>
      <c r="C20" s="33" t="s">
        <v>257</v>
      </c>
      <c r="D20" s="33" t="s">
        <v>107</v>
      </c>
      <c r="E20" s="36"/>
      <c r="F20" s="36"/>
      <c r="G20" s="36"/>
      <c r="H20" s="36">
        <v>3780710.9698453099</v>
      </c>
      <c r="I20" s="36"/>
      <c r="J20" s="37"/>
      <c r="K20" s="37">
        <v>46753</v>
      </c>
      <c r="L20" s="37" t="s">
        <v>259</v>
      </c>
      <c r="M20" s="34"/>
    </row>
    <row r="21" spans="1:13" x14ac:dyDescent="0.25">
      <c r="A21" s="33" t="s">
        <v>162</v>
      </c>
      <c r="B21" s="33" t="s">
        <v>255</v>
      </c>
      <c r="C21" s="33" t="s">
        <v>258</v>
      </c>
      <c r="D21" s="33" t="s">
        <v>107</v>
      </c>
      <c r="E21" s="36"/>
      <c r="F21" s="36"/>
      <c r="G21" s="36"/>
      <c r="H21" s="36"/>
      <c r="I21" s="36">
        <v>4869039.7224945873</v>
      </c>
      <c r="J21" s="37"/>
      <c r="K21" s="37">
        <v>47119</v>
      </c>
      <c r="L21" s="37" t="s">
        <v>259</v>
      </c>
      <c r="M21" s="34"/>
    </row>
    <row r="22" spans="1:13" x14ac:dyDescent="0.25">
      <c r="A22" s="33"/>
      <c r="B22" s="33"/>
      <c r="C22" s="33"/>
      <c r="D22" s="33"/>
      <c r="E22" s="36"/>
      <c r="F22" s="36"/>
      <c r="G22" s="36"/>
      <c r="H22" s="36"/>
      <c r="I22" s="36"/>
      <c r="J22" s="36"/>
      <c r="K22" s="37"/>
      <c r="L22" s="37"/>
      <c r="M22" s="34"/>
    </row>
    <row r="23" spans="1:13" x14ac:dyDescent="0.25">
      <c r="A23" s="33"/>
      <c r="B23" s="33"/>
      <c r="C23" s="33"/>
      <c r="D23" s="33"/>
      <c r="E23" s="36"/>
      <c r="F23" s="36"/>
      <c r="G23" s="36"/>
      <c r="H23" s="36"/>
      <c r="I23" s="36"/>
      <c r="J23" s="37"/>
      <c r="K23" s="37"/>
      <c r="L23" s="37"/>
      <c r="M23" s="34"/>
    </row>
    <row r="24" spans="1:13" x14ac:dyDescent="0.25">
      <c r="A24" s="33"/>
      <c r="B24" s="33"/>
      <c r="C24" s="33"/>
      <c r="D24" s="33"/>
      <c r="E24" s="36"/>
      <c r="F24" s="36"/>
      <c r="G24" s="36"/>
      <c r="H24" s="36"/>
      <c r="I24" s="36"/>
      <c r="J24" s="37"/>
      <c r="K24" s="37"/>
      <c r="L24" s="37"/>
      <c r="M24" s="34"/>
    </row>
    <row r="25" spans="1:13" x14ac:dyDescent="0.25">
      <c r="A25" s="33"/>
      <c r="B25" s="33"/>
      <c r="C25" s="33"/>
      <c r="D25" s="33"/>
      <c r="E25" s="36"/>
      <c r="F25" s="36"/>
      <c r="G25" s="36"/>
      <c r="H25" s="36"/>
      <c r="I25" s="36"/>
      <c r="J25" s="37"/>
      <c r="K25" s="37"/>
      <c r="L25" s="37"/>
      <c r="M25" s="34"/>
    </row>
    <row r="26" spans="1:13" x14ac:dyDescent="0.25">
      <c r="A26" s="33"/>
      <c r="B26" s="33"/>
      <c r="C26" s="33"/>
      <c r="D26" s="33"/>
      <c r="E26" s="36"/>
      <c r="F26" s="36"/>
      <c r="G26" s="36"/>
      <c r="H26" s="36"/>
      <c r="I26" s="36"/>
      <c r="J26" s="37"/>
      <c r="K26" s="37"/>
      <c r="L26" s="37"/>
      <c r="M26" s="34"/>
    </row>
    <row r="27" spans="1:13" x14ac:dyDescent="0.25">
      <c r="A27" s="33"/>
      <c r="B27" s="33"/>
      <c r="C27" s="33"/>
      <c r="D27" s="33"/>
      <c r="E27" s="36"/>
      <c r="F27" s="36"/>
      <c r="G27" s="36"/>
      <c r="H27" s="36"/>
      <c r="I27" s="36"/>
      <c r="J27" s="37"/>
      <c r="K27" s="37"/>
      <c r="L27" s="37"/>
      <c r="M27" s="34"/>
    </row>
    <row r="28" spans="1:13" x14ac:dyDescent="0.25">
      <c r="A28" s="33"/>
      <c r="B28" s="33"/>
      <c r="C28" s="33"/>
      <c r="D28" s="33"/>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73</v>
      </c>
      <c r="B51" s="64" t="s">
        <v>73</v>
      </c>
      <c r="C51" s="64" t="s">
        <v>73</v>
      </c>
      <c r="D51" s="64" t="s">
        <v>73</v>
      </c>
      <c r="E51" s="64" t="s">
        <v>73</v>
      </c>
      <c r="F51" s="64" t="s">
        <v>73</v>
      </c>
      <c r="G51" s="64" t="s">
        <v>73</v>
      </c>
      <c r="H51" s="64"/>
      <c r="I51" s="64" t="s">
        <v>73</v>
      </c>
      <c r="J51" s="64" t="s">
        <v>73</v>
      </c>
      <c r="K51" s="64" t="s">
        <v>73</v>
      </c>
      <c r="L51" s="64" t="s">
        <v>73</v>
      </c>
    </row>
  </sheetData>
  <pageMargins left="0.7" right="0.7" top="0.75" bottom="0.75" header="0.3" footer="0.3"/>
  <pageSetup scale="56" orientation="portrait" r:id="rId1"/>
  <colBreaks count="1" manualBreakCount="1">
    <brk id="4" max="20"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B24:D28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B3" sqref="B3"/>
      <selection pane="topRight" activeCell="B5" sqref="B5"/>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101" t="s">
        <v>193</v>
      </c>
      <c r="B1" s="1"/>
      <c r="E1" s="112" t="s">
        <v>191</v>
      </c>
      <c r="F1" s="113" t="s">
        <v>192</v>
      </c>
      <c r="G1" s="114"/>
      <c r="H1" s="115" t="s">
        <v>192</v>
      </c>
      <c r="I1" s="116" t="s">
        <v>191</v>
      </c>
    </row>
    <row r="2" spans="1:62" ht="15.75" thickBot="1" x14ac:dyDescent="0.3">
      <c r="A2" s="1" t="s">
        <v>0</v>
      </c>
      <c r="B2" s="1"/>
      <c r="E2" s="117">
        <v>1</v>
      </c>
      <c r="F2" s="118">
        <v>0.1336805556</v>
      </c>
      <c r="G2" s="114"/>
      <c r="H2" s="119">
        <v>6</v>
      </c>
      <c r="I2" s="120">
        <f>H2/F2</f>
        <v>44.883116868194705</v>
      </c>
    </row>
    <row r="3" spans="1:62" x14ac:dyDescent="0.25">
      <c r="A3" s="1"/>
      <c r="B3" s="1"/>
    </row>
    <row r="4" spans="1:62" x14ac:dyDescent="0.25">
      <c r="A4" t="s">
        <v>160</v>
      </c>
      <c r="B4" s="37">
        <v>46143</v>
      </c>
      <c r="C4" t="s">
        <v>115</v>
      </c>
      <c r="D4" t="s">
        <v>116</v>
      </c>
    </row>
    <row r="5" spans="1:62" x14ac:dyDescent="0.25">
      <c r="B5" s="37"/>
      <c r="C5" s="38">
        <v>34.090000000000003</v>
      </c>
      <c r="D5" s="38">
        <v>34.090000000000003</v>
      </c>
    </row>
    <row r="6" spans="1:62" ht="30" x14ac:dyDescent="0.25">
      <c r="A6" s="32" t="s">
        <v>149</v>
      </c>
      <c r="B6" s="151">
        <v>171989</v>
      </c>
    </row>
    <row r="7" spans="1:62" ht="30" x14ac:dyDescent="0.25">
      <c r="A7" s="32" t="s">
        <v>150</v>
      </c>
      <c r="B7" s="151">
        <v>34918</v>
      </c>
      <c r="AB7" s="71"/>
    </row>
    <row r="8" spans="1:62" x14ac:dyDescent="0.25">
      <c r="A8" s="1" t="s">
        <v>55</v>
      </c>
      <c r="B8" s="38">
        <v>2025</v>
      </c>
      <c r="C8" s="38">
        <f>C5</f>
        <v>34.090000000000003</v>
      </c>
      <c r="D8" s="38">
        <f>D5</f>
        <v>34.090000000000003</v>
      </c>
      <c r="E8" t="s">
        <v>225</v>
      </c>
      <c r="I8" s="63"/>
    </row>
    <row r="9" spans="1:62" x14ac:dyDescent="0.25">
      <c r="B9" s="38">
        <f>B8+1</f>
        <v>2026</v>
      </c>
      <c r="C9" s="38">
        <f>C8</f>
        <v>34.090000000000003</v>
      </c>
      <c r="D9" s="38">
        <f>D8</f>
        <v>34.090000000000003</v>
      </c>
      <c r="E9" t="s">
        <v>225</v>
      </c>
    </row>
    <row r="10" spans="1:62" x14ac:dyDescent="0.25">
      <c r="B10" s="38">
        <f t="shared" ref="B10:B12" si="0">B9+1</f>
        <v>2027</v>
      </c>
      <c r="C10" s="38">
        <f t="shared" ref="C10:D12" si="1">C9</f>
        <v>34.090000000000003</v>
      </c>
      <c r="D10" s="38">
        <f t="shared" si="1"/>
        <v>34.090000000000003</v>
      </c>
      <c r="E10" t="s">
        <v>225</v>
      </c>
    </row>
    <row r="11" spans="1:62" x14ac:dyDescent="0.25">
      <c r="B11" s="38">
        <f t="shared" si="0"/>
        <v>2028</v>
      </c>
      <c r="C11" s="38">
        <f t="shared" si="1"/>
        <v>34.090000000000003</v>
      </c>
      <c r="D11" s="38">
        <f t="shared" si="1"/>
        <v>34.090000000000003</v>
      </c>
      <c r="E11" t="s">
        <v>225</v>
      </c>
    </row>
    <row r="12" spans="1:62" x14ac:dyDescent="0.25">
      <c r="B12" s="38">
        <f t="shared" si="0"/>
        <v>2029</v>
      </c>
      <c r="C12" s="38">
        <f t="shared" si="1"/>
        <v>34.090000000000003</v>
      </c>
      <c r="D12" s="38">
        <f t="shared" si="1"/>
        <v>34.090000000000003</v>
      </c>
      <c r="E12" t="s">
        <v>225</v>
      </c>
    </row>
    <row r="13" spans="1:62" x14ac:dyDescent="0.25">
      <c r="AM13" s="121">
        <v>3.157382624538517E-2</v>
      </c>
      <c r="AY13" s="121">
        <v>3.961938343473935E-2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52">
        <v>29.9</v>
      </c>
      <c r="D15" s="3">
        <f t="shared" ref="D15:D19" si="2">C15</f>
        <v>29.9</v>
      </c>
      <c r="E15" s="52">
        <v>30</v>
      </c>
      <c r="F15" s="3">
        <f t="shared" ref="F15:F19" si="3">E15</f>
        <v>30</v>
      </c>
      <c r="G15" s="3">
        <f t="shared" ref="G15:G19" si="4">F15</f>
        <v>30</v>
      </c>
      <c r="H15" s="3">
        <f t="shared" ref="H15:H19" si="5">G15</f>
        <v>30</v>
      </c>
      <c r="I15" s="52">
        <v>30</v>
      </c>
      <c r="J15" s="3">
        <f t="shared" ref="J15:J19" si="6">I15</f>
        <v>30</v>
      </c>
      <c r="K15" s="3">
        <f t="shared" ref="K15:K19" si="7">J15</f>
        <v>30</v>
      </c>
      <c r="L15" s="52">
        <v>30</v>
      </c>
      <c r="M15" s="3">
        <f t="shared" ref="M15:M19" si="8">L15</f>
        <v>30</v>
      </c>
      <c r="N15" s="3">
        <f t="shared" ref="N15:N19" si="9">M15</f>
        <v>30</v>
      </c>
      <c r="O15" s="52">
        <v>30</v>
      </c>
      <c r="P15" s="3">
        <f t="shared" ref="P15:AL19" si="10">O15</f>
        <v>30</v>
      </c>
      <c r="Q15" s="3">
        <f t="shared" si="10"/>
        <v>30</v>
      </c>
      <c r="R15" s="3">
        <f t="shared" si="10"/>
        <v>30</v>
      </c>
      <c r="S15" s="3">
        <f t="shared" si="10"/>
        <v>30</v>
      </c>
      <c r="T15" s="3">
        <f t="shared" si="10"/>
        <v>30</v>
      </c>
      <c r="U15" s="3">
        <f t="shared" si="10"/>
        <v>30</v>
      </c>
      <c r="V15" s="3">
        <f t="shared" si="10"/>
        <v>30</v>
      </c>
      <c r="W15" s="3">
        <f t="shared" si="10"/>
        <v>30</v>
      </c>
      <c r="X15" s="3">
        <f t="shared" si="10"/>
        <v>30</v>
      </c>
      <c r="Y15" s="3">
        <f t="shared" si="10"/>
        <v>30</v>
      </c>
      <c r="Z15" s="3">
        <f t="shared" si="10"/>
        <v>30</v>
      </c>
      <c r="AA15" s="52">
        <v>30</v>
      </c>
      <c r="AB15" s="3">
        <f t="shared" si="10"/>
        <v>30</v>
      </c>
      <c r="AC15" s="3">
        <f t="shared" si="10"/>
        <v>30</v>
      </c>
      <c r="AD15" s="3">
        <f t="shared" si="10"/>
        <v>30</v>
      </c>
      <c r="AE15" s="3">
        <f t="shared" si="10"/>
        <v>30</v>
      </c>
      <c r="AF15" s="3">
        <f t="shared" si="10"/>
        <v>30</v>
      </c>
      <c r="AG15" s="3">
        <f t="shared" si="10"/>
        <v>30</v>
      </c>
      <c r="AH15" s="3">
        <f t="shared" si="10"/>
        <v>30</v>
      </c>
      <c r="AI15" s="3">
        <f t="shared" si="10"/>
        <v>30</v>
      </c>
      <c r="AJ15" s="3">
        <f t="shared" si="10"/>
        <v>30</v>
      </c>
      <c r="AK15" s="3">
        <f t="shared" si="10"/>
        <v>30</v>
      </c>
      <c r="AL15" s="3">
        <f t="shared" si="10"/>
        <v>30</v>
      </c>
      <c r="AM15" s="52">
        <v>30</v>
      </c>
      <c r="AN15" s="3">
        <f t="shared" ref="AN15:AN19" si="11">AM15</f>
        <v>30</v>
      </c>
      <c r="AO15" s="3">
        <f t="shared" ref="AO15:AO19" si="12">AN15</f>
        <v>30</v>
      </c>
      <c r="AP15" s="3">
        <f t="shared" ref="AP15:AP19" si="13">AO15</f>
        <v>30</v>
      </c>
      <c r="AQ15" s="3">
        <f t="shared" ref="AQ15:AQ19" si="14">AP15</f>
        <v>30</v>
      </c>
      <c r="AR15" s="3">
        <f t="shared" ref="AR15:AR19" si="15">AQ15</f>
        <v>30</v>
      </c>
      <c r="AS15" s="3">
        <f t="shared" ref="AS15:AS19" si="16">AR15</f>
        <v>30</v>
      </c>
      <c r="AT15" s="3">
        <f t="shared" ref="AT15:AT19" si="17">AS15</f>
        <v>30</v>
      </c>
      <c r="AU15" s="3">
        <f t="shared" ref="AU15:AU19" si="18">AT15</f>
        <v>30</v>
      </c>
      <c r="AV15" s="3">
        <f t="shared" ref="AV15:AV19" si="19">AU15</f>
        <v>30</v>
      </c>
      <c r="AW15" s="3">
        <f t="shared" ref="AW15:AW19" si="20">AV15</f>
        <v>30</v>
      </c>
      <c r="AX15" s="3">
        <f t="shared" ref="AX15:AY19" si="21">AW15</f>
        <v>30</v>
      </c>
      <c r="AY15" s="52">
        <f t="shared" si="21"/>
        <v>30</v>
      </c>
      <c r="AZ15" s="3">
        <f t="shared" ref="AZ15:AZ19" si="22">AY15</f>
        <v>30</v>
      </c>
      <c r="BA15" s="3">
        <f t="shared" ref="BA15:BA19" si="23">AZ15</f>
        <v>30</v>
      </c>
      <c r="BB15" s="3">
        <f t="shared" ref="BB15:BB19" si="24">BA15</f>
        <v>30</v>
      </c>
      <c r="BC15" s="3">
        <f t="shared" ref="BC15:BC19" si="25">BB15</f>
        <v>30</v>
      </c>
      <c r="BD15" s="3">
        <f t="shared" ref="BD15:BD19" si="26">BC15</f>
        <v>30</v>
      </c>
      <c r="BE15" s="3">
        <f t="shared" ref="BE15:BE19" si="27">BD15</f>
        <v>30</v>
      </c>
      <c r="BF15" s="3">
        <f t="shared" ref="BF15:BF19" si="28">BE15</f>
        <v>30</v>
      </c>
      <c r="BG15" s="3">
        <f t="shared" ref="BG15:BG19" si="29">BF15</f>
        <v>30</v>
      </c>
      <c r="BH15" s="3">
        <f t="shared" ref="BH15:BH19" si="30">BG15</f>
        <v>30</v>
      </c>
      <c r="BI15" s="3">
        <f t="shared" ref="BI15:BI19" si="31">BH15</f>
        <v>30</v>
      </c>
      <c r="BJ15" s="3">
        <f t="shared" ref="BJ15:BJ19" si="32">BI15</f>
        <v>30</v>
      </c>
    </row>
    <row r="16" spans="1:62" x14ac:dyDescent="0.25">
      <c r="A16" t="s">
        <v>2</v>
      </c>
      <c r="B16" s="6"/>
      <c r="C16" s="52">
        <v>29.9</v>
      </c>
      <c r="D16" s="3">
        <f t="shared" si="2"/>
        <v>29.9</v>
      </c>
      <c r="E16" s="52">
        <v>30</v>
      </c>
      <c r="F16" s="3">
        <f t="shared" si="3"/>
        <v>30</v>
      </c>
      <c r="G16" s="3">
        <f t="shared" si="4"/>
        <v>30</v>
      </c>
      <c r="H16" s="3">
        <f t="shared" si="5"/>
        <v>30</v>
      </c>
      <c r="I16" s="52">
        <v>30</v>
      </c>
      <c r="J16" s="3">
        <f t="shared" si="6"/>
        <v>30</v>
      </c>
      <c r="K16" s="3">
        <f t="shared" si="7"/>
        <v>30</v>
      </c>
      <c r="L16" s="52">
        <v>30</v>
      </c>
      <c r="M16" s="3">
        <f t="shared" si="8"/>
        <v>30</v>
      </c>
      <c r="N16" s="3">
        <f t="shared" si="9"/>
        <v>30</v>
      </c>
      <c r="O16" s="52">
        <v>30</v>
      </c>
      <c r="P16" s="3">
        <f t="shared" ref="P16:AD16" si="33">O16</f>
        <v>30</v>
      </c>
      <c r="Q16" s="3">
        <f t="shared" si="33"/>
        <v>30</v>
      </c>
      <c r="R16" s="3">
        <f t="shared" si="33"/>
        <v>30</v>
      </c>
      <c r="S16" s="3">
        <f t="shared" si="33"/>
        <v>30</v>
      </c>
      <c r="T16" s="3">
        <f t="shared" si="33"/>
        <v>30</v>
      </c>
      <c r="U16" s="3">
        <f t="shared" si="33"/>
        <v>30</v>
      </c>
      <c r="V16" s="3">
        <f t="shared" si="33"/>
        <v>30</v>
      </c>
      <c r="W16" s="3">
        <f t="shared" si="33"/>
        <v>30</v>
      </c>
      <c r="X16" s="3">
        <f t="shared" si="33"/>
        <v>30</v>
      </c>
      <c r="Y16" s="3">
        <f t="shared" si="33"/>
        <v>30</v>
      </c>
      <c r="Z16" s="3">
        <f t="shared" si="33"/>
        <v>30</v>
      </c>
      <c r="AA16" s="52">
        <v>30</v>
      </c>
      <c r="AB16" s="3">
        <f t="shared" si="33"/>
        <v>30</v>
      </c>
      <c r="AC16" s="3">
        <f t="shared" si="33"/>
        <v>30</v>
      </c>
      <c r="AD16" s="3">
        <f t="shared" si="33"/>
        <v>30</v>
      </c>
      <c r="AE16" s="3">
        <f t="shared" si="10"/>
        <v>30</v>
      </c>
      <c r="AF16" s="3">
        <f t="shared" si="10"/>
        <v>30</v>
      </c>
      <c r="AG16" s="3">
        <f t="shared" si="10"/>
        <v>30</v>
      </c>
      <c r="AH16" s="3">
        <f t="shared" si="10"/>
        <v>30</v>
      </c>
      <c r="AI16" s="3">
        <f t="shared" si="10"/>
        <v>30</v>
      </c>
      <c r="AJ16" s="3">
        <f t="shared" si="10"/>
        <v>30</v>
      </c>
      <c r="AK16" s="3">
        <f t="shared" si="10"/>
        <v>30</v>
      </c>
      <c r="AL16" s="3">
        <f t="shared" si="10"/>
        <v>30</v>
      </c>
      <c r="AM16" s="52">
        <v>30</v>
      </c>
      <c r="AN16" s="3">
        <f t="shared" si="11"/>
        <v>30</v>
      </c>
      <c r="AO16" s="3">
        <f t="shared" si="12"/>
        <v>30</v>
      </c>
      <c r="AP16" s="3">
        <f t="shared" si="13"/>
        <v>30</v>
      </c>
      <c r="AQ16" s="3">
        <f t="shared" si="14"/>
        <v>30</v>
      </c>
      <c r="AR16" s="3">
        <f t="shared" si="15"/>
        <v>30</v>
      </c>
      <c r="AS16" s="3">
        <f t="shared" si="16"/>
        <v>30</v>
      </c>
      <c r="AT16" s="3">
        <f t="shared" si="17"/>
        <v>30</v>
      </c>
      <c r="AU16" s="3">
        <f t="shared" si="18"/>
        <v>30</v>
      </c>
      <c r="AV16" s="3">
        <f t="shared" si="19"/>
        <v>30</v>
      </c>
      <c r="AW16" s="3">
        <f t="shared" si="20"/>
        <v>30</v>
      </c>
      <c r="AX16" s="3">
        <f t="shared" si="21"/>
        <v>30</v>
      </c>
      <c r="AY16" s="52">
        <f t="shared" si="21"/>
        <v>30</v>
      </c>
      <c r="AZ16" s="3">
        <f t="shared" si="22"/>
        <v>30</v>
      </c>
      <c r="BA16" s="3">
        <f t="shared" si="23"/>
        <v>30</v>
      </c>
      <c r="BB16" s="3">
        <f t="shared" si="24"/>
        <v>30</v>
      </c>
      <c r="BC16" s="3">
        <f t="shared" si="25"/>
        <v>30</v>
      </c>
      <c r="BD16" s="3">
        <f t="shared" si="26"/>
        <v>30</v>
      </c>
      <c r="BE16" s="3">
        <f t="shared" si="27"/>
        <v>30</v>
      </c>
      <c r="BF16" s="3">
        <f t="shared" si="28"/>
        <v>30</v>
      </c>
      <c r="BG16" s="3">
        <f t="shared" si="29"/>
        <v>30</v>
      </c>
      <c r="BH16" s="3">
        <f t="shared" si="30"/>
        <v>30</v>
      </c>
      <c r="BI16" s="3">
        <f t="shared" si="31"/>
        <v>30</v>
      </c>
      <c r="BJ16" s="3">
        <f t="shared" si="32"/>
        <v>30</v>
      </c>
    </row>
    <row r="17" spans="1:62" x14ac:dyDescent="0.25">
      <c r="A17" t="s">
        <v>3</v>
      </c>
      <c r="B17" s="6"/>
      <c r="C17" s="52">
        <v>54.5</v>
      </c>
      <c r="D17" s="3">
        <f t="shared" si="2"/>
        <v>54.5</v>
      </c>
      <c r="E17" s="52">
        <v>55</v>
      </c>
      <c r="F17" s="3">
        <f t="shared" si="3"/>
        <v>55</v>
      </c>
      <c r="G17" s="3">
        <f t="shared" si="4"/>
        <v>55</v>
      </c>
      <c r="H17" s="3">
        <f t="shared" si="5"/>
        <v>55</v>
      </c>
      <c r="I17" s="52">
        <v>54</v>
      </c>
      <c r="J17" s="3">
        <f t="shared" si="6"/>
        <v>54</v>
      </c>
      <c r="K17" s="3">
        <f t="shared" si="7"/>
        <v>54</v>
      </c>
      <c r="L17" s="52">
        <v>54</v>
      </c>
      <c r="M17" s="3">
        <f t="shared" si="8"/>
        <v>54</v>
      </c>
      <c r="N17" s="3">
        <f t="shared" si="9"/>
        <v>54</v>
      </c>
      <c r="O17" s="52">
        <v>54</v>
      </c>
      <c r="P17" s="3">
        <f t="shared" si="10"/>
        <v>54</v>
      </c>
      <c r="Q17" s="3">
        <f t="shared" si="10"/>
        <v>54</v>
      </c>
      <c r="R17" s="3">
        <f t="shared" si="10"/>
        <v>54</v>
      </c>
      <c r="S17" s="3">
        <f t="shared" si="10"/>
        <v>54</v>
      </c>
      <c r="T17" s="3">
        <f t="shared" si="10"/>
        <v>54</v>
      </c>
      <c r="U17" s="3">
        <f t="shared" si="10"/>
        <v>54</v>
      </c>
      <c r="V17" s="3">
        <f t="shared" si="10"/>
        <v>54</v>
      </c>
      <c r="W17" s="3">
        <f t="shared" si="10"/>
        <v>54</v>
      </c>
      <c r="X17" s="3">
        <f t="shared" si="10"/>
        <v>54</v>
      </c>
      <c r="Y17" s="3">
        <f t="shared" si="10"/>
        <v>54</v>
      </c>
      <c r="Z17" s="3">
        <f t="shared" si="10"/>
        <v>54</v>
      </c>
      <c r="AA17" s="52">
        <v>54</v>
      </c>
      <c r="AB17" s="3">
        <f t="shared" si="10"/>
        <v>54</v>
      </c>
      <c r="AC17" s="3">
        <f t="shared" si="10"/>
        <v>54</v>
      </c>
      <c r="AD17" s="3">
        <f t="shared" si="10"/>
        <v>54</v>
      </c>
      <c r="AE17" s="3">
        <f t="shared" si="10"/>
        <v>54</v>
      </c>
      <c r="AF17" s="3">
        <f t="shared" si="10"/>
        <v>54</v>
      </c>
      <c r="AG17" s="3">
        <f t="shared" si="10"/>
        <v>54</v>
      </c>
      <c r="AH17" s="3">
        <f t="shared" si="10"/>
        <v>54</v>
      </c>
      <c r="AI17" s="3">
        <f t="shared" si="10"/>
        <v>54</v>
      </c>
      <c r="AJ17" s="3">
        <f t="shared" si="10"/>
        <v>54</v>
      </c>
      <c r="AK17" s="3">
        <f t="shared" si="10"/>
        <v>54</v>
      </c>
      <c r="AL17" s="3">
        <f t="shared" si="10"/>
        <v>54</v>
      </c>
      <c r="AM17" s="52">
        <v>55</v>
      </c>
      <c r="AN17" s="3">
        <f t="shared" si="11"/>
        <v>55</v>
      </c>
      <c r="AO17" s="3">
        <f t="shared" si="12"/>
        <v>55</v>
      </c>
      <c r="AP17" s="3">
        <f t="shared" si="13"/>
        <v>55</v>
      </c>
      <c r="AQ17" s="3">
        <f t="shared" si="14"/>
        <v>55</v>
      </c>
      <c r="AR17" s="3">
        <f t="shared" si="15"/>
        <v>55</v>
      </c>
      <c r="AS17" s="3">
        <f t="shared" si="16"/>
        <v>55</v>
      </c>
      <c r="AT17" s="3">
        <f t="shared" si="17"/>
        <v>55</v>
      </c>
      <c r="AU17" s="3">
        <f t="shared" si="18"/>
        <v>55</v>
      </c>
      <c r="AV17" s="3">
        <f t="shared" si="19"/>
        <v>55</v>
      </c>
      <c r="AW17" s="3">
        <f t="shared" si="20"/>
        <v>55</v>
      </c>
      <c r="AX17" s="3">
        <f t="shared" si="21"/>
        <v>55</v>
      </c>
      <c r="AY17" s="52">
        <f t="shared" si="21"/>
        <v>55</v>
      </c>
      <c r="AZ17" s="3">
        <f t="shared" si="22"/>
        <v>55</v>
      </c>
      <c r="BA17" s="3">
        <f t="shared" si="23"/>
        <v>55</v>
      </c>
      <c r="BB17" s="3">
        <f t="shared" si="24"/>
        <v>55</v>
      </c>
      <c r="BC17" s="3">
        <f t="shared" si="25"/>
        <v>55</v>
      </c>
      <c r="BD17" s="3">
        <f t="shared" si="26"/>
        <v>55</v>
      </c>
      <c r="BE17" s="3">
        <f t="shared" si="27"/>
        <v>55</v>
      </c>
      <c r="BF17" s="3">
        <f t="shared" si="28"/>
        <v>55</v>
      </c>
      <c r="BG17" s="3">
        <f t="shared" si="29"/>
        <v>55</v>
      </c>
      <c r="BH17" s="3">
        <f t="shared" si="30"/>
        <v>55</v>
      </c>
      <c r="BI17" s="3">
        <f t="shared" si="31"/>
        <v>55</v>
      </c>
      <c r="BJ17" s="3">
        <f t="shared" si="32"/>
        <v>55</v>
      </c>
    </row>
    <row r="18" spans="1:62" x14ac:dyDescent="0.25">
      <c r="A18" t="s">
        <v>19</v>
      </c>
      <c r="B18" s="6"/>
      <c r="C18" s="52">
        <v>1000000</v>
      </c>
      <c r="D18" s="3">
        <f t="shared" si="2"/>
        <v>1000000</v>
      </c>
      <c r="E18" s="52">
        <v>1000000</v>
      </c>
      <c r="F18" s="3">
        <f t="shared" si="3"/>
        <v>1000000</v>
      </c>
      <c r="G18" s="3">
        <f t="shared" si="4"/>
        <v>1000000</v>
      </c>
      <c r="H18" s="3">
        <f t="shared" si="5"/>
        <v>1000000</v>
      </c>
      <c r="I18" s="52">
        <v>1000000</v>
      </c>
      <c r="J18" s="3">
        <f t="shared" si="6"/>
        <v>1000000</v>
      </c>
      <c r="K18" s="3">
        <f t="shared" si="7"/>
        <v>1000000</v>
      </c>
      <c r="L18" s="52">
        <v>1000000</v>
      </c>
      <c r="M18" s="3">
        <f t="shared" si="8"/>
        <v>1000000</v>
      </c>
      <c r="N18" s="3">
        <f t="shared" si="9"/>
        <v>1000000</v>
      </c>
      <c r="O18" s="52">
        <v>1000000</v>
      </c>
      <c r="P18" s="3">
        <f t="shared" si="10"/>
        <v>1000000</v>
      </c>
      <c r="Q18" s="3">
        <f t="shared" si="10"/>
        <v>1000000</v>
      </c>
      <c r="R18" s="3">
        <f t="shared" si="10"/>
        <v>1000000</v>
      </c>
      <c r="S18" s="3">
        <f t="shared" si="10"/>
        <v>1000000</v>
      </c>
      <c r="T18" s="3">
        <f t="shared" si="10"/>
        <v>1000000</v>
      </c>
      <c r="U18" s="3">
        <f t="shared" si="10"/>
        <v>1000000</v>
      </c>
      <c r="V18" s="3">
        <f t="shared" si="10"/>
        <v>1000000</v>
      </c>
      <c r="W18" s="3">
        <f t="shared" si="10"/>
        <v>1000000</v>
      </c>
      <c r="X18" s="3">
        <f t="shared" si="10"/>
        <v>1000000</v>
      </c>
      <c r="Y18" s="3">
        <f t="shared" si="10"/>
        <v>1000000</v>
      </c>
      <c r="Z18" s="3">
        <f t="shared" si="10"/>
        <v>1000000</v>
      </c>
      <c r="AA18" s="52">
        <v>10000</v>
      </c>
      <c r="AB18" s="3">
        <f t="shared" si="10"/>
        <v>10000</v>
      </c>
      <c r="AC18" s="3">
        <f t="shared" si="10"/>
        <v>10000</v>
      </c>
      <c r="AD18" s="3">
        <f t="shared" si="10"/>
        <v>10000</v>
      </c>
      <c r="AE18" s="3">
        <f t="shared" si="10"/>
        <v>10000</v>
      </c>
      <c r="AF18" s="3">
        <f t="shared" si="10"/>
        <v>10000</v>
      </c>
      <c r="AG18" s="3">
        <f t="shared" si="10"/>
        <v>10000</v>
      </c>
      <c r="AH18" s="3">
        <f t="shared" si="10"/>
        <v>10000</v>
      </c>
      <c r="AI18" s="3">
        <f t="shared" si="10"/>
        <v>10000</v>
      </c>
      <c r="AJ18" s="3">
        <f t="shared" si="10"/>
        <v>10000</v>
      </c>
      <c r="AK18" s="3">
        <f t="shared" si="10"/>
        <v>10000</v>
      </c>
      <c r="AL18" s="3">
        <f t="shared" si="10"/>
        <v>10000</v>
      </c>
      <c r="AM18" s="52">
        <v>1000000</v>
      </c>
      <c r="AN18" s="3">
        <f t="shared" si="11"/>
        <v>1000000</v>
      </c>
      <c r="AO18" s="3">
        <f t="shared" si="12"/>
        <v>1000000</v>
      </c>
      <c r="AP18" s="3">
        <f t="shared" si="13"/>
        <v>1000000</v>
      </c>
      <c r="AQ18" s="3">
        <f t="shared" si="14"/>
        <v>1000000</v>
      </c>
      <c r="AR18" s="3">
        <f t="shared" si="15"/>
        <v>1000000</v>
      </c>
      <c r="AS18" s="3">
        <f t="shared" si="16"/>
        <v>1000000</v>
      </c>
      <c r="AT18" s="3">
        <f t="shared" si="17"/>
        <v>1000000</v>
      </c>
      <c r="AU18" s="3">
        <f t="shared" si="18"/>
        <v>1000000</v>
      </c>
      <c r="AV18" s="3">
        <f t="shared" si="19"/>
        <v>1000000</v>
      </c>
      <c r="AW18" s="3">
        <f t="shared" si="20"/>
        <v>1000000</v>
      </c>
      <c r="AX18" s="3">
        <f t="shared" si="21"/>
        <v>1000000</v>
      </c>
      <c r="AY18" s="52">
        <f t="shared" si="21"/>
        <v>1000000</v>
      </c>
      <c r="AZ18" s="3">
        <f t="shared" si="22"/>
        <v>1000000</v>
      </c>
      <c r="BA18" s="3">
        <f t="shared" si="23"/>
        <v>1000000</v>
      </c>
      <c r="BB18" s="3">
        <f t="shared" si="24"/>
        <v>1000000</v>
      </c>
      <c r="BC18" s="3">
        <f t="shared" si="25"/>
        <v>1000000</v>
      </c>
      <c r="BD18" s="3">
        <f t="shared" si="26"/>
        <v>1000000</v>
      </c>
      <c r="BE18" s="3">
        <f t="shared" si="27"/>
        <v>1000000</v>
      </c>
      <c r="BF18" s="3">
        <f t="shared" si="28"/>
        <v>1000000</v>
      </c>
      <c r="BG18" s="3">
        <f t="shared" si="29"/>
        <v>1000000</v>
      </c>
      <c r="BH18" s="3">
        <f t="shared" si="30"/>
        <v>1000000</v>
      </c>
      <c r="BI18" s="3">
        <f t="shared" si="31"/>
        <v>1000000</v>
      </c>
      <c r="BJ18" s="3">
        <f t="shared" si="32"/>
        <v>1000000</v>
      </c>
    </row>
    <row r="19" spans="1:62" x14ac:dyDescent="0.25">
      <c r="A19" t="s">
        <v>20</v>
      </c>
      <c r="B19" s="6"/>
      <c r="C19" s="52">
        <v>0</v>
      </c>
      <c r="D19" s="3">
        <f t="shared" si="2"/>
        <v>0</v>
      </c>
      <c r="E19" s="52">
        <v>0</v>
      </c>
      <c r="F19" s="3">
        <f t="shared" si="3"/>
        <v>0</v>
      </c>
      <c r="G19" s="3">
        <f t="shared" si="4"/>
        <v>0</v>
      </c>
      <c r="H19" s="3">
        <f t="shared" si="5"/>
        <v>0</v>
      </c>
      <c r="I19" s="52">
        <v>0</v>
      </c>
      <c r="J19" s="3">
        <f t="shared" si="6"/>
        <v>0</v>
      </c>
      <c r="K19" s="3">
        <f t="shared" si="7"/>
        <v>0</v>
      </c>
      <c r="L19" s="52">
        <v>0</v>
      </c>
      <c r="M19" s="3">
        <f t="shared" si="8"/>
        <v>0</v>
      </c>
      <c r="N19" s="3">
        <f t="shared" si="9"/>
        <v>0</v>
      </c>
      <c r="O19" s="52">
        <v>0</v>
      </c>
      <c r="P19" s="3">
        <f t="shared" ref="P19:Q19" si="34">O19</f>
        <v>0</v>
      </c>
      <c r="Q19" s="3">
        <f t="shared" si="34"/>
        <v>0</v>
      </c>
      <c r="R19" s="3">
        <f t="shared" ref="R19" si="35">Q19</f>
        <v>0</v>
      </c>
      <c r="S19" s="3">
        <f t="shared" ref="S19" si="36">R19</f>
        <v>0</v>
      </c>
      <c r="T19" s="3">
        <f t="shared" ref="T19" si="37">S19</f>
        <v>0</v>
      </c>
      <c r="U19" s="3">
        <f t="shared" si="10"/>
        <v>0</v>
      </c>
      <c r="V19" s="3">
        <f t="shared" ref="V19" si="38">U19</f>
        <v>0</v>
      </c>
      <c r="W19" s="3">
        <f t="shared" ref="W19" si="39">V19</f>
        <v>0</v>
      </c>
      <c r="X19" s="3">
        <f t="shared" si="10"/>
        <v>0</v>
      </c>
      <c r="Y19" s="3">
        <f t="shared" ref="Y19" si="40">X19</f>
        <v>0</v>
      </c>
      <c r="Z19" s="3">
        <f t="shared" ref="Z19" si="41">Y19</f>
        <v>0</v>
      </c>
      <c r="AA19" s="52">
        <v>0</v>
      </c>
      <c r="AB19" s="3">
        <f t="shared" ref="AB19" si="42">AA19</f>
        <v>0</v>
      </c>
      <c r="AC19" s="3">
        <f t="shared" ref="AC19" si="43">AB19</f>
        <v>0</v>
      </c>
      <c r="AD19" s="3">
        <f t="shared" ref="AD19" si="44">AC19</f>
        <v>0</v>
      </c>
      <c r="AE19" s="3">
        <f t="shared" ref="AE19" si="45">AD19</f>
        <v>0</v>
      </c>
      <c r="AF19" s="3">
        <f t="shared" ref="AF19" si="46">AE19</f>
        <v>0</v>
      </c>
      <c r="AG19" s="3">
        <f t="shared" ref="AG19" si="47">AF19</f>
        <v>0</v>
      </c>
      <c r="AH19" s="3">
        <f t="shared" ref="AH19" si="48">AG19</f>
        <v>0</v>
      </c>
      <c r="AI19" s="3">
        <f t="shared" ref="AI19" si="49">AH19</f>
        <v>0</v>
      </c>
      <c r="AJ19" s="3">
        <f t="shared" ref="AJ19" si="50">AI19</f>
        <v>0</v>
      </c>
      <c r="AK19" s="3">
        <f t="shared" ref="AK19" si="51">AJ19</f>
        <v>0</v>
      </c>
      <c r="AL19" s="3">
        <f t="shared" ref="AL19" si="52">AK19</f>
        <v>0</v>
      </c>
      <c r="AM19" s="52">
        <v>0</v>
      </c>
      <c r="AN19" s="3">
        <f t="shared" si="11"/>
        <v>0</v>
      </c>
      <c r="AO19" s="3">
        <f t="shared" si="12"/>
        <v>0</v>
      </c>
      <c r="AP19" s="3">
        <f t="shared" si="13"/>
        <v>0</v>
      </c>
      <c r="AQ19" s="3">
        <f t="shared" si="14"/>
        <v>0</v>
      </c>
      <c r="AR19" s="3">
        <f t="shared" si="15"/>
        <v>0</v>
      </c>
      <c r="AS19" s="3">
        <f t="shared" si="16"/>
        <v>0</v>
      </c>
      <c r="AT19" s="3">
        <f t="shared" si="17"/>
        <v>0</v>
      </c>
      <c r="AU19" s="3">
        <f t="shared" si="18"/>
        <v>0</v>
      </c>
      <c r="AV19" s="3">
        <f t="shared" si="19"/>
        <v>0</v>
      </c>
      <c r="AW19" s="3">
        <f t="shared" si="20"/>
        <v>0</v>
      </c>
      <c r="AX19" s="3">
        <f t="shared" si="21"/>
        <v>0</v>
      </c>
      <c r="AY19" s="52">
        <f t="shared" si="21"/>
        <v>0</v>
      </c>
      <c r="AZ19" s="3">
        <f t="shared" si="22"/>
        <v>0</v>
      </c>
      <c r="BA19" s="3">
        <f t="shared" si="23"/>
        <v>0</v>
      </c>
      <c r="BB19" s="3">
        <f t="shared" si="24"/>
        <v>0</v>
      </c>
      <c r="BC19" s="3">
        <f t="shared" si="25"/>
        <v>0</v>
      </c>
      <c r="BD19" s="3">
        <f t="shared" si="26"/>
        <v>0</v>
      </c>
      <c r="BE19" s="3">
        <f t="shared" si="27"/>
        <v>0</v>
      </c>
      <c r="BF19" s="3">
        <f t="shared" si="28"/>
        <v>0</v>
      </c>
      <c r="BG19" s="3">
        <f t="shared" si="29"/>
        <v>0</v>
      </c>
      <c r="BH19" s="3">
        <f t="shared" si="30"/>
        <v>0</v>
      </c>
      <c r="BI19" s="3">
        <f t="shared" si="31"/>
        <v>0</v>
      </c>
      <c r="BJ19" s="3">
        <f t="shared" si="32"/>
        <v>0</v>
      </c>
    </row>
    <row r="20" spans="1:62" x14ac:dyDescent="0.25">
      <c r="B20" s="6"/>
    </row>
    <row r="21" spans="1:62" s="5" customFormat="1" x14ac:dyDescent="0.25">
      <c r="A21" s="6" t="s">
        <v>10</v>
      </c>
      <c r="B21" s="6"/>
      <c r="C21" s="4" t="str">
        <f>+C14</f>
        <v>January 2025</v>
      </c>
      <c r="D21" s="4" t="str">
        <f t="shared" ref="D21:AL21" si="53">+D14</f>
        <v>February 2025</v>
      </c>
      <c r="E21" s="4" t="str">
        <f t="shared" si="53"/>
        <v>March 2025</v>
      </c>
      <c r="F21" s="4" t="str">
        <f t="shared" si="53"/>
        <v>April 2025</v>
      </c>
      <c r="G21" s="4" t="str">
        <f t="shared" si="53"/>
        <v>May 2025</v>
      </c>
      <c r="H21" s="4" t="str">
        <f t="shared" si="53"/>
        <v>June 2025</v>
      </c>
      <c r="I21" s="4" t="str">
        <f t="shared" si="53"/>
        <v>July 2025</v>
      </c>
      <c r="J21" s="4" t="str">
        <f t="shared" si="53"/>
        <v>August 2025</v>
      </c>
      <c r="K21" s="4" t="str">
        <f t="shared" si="53"/>
        <v>September 2025</v>
      </c>
      <c r="L21" s="4" t="str">
        <f t="shared" si="53"/>
        <v>October 2025</v>
      </c>
      <c r="M21" s="4" t="str">
        <f t="shared" si="53"/>
        <v>November 2025</v>
      </c>
      <c r="N21" s="4" t="str">
        <f t="shared" si="53"/>
        <v>December 2025</v>
      </c>
      <c r="O21" s="4" t="str">
        <f t="shared" si="53"/>
        <v>January 2026</v>
      </c>
      <c r="P21" s="4" t="str">
        <f t="shared" ref="P21" si="54">+P14</f>
        <v>February 2026</v>
      </c>
      <c r="Q21" s="4" t="str">
        <f t="shared" si="53"/>
        <v>March 2026</v>
      </c>
      <c r="R21" s="4" t="str">
        <f t="shared" si="53"/>
        <v>April 2026</v>
      </c>
      <c r="S21" s="4" t="str">
        <f t="shared" si="53"/>
        <v>May 2026</v>
      </c>
      <c r="T21" s="4" t="str">
        <f t="shared" si="53"/>
        <v>June 2026</v>
      </c>
      <c r="U21" s="4" t="str">
        <f t="shared" si="53"/>
        <v>July 2026</v>
      </c>
      <c r="V21" s="4" t="str">
        <f t="shared" si="53"/>
        <v>August 2026</v>
      </c>
      <c r="W21" s="4" t="str">
        <f t="shared" si="53"/>
        <v>September 2026</v>
      </c>
      <c r="X21" s="4" t="str">
        <f t="shared" si="53"/>
        <v>October 2026</v>
      </c>
      <c r="Y21" s="4" t="str">
        <f t="shared" si="53"/>
        <v>November 2026</v>
      </c>
      <c r="Z21" s="4" t="str">
        <f t="shared" si="53"/>
        <v>December 2026</v>
      </c>
      <c r="AA21" s="4" t="str">
        <f t="shared" si="53"/>
        <v>January 2027</v>
      </c>
      <c r="AB21" s="4" t="str">
        <f t="shared" si="53"/>
        <v>February 2027</v>
      </c>
      <c r="AC21" s="4" t="str">
        <f t="shared" si="53"/>
        <v>March 2027</v>
      </c>
      <c r="AD21" s="4" t="str">
        <f t="shared" si="53"/>
        <v>April 2027</v>
      </c>
      <c r="AE21" s="4" t="str">
        <f t="shared" si="53"/>
        <v>May 2027</v>
      </c>
      <c r="AF21" s="4" t="str">
        <f t="shared" si="53"/>
        <v>June 2027</v>
      </c>
      <c r="AG21" s="4" t="str">
        <f t="shared" si="53"/>
        <v>July 2027</v>
      </c>
      <c r="AH21" s="4" t="str">
        <f t="shared" si="53"/>
        <v>August 2027</v>
      </c>
      <c r="AI21" s="4" t="str">
        <f t="shared" si="53"/>
        <v>September 2027</v>
      </c>
      <c r="AJ21" s="4" t="str">
        <f t="shared" si="53"/>
        <v>October 2027</v>
      </c>
      <c r="AK21" s="4" t="str">
        <f t="shared" si="53"/>
        <v>November 2027</v>
      </c>
      <c r="AL21" s="4" t="str">
        <f t="shared" si="5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53">
        <v>1.3176000000000001</v>
      </c>
      <c r="D22" s="8">
        <f t="shared" ref="D22:D26" si="55">C22</f>
        <v>1.3176000000000001</v>
      </c>
      <c r="E22" s="53">
        <v>0.79200000000000004</v>
      </c>
      <c r="F22" s="8">
        <f t="shared" ref="F22:F26" si="56">E22</f>
        <v>0.79200000000000004</v>
      </c>
      <c r="G22" s="8">
        <f t="shared" ref="G22:G26" si="57">F22</f>
        <v>0.79200000000000004</v>
      </c>
      <c r="H22" s="8">
        <f t="shared" ref="H22:H26" si="58">G22</f>
        <v>0.79200000000000004</v>
      </c>
      <c r="I22" s="53">
        <v>0.79200000000000004</v>
      </c>
      <c r="J22" s="8">
        <f t="shared" ref="J22:J26" si="59">I22</f>
        <v>0.79200000000000004</v>
      </c>
      <c r="K22" s="8">
        <f t="shared" ref="K22:K26" si="60">J22</f>
        <v>0.79200000000000004</v>
      </c>
      <c r="L22" s="53">
        <v>0.79239999999999999</v>
      </c>
      <c r="M22" s="8">
        <f t="shared" ref="M22:M26" si="61">L22</f>
        <v>0.79239999999999999</v>
      </c>
      <c r="N22" s="8">
        <f t="shared" ref="N22:N26" si="62">M22</f>
        <v>0.79239999999999999</v>
      </c>
      <c r="O22" s="53">
        <v>0.80379999999999996</v>
      </c>
      <c r="P22" s="8">
        <f t="shared" ref="P22:Z23" si="63">O22</f>
        <v>0.80379999999999996</v>
      </c>
      <c r="Q22" s="8">
        <f t="shared" si="63"/>
        <v>0.80379999999999996</v>
      </c>
      <c r="R22" s="8">
        <f t="shared" si="63"/>
        <v>0.80379999999999996</v>
      </c>
      <c r="S22" s="8">
        <f t="shared" si="63"/>
        <v>0.80379999999999996</v>
      </c>
      <c r="T22" s="8">
        <f t="shared" si="63"/>
        <v>0.80379999999999996</v>
      </c>
      <c r="U22" s="8">
        <f t="shared" si="63"/>
        <v>0.80379999999999996</v>
      </c>
      <c r="V22" s="8">
        <f t="shared" si="63"/>
        <v>0.80379999999999996</v>
      </c>
      <c r="W22" s="8">
        <f t="shared" si="63"/>
        <v>0.80379999999999996</v>
      </c>
      <c r="X22" s="8">
        <f t="shared" si="63"/>
        <v>0.80379999999999996</v>
      </c>
      <c r="Y22" s="8">
        <f t="shared" si="63"/>
        <v>0.80379999999999996</v>
      </c>
      <c r="Z22" s="8">
        <f t="shared" si="63"/>
        <v>0.80379999999999996</v>
      </c>
      <c r="AA22" s="53">
        <v>1.0000293320930616</v>
      </c>
      <c r="AB22" s="8">
        <f t="shared" ref="AB22:AL22" si="64">AA22</f>
        <v>1.0000293320930616</v>
      </c>
      <c r="AC22" s="8">
        <f t="shared" si="64"/>
        <v>1.0000293320930616</v>
      </c>
      <c r="AD22" s="8">
        <f t="shared" si="64"/>
        <v>1.0000293320930616</v>
      </c>
      <c r="AE22" s="8">
        <f t="shared" si="64"/>
        <v>1.0000293320930616</v>
      </c>
      <c r="AF22" s="8">
        <f t="shared" si="64"/>
        <v>1.0000293320930616</v>
      </c>
      <c r="AG22" s="8">
        <f t="shared" si="64"/>
        <v>1.0000293320930616</v>
      </c>
      <c r="AH22" s="8">
        <f t="shared" si="64"/>
        <v>1.0000293320930616</v>
      </c>
      <c r="AI22" s="8">
        <f t="shared" si="64"/>
        <v>1.0000293320930616</v>
      </c>
      <c r="AJ22" s="8">
        <f t="shared" si="64"/>
        <v>1.0000293320930616</v>
      </c>
      <c r="AK22" s="8">
        <f t="shared" si="64"/>
        <v>1.0000293320930616</v>
      </c>
      <c r="AL22" s="8">
        <f t="shared" si="64"/>
        <v>1.0000293320930616</v>
      </c>
      <c r="AM22" s="53">
        <f>AL22*(1+$AM$13)</f>
        <v>1.0316040844648564</v>
      </c>
      <c r="AN22" s="8">
        <f t="shared" ref="AN22:AN25" si="65">AM22</f>
        <v>1.0316040844648564</v>
      </c>
      <c r="AO22" s="8">
        <f t="shared" ref="AO22:AO25" si="66">AN22</f>
        <v>1.0316040844648564</v>
      </c>
      <c r="AP22" s="8">
        <f t="shared" ref="AP22:AP25" si="67">AO22</f>
        <v>1.0316040844648564</v>
      </c>
      <c r="AQ22" s="8">
        <f t="shared" ref="AQ22:AQ25" si="68">AP22</f>
        <v>1.0316040844648564</v>
      </c>
      <c r="AR22" s="8">
        <f t="shared" ref="AR22:AR25" si="69">AQ22</f>
        <v>1.0316040844648564</v>
      </c>
      <c r="AS22" s="8">
        <f t="shared" ref="AS22:AS25" si="70">AR22</f>
        <v>1.0316040844648564</v>
      </c>
      <c r="AT22" s="8">
        <f t="shared" ref="AT22:AT25" si="71">AS22</f>
        <v>1.0316040844648564</v>
      </c>
      <c r="AU22" s="8">
        <f t="shared" ref="AU22:AU25" si="72">AT22</f>
        <v>1.0316040844648564</v>
      </c>
      <c r="AV22" s="8">
        <f t="shared" ref="AV22:AV25" si="73">AU22</f>
        <v>1.0316040844648564</v>
      </c>
      <c r="AW22" s="8">
        <f t="shared" ref="AW22:AW25" si="74">AV22</f>
        <v>1.0316040844648564</v>
      </c>
      <c r="AX22" s="8">
        <f t="shared" ref="AX22:AX25" si="75">AW22</f>
        <v>1.0316040844648564</v>
      </c>
      <c r="AY22" s="53">
        <f>AX22*(1+$AY$13)</f>
        <v>1.0724756022401127</v>
      </c>
      <c r="AZ22" s="8">
        <f t="shared" ref="AZ22:AZ25" si="76">AY22</f>
        <v>1.0724756022401127</v>
      </c>
      <c r="BA22" s="8">
        <f t="shared" ref="BA22:BA25" si="77">AZ22</f>
        <v>1.0724756022401127</v>
      </c>
      <c r="BB22" s="8">
        <f t="shared" ref="BB22:BB25" si="78">BA22</f>
        <v>1.0724756022401127</v>
      </c>
      <c r="BC22" s="8">
        <f t="shared" ref="BC22:BC25" si="79">BB22</f>
        <v>1.0724756022401127</v>
      </c>
      <c r="BD22" s="8">
        <f t="shared" ref="BD22:BD25" si="80">BC22</f>
        <v>1.0724756022401127</v>
      </c>
      <c r="BE22" s="8">
        <f t="shared" ref="BE22:BE25" si="81">BD22</f>
        <v>1.0724756022401127</v>
      </c>
      <c r="BF22" s="8">
        <f t="shared" ref="BF22:BF25" si="82">BE22</f>
        <v>1.0724756022401127</v>
      </c>
      <c r="BG22" s="8">
        <f t="shared" ref="BG22:BG25" si="83">BF22</f>
        <v>1.0724756022401127</v>
      </c>
      <c r="BH22" s="8">
        <f t="shared" ref="BH22:BH25" si="84">BG22</f>
        <v>1.0724756022401127</v>
      </c>
      <c r="BI22" s="8">
        <f t="shared" ref="BI22:BI25" si="85">BH22</f>
        <v>1.0724756022401127</v>
      </c>
      <c r="BJ22" s="8">
        <f t="shared" ref="BJ22:BJ25" si="86">BI22</f>
        <v>1.0724756022401127</v>
      </c>
    </row>
    <row r="23" spans="1:62" x14ac:dyDescent="0.25">
      <c r="A23" t="str">
        <f t="shared" ref="A23:A26" si="87">A16</f>
        <v>Tier 2</v>
      </c>
      <c r="B23" s="6"/>
      <c r="C23" s="53">
        <v>1.9762999999999999</v>
      </c>
      <c r="D23" s="8">
        <f t="shared" si="55"/>
        <v>1.9762999999999999</v>
      </c>
      <c r="E23" s="53">
        <v>1.5841000000000001</v>
      </c>
      <c r="F23" s="8">
        <f t="shared" si="56"/>
        <v>1.5841000000000001</v>
      </c>
      <c r="G23" s="8">
        <f t="shared" si="57"/>
        <v>1.5841000000000001</v>
      </c>
      <c r="H23" s="8">
        <f t="shared" si="58"/>
        <v>1.5841000000000001</v>
      </c>
      <c r="I23" s="53">
        <v>1.5841000000000001</v>
      </c>
      <c r="J23" s="8">
        <f t="shared" si="59"/>
        <v>1.5841000000000001</v>
      </c>
      <c r="K23" s="8">
        <f t="shared" si="60"/>
        <v>1.5841000000000001</v>
      </c>
      <c r="L23" s="53">
        <v>1.5847</v>
      </c>
      <c r="M23" s="8">
        <f t="shared" si="61"/>
        <v>1.5847</v>
      </c>
      <c r="N23" s="8">
        <f t="shared" si="62"/>
        <v>1.5847</v>
      </c>
      <c r="O23" s="53">
        <v>1.6075999999999999</v>
      </c>
      <c r="P23" s="8">
        <f t="shared" si="63"/>
        <v>1.6075999999999999</v>
      </c>
      <c r="Q23" s="8">
        <f t="shared" si="63"/>
        <v>1.6075999999999999</v>
      </c>
      <c r="R23" s="8">
        <f t="shared" si="63"/>
        <v>1.6075999999999999</v>
      </c>
      <c r="S23" s="8">
        <f t="shared" si="63"/>
        <v>1.6075999999999999</v>
      </c>
      <c r="T23" s="8">
        <f t="shared" si="63"/>
        <v>1.6075999999999999</v>
      </c>
      <c r="U23" s="8">
        <f t="shared" si="63"/>
        <v>1.6075999999999999</v>
      </c>
      <c r="V23" s="8">
        <f t="shared" si="63"/>
        <v>1.6075999999999999</v>
      </c>
      <c r="W23" s="8">
        <f t="shared" si="63"/>
        <v>1.6075999999999999</v>
      </c>
      <c r="X23" s="8">
        <f t="shared" si="63"/>
        <v>1.6075999999999999</v>
      </c>
      <c r="Y23" s="8">
        <f t="shared" si="63"/>
        <v>1.6075999999999999</v>
      </c>
      <c r="Z23" s="8">
        <f t="shared" si="63"/>
        <v>1.6075999999999999</v>
      </c>
      <c r="AA23" s="53">
        <v>2.0000765661507645</v>
      </c>
      <c r="AB23" s="8">
        <f t="shared" ref="AB23:AL23" si="88">AA23</f>
        <v>2.0000765661507645</v>
      </c>
      <c r="AC23" s="8">
        <f t="shared" si="88"/>
        <v>2.0000765661507645</v>
      </c>
      <c r="AD23" s="8">
        <f t="shared" si="88"/>
        <v>2.0000765661507645</v>
      </c>
      <c r="AE23" s="8">
        <f t="shared" si="88"/>
        <v>2.0000765661507645</v>
      </c>
      <c r="AF23" s="8">
        <f t="shared" si="88"/>
        <v>2.0000765661507645</v>
      </c>
      <c r="AG23" s="8">
        <f t="shared" si="88"/>
        <v>2.0000765661507645</v>
      </c>
      <c r="AH23" s="8">
        <f t="shared" si="88"/>
        <v>2.0000765661507645</v>
      </c>
      <c r="AI23" s="8">
        <f t="shared" si="88"/>
        <v>2.0000765661507645</v>
      </c>
      <c r="AJ23" s="8">
        <f t="shared" si="88"/>
        <v>2.0000765661507645</v>
      </c>
      <c r="AK23" s="8">
        <f t="shared" si="88"/>
        <v>2.0000765661507645</v>
      </c>
      <c r="AL23" s="8">
        <f t="shared" si="88"/>
        <v>2.0000765661507645</v>
      </c>
      <c r="AM23" s="53">
        <f t="shared" ref="AM23:AM26" si="89">AL23*(1+$AM$13)</f>
        <v>2.063226636127875</v>
      </c>
      <c r="AN23" s="8">
        <f t="shared" si="65"/>
        <v>2.063226636127875</v>
      </c>
      <c r="AO23" s="8">
        <f t="shared" si="66"/>
        <v>2.063226636127875</v>
      </c>
      <c r="AP23" s="8">
        <f t="shared" si="67"/>
        <v>2.063226636127875</v>
      </c>
      <c r="AQ23" s="8">
        <f t="shared" si="68"/>
        <v>2.063226636127875</v>
      </c>
      <c r="AR23" s="8">
        <f t="shared" si="69"/>
        <v>2.063226636127875</v>
      </c>
      <c r="AS23" s="8">
        <f t="shared" si="70"/>
        <v>2.063226636127875</v>
      </c>
      <c r="AT23" s="8">
        <f t="shared" si="71"/>
        <v>2.063226636127875</v>
      </c>
      <c r="AU23" s="8">
        <f t="shared" si="72"/>
        <v>2.063226636127875</v>
      </c>
      <c r="AV23" s="8">
        <f t="shared" si="73"/>
        <v>2.063226636127875</v>
      </c>
      <c r="AW23" s="8">
        <f t="shared" si="74"/>
        <v>2.063226636127875</v>
      </c>
      <c r="AX23" s="8">
        <f t="shared" si="75"/>
        <v>2.063226636127875</v>
      </c>
      <c r="AY23" s="53">
        <f t="shared" ref="AY23:AY26" si="90">AX23*(1+$AY$13)</f>
        <v>2.1449704033373926</v>
      </c>
      <c r="AZ23" s="8">
        <f t="shared" si="76"/>
        <v>2.1449704033373926</v>
      </c>
      <c r="BA23" s="8">
        <f t="shared" si="77"/>
        <v>2.1449704033373926</v>
      </c>
      <c r="BB23" s="8">
        <f t="shared" si="78"/>
        <v>2.1449704033373926</v>
      </c>
      <c r="BC23" s="8">
        <f t="shared" si="79"/>
        <v>2.1449704033373926</v>
      </c>
      <c r="BD23" s="8">
        <f t="shared" si="80"/>
        <v>2.1449704033373926</v>
      </c>
      <c r="BE23" s="8">
        <f t="shared" si="81"/>
        <v>2.1449704033373926</v>
      </c>
      <c r="BF23" s="8">
        <f t="shared" si="82"/>
        <v>2.1449704033373926</v>
      </c>
      <c r="BG23" s="8">
        <f t="shared" si="83"/>
        <v>2.1449704033373926</v>
      </c>
      <c r="BH23" s="8">
        <f t="shared" si="84"/>
        <v>2.1449704033373926</v>
      </c>
      <c r="BI23" s="8">
        <f t="shared" si="85"/>
        <v>2.1449704033373926</v>
      </c>
      <c r="BJ23" s="8">
        <f t="shared" si="86"/>
        <v>2.1449704033373926</v>
      </c>
    </row>
    <row r="24" spans="1:62" x14ac:dyDescent="0.25">
      <c r="A24" t="str">
        <f t="shared" si="87"/>
        <v>Tier 3</v>
      </c>
      <c r="B24" s="6"/>
      <c r="C24" s="53">
        <v>5.2702</v>
      </c>
      <c r="D24" s="8">
        <f t="shared" si="55"/>
        <v>5.2702</v>
      </c>
      <c r="E24" s="53">
        <v>2.3761000000000001</v>
      </c>
      <c r="F24" s="8">
        <f t="shared" si="56"/>
        <v>2.3761000000000001</v>
      </c>
      <c r="G24" s="8">
        <f t="shared" si="57"/>
        <v>2.3761000000000001</v>
      </c>
      <c r="H24" s="8">
        <f t="shared" si="58"/>
        <v>2.3761000000000001</v>
      </c>
      <c r="I24" s="53">
        <v>2.3761000000000001</v>
      </c>
      <c r="J24" s="8">
        <f t="shared" si="59"/>
        <v>2.3761000000000001</v>
      </c>
      <c r="K24" s="8">
        <f t="shared" si="60"/>
        <v>2.3761000000000001</v>
      </c>
      <c r="L24" s="53">
        <v>2.3771</v>
      </c>
      <c r="M24" s="8">
        <f t="shared" si="61"/>
        <v>2.3771</v>
      </c>
      <c r="N24" s="8">
        <f t="shared" si="62"/>
        <v>2.3771</v>
      </c>
      <c r="O24" s="53">
        <v>2.4115000000000002</v>
      </c>
      <c r="P24" s="8">
        <f t="shared" ref="P24:Z26" si="91">O24</f>
        <v>2.4115000000000002</v>
      </c>
      <c r="Q24" s="8">
        <f t="shared" si="91"/>
        <v>2.4115000000000002</v>
      </c>
      <c r="R24" s="8">
        <f t="shared" si="91"/>
        <v>2.4115000000000002</v>
      </c>
      <c r="S24" s="8">
        <f t="shared" si="91"/>
        <v>2.4115000000000002</v>
      </c>
      <c r="T24" s="8">
        <f t="shared" si="91"/>
        <v>2.4115000000000002</v>
      </c>
      <c r="U24" s="8">
        <f t="shared" si="91"/>
        <v>2.4115000000000002</v>
      </c>
      <c r="V24" s="8">
        <f t="shared" si="91"/>
        <v>2.4115000000000002</v>
      </c>
      <c r="W24" s="8">
        <f t="shared" si="91"/>
        <v>2.4115000000000002</v>
      </c>
      <c r="X24" s="8">
        <f t="shared" si="91"/>
        <v>2.4115000000000002</v>
      </c>
      <c r="Y24" s="8">
        <f t="shared" si="91"/>
        <v>2.4115000000000002</v>
      </c>
      <c r="Z24" s="8">
        <f t="shared" si="91"/>
        <v>2.4115000000000002</v>
      </c>
      <c r="AA24" s="53">
        <v>3.0001238002084678</v>
      </c>
      <c r="AB24" s="8">
        <f t="shared" ref="AB24:AL24" si="92">AA24</f>
        <v>3.0001238002084678</v>
      </c>
      <c r="AC24" s="8">
        <f t="shared" si="92"/>
        <v>3.0001238002084678</v>
      </c>
      <c r="AD24" s="8">
        <f t="shared" si="92"/>
        <v>3.0001238002084678</v>
      </c>
      <c r="AE24" s="8">
        <f t="shared" si="92"/>
        <v>3.0001238002084678</v>
      </c>
      <c r="AF24" s="8">
        <f t="shared" si="92"/>
        <v>3.0001238002084678</v>
      </c>
      <c r="AG24" s="8">
        <f t="shared" si="92"/>
        <v>3.0001238002084678</v>
      </c>
      <c r="AH24" s="8">
        <f t="shared" si="92"/>
        <v>3.0001238002084678</v>
      </c>
      <c r="AI24" s="8">
        <f t="shared" si="92"/>
        <v>3.0001238002084678</v>
      </c>
      <c r="AJ24" s="8">
        <f t="shared" si="92"/>
        <v>3.0001238002084678</v>
      </c>
      <c r="AK24" s="8">
        <f t="shared" si="92"/>
        <v>3.0001238002084678</v>
      </c>
      <c r="AL24" s="8">
        <f t="shared" si="92"/>
        <v>3.0001238002084678</v>
      </c>
      <c r="AM24" s="53">
        <f t="shared" si="89"/>
        <v>3.0948491877908944</v>
      </c>
      <c r="AN24" s="8">
        <f t="shared" si="65"/>
        <v>3.0948491877908944</v>
      </c>
      <c r="AO24" s="8">
        <f t="shared" si="66"/>
        <v>3.0948491877908944</v>
      </c>
      <c r="AP24" s="8">
        <f t="shared" si="67"/>
        <v>3.0948491877908944</v>
      </c>
      <c r="AQ24" s="8">
        <f t="shared" si="68"/>
        <v>3.0948491877908944</v>
      </c>
      <c r="AR24" s="8">
        <f t="shared" si="69"/>
        <v>3.0948491877908944</v>
      </c>
      <c r="AS24" s="8">
        <f t="shared" si="70"/>
        <v>3.0948491877908944</v>
      </c>
      <c r="AT24" s="8">
        <f t="shared" si="71"/>
        <v>3.0948491877908944</v>
      </c>
      <c r="AU24" s="8">
        <f t="shared" si="72"/>
        <v>3.0948491877908944</v>
      </c>
      <c r="AV24" s="8">
        <f t="shared" si="73"/>
        <v>3.0948491877908944</v>
      </c>
      <c r="AW24" s="8">
        <f t="shared" si="74"/>
        <v>3.0948491877908944</v>
      </c>
      <c r="AX24" s="8">
        <f t="shared" si="75"/>
        <v>3.0948491877908944</v>
      </c>
      <c r="AY24" s="53">
        <f t="shared" si="90"/>
        <v>3.2174652044346734</v>
      </c>
      <c r="AZ24" s="8">
        <f t="shared" si="76"/>
        <v>3.2174652044346734</v>
      </c>
      <c r="BA24" s="8">
        <f t="shared" si="77"/>
        <v>3.2174652044346734</v>
      </c>
      <c r="BB24" s="8">
        <f t="shared" si="78"/>
        <v>3.2174652044346734</v>
      </c>
      <c r="BC24" s="8">
        <f t="shared" si="79"/>
        <v>3.2174652044346734</v>
      </c>
      <c r="BD24" s="8">
        <f t="shared" si="80"/>
        <v>3.2174652044346734</v>
      </c>
      <c r="BE24" s="8">
        <f t="shared" si="81"/>
        <v>3.2174652044346734</v>
      </c>
      <c r="BF24" s="8">
        <f t="shared" si="82"/>
        <v>3.2174652044346734</v>
      </c>
      <c r="BG24" s="8">
        <f t="shared" si="83"/>
        <v>3.2174652044346734</v>
      </c>
      <c r="BH24" s="8">
        <f t="shared" si="84"/>
        <v>3.2174652044346734</v>
      </c>
      <c r="BI24" s="8">
        <f t="shared" si="85"/>
        <v>3.2174652044346734</v>
      </c>
      <c r="BJ24" s="8">
        <f t="shared" si="86"/>
        <v>3.2174652044346734</v>
      </c>
    </row>
    <row r="25" spans="1:62" x14ac:dyDescent="0.25">
      <c r="A25" t="str">
        <f t="shared" si="87"/>
        <v>Tier 4</v>
      </c>
      <c r="B25" s="6"/>
      <c r="C25" s="53">
        <v>7.9053000000000004</v>
      </c>
      <c r="D25" s="8">
        <f t="shared" si="55"/>
        <v>7.9053000000000004</v>
      </c>
      <c r="E25" s="53">
        <v>3.3001</v>
      </c>
      <c r="F25" s="8">
        <f t="shared" si="56"/>
        <v>3.3001</v>
      </c>
      <c r="G25" s="8">
        <f t="shared" si="57"/>
        <v>3.3001</v>
      </c>
      <c r="H25" s="8">
        <f t="shared" si="58"/>
        <v>3.3001</v>
      </c>
      <c r="I25" s="53">
        <v>3.3001</v>
      </c>
      <c r="J25" s="8">
        <f t="shared" si="59"/>
        <v>3.3001</v>
      </c>
      <c r="K25" s="8">
        <f t="shared" si="60"/>
        <v>3.3001</v>
      </c>
      <c r="L25" s="53">
        <v>3.3014999999999999</v>
      </c>
      <c r="M25" s="8">
        <f t="shared" si="61"/>
        <v>3.3014999999999999</v>
      </c>
      <c r="N25" s="8">
        <f t="shared" si="62"/>
        <v>3.3014999999999999</v>
      </c>
      <c r="O25" s="53">
        <v>3.3492000000000002</v>
      </c>
      <c r="P25" s="8">
        <f t="shared" si="91"/>
        <v>3.3492000000000002</v>
      </c>
      <c r="Q25" s="8">
        <f t="shared" si="91"/>
        <v>3.3492000000000002</v>
      </c>
      <c r="R25" s="8">
        <f t="shared" si="91"/>
        <v>3.3492000000000002</v>
      </c>
      <c r="S25" s="8">
        <f t="shared" si="91"/>
        <v>3.3492000000000002</v>
      </c>
      <c r="T25" s="8">
        <f t="shared" si="91"/>
        <v>3.3492000000000002</v>
      </c>
      <c r="U25" s="8">
        <f t="shared" si="91"/>
        <v>3.3492000000000002</v>
      </c>
      <c r="V25" s="8">
        <f t="shared" si="91"/>
        <v>3.3492000000000002</v>
      </c>
      <c r="W25" s="8">
        <f t="shared" si="91"/>
        <v>3.3492000000000002</v>
      </c>
      <c r="X25" s="8">
        <f t="shared" si="91"/>
        <v>3.3492000000000002</v>
      </c>
      <c r="Y25" s="8">
        <f t="shared" si="91"/>
        <v>3.3492000000000002</v>
      </c>
      <c r="Z25" s="8">
        <f t="shared" si="91"/>
        <v>3.3492000000000002</v>
      </c>
      <c r="AA25" s="53">
        <v>4.1668455732757863</v>
      </c>
      <c r="AB25" s="8">
        <f t="shared" ref="AB25:AL25" si="93">AA25</f>
        <v>4.1668455732757863</v>
      </c>
      <c r="AC25" s="8">
        <f t="shared" si="93"/>
        <v>4.1668455732757863</v>
      </c>
      <c r="AD25" s="8">
        <f t="shared" si="93"/>
        <v>4.1668455732757863</v>
      </c>
      <c r="AE25" s="8">
        <f t="shared" si="93"/>
        <v>4.1668455732757863</v>
      </c>
      <c r="AF25" s="8">
        <f t="shared" si="93"/>
        <v>4.1668455732757863</v>
      </c>
      <c r="AG25" s="8">
        <f t="shared" si="93"/>
        <v>4.1668455732757863</v>
      </c>
      <c r="AH25" s="8">
        <f t="shared" si="93"/>
        <v>4.1668455732757863</v>
      </c>
      <c r="AI25" s="8">
        <f t="shared" si="93"/>
        <v>4.1668455732757863</v>
      </c>
      <c r="AJ25" s="8">
        <f t="shared" si="93"/>
        <v>4.1668455732757863</v>
      </c>
      <c r="AK25" s="8">
        <f t="shared" si="93"/>
        <v>4.1668455732757863</v>
      </c>
      <c r="AL25" s="8">
        <f t="shared" si="93"/>
        <v>4.1668455732757863</v>
      </c>
      <c r="AM25" s="53">
        <f t="shared" si="89"/>
        <v>4.2984088313977482</v>
      </c>
      <c r="AN25" s="8">
        <f t="shared" si="65"/>
        <v>4.2984088313977482</v>
      </c>
      <c r="AO25" s="8">
        <f t="shared" si="66"/>
        <v>4.2984088313977482</v>
      </c>
      <c r="AP25" s="8">
        <f t="shared" si="67"/>
        <v>4.2984088313977482</v>
      </c>
      <c r="AQ25" s="8">
        <f t="shared" si="68"/>
        <v>4.2984088313977482</v>
      </c>
      <c r="AR25" s="8">
        <f t="shared" si="69"/>
        <v>4.2984088313977482</v>
      </c>
      <c r="AS25" s="8">
        <f t="shared" si="70"/>
        <v>4.2984088313977482</v>
      </c>
      <c r="AT25" s="8">
        <f t="shared" si="71"/>
        <v>4.2984088313977482</v>
      </c>
      <c r="AU25" s="8">
        <f t="shared" si="72"/>
        <v>4.2984088313977482</v>
      </c>
      <c r="AV25" s="8">
        <f t="shared" si="73"/>
        <v>4.2984088313977482</v>
      </c>
      <c r="AW25" s="8">
        <f t="shared" si="74"/>
        <v>4.2984088313977482</v>
      </c>
      <c r="AX25" s="8">
        <f t="shared" si="75"/>
        <v>4.2984088313977482</v>
      </c>
      <c r="AY25" s="53">
        <f t="shared" si="90"/>
        <v>4.4687091390481655</v>
      </c>
      <c r="AZ25" s="8">
        <f t="shared" si="76"/>
        <v>4.4687091390481655</v>
      </c>
      <c r="BA25" s="8">
        <f t="shared" si="77"/>
        <v>4.4687091390481655</v>
      </c>
      <c r="BB25" s="8">
        <f t="shared" si="78"/>
        <v>4.4687091390481655</v>
      </c>
      <c r="BC25" s="8">
        <f t="shared" si="79"/>
        <v>4.4687091390481655</v>
      </c>
      <c r="BD25" s="8">
        <f t="shared" si="80"/>
        <v>4.4687091390481655</v>
      </c>
      <c r="BE25" s="8">
        <f t="shared" si="81"/>
        <v>4.4687091390481655</v>
      </c>
      <c r="BF25" s="8">
        <f t="shared" si="82"/>
        <v>4.4687091390481655</v>
      </c>
      <c r="BG25" s="8">
        <f t="shared" si="83"/>
        <v>4.4687091390481655</v>
      </c>
      <c r="BH25" s="8">
        <f t="shared" si="84"/>
        <v>4.4687091390481655</v>
      </c>
      <c r="BI25" s="8">
        <f t="shared" si="85"/>
        <v>4.4687091390481655</v>
      </c>
      <c r="BJ25" s="8">
        <f t="shared" si="86"/>
        <v>4.4687091390481655</v>
      </c>
    </row>
    <row r="26" spans="1:62" x14ac:dyDescent="0.25">
      <c r="A26" t="str">
        <f t="shared" si="87"/>
        <v>Tier 5</v>
      </c>
      <c r="B26" s="6"/>
      <c r="C26" s="53"/>
      <c r="D26" s="8">
        <f t="shared" si="55"/>
        <v>0</v>
      </c>
      <c r="E26" s="53">
        <v>0</v>
      </c>
      <c r="F26" s="8">
        <f t="shared" si="56"/>
        <v>0</v>
      </c>
      <c r="G26" s="8">
        <f t="shared" si="57"/>
        <v>0</v>
      </c>
      <c r="H26" s="8">
        <f t="shared" si="58"/>
        <v>0</v>
      </c>
      <c r="I26" s="53">
        <v>0</v>
      </c>
      <c r="J26" s="8">
        <f t="shared" si="59"/>
        <v>0</v>
      </c>
      <c r="K26" s="8">
        <f t="shared" si="60"/>
        <v>0</v>
      </c>
      <c r="L26" s="53">
        <v>0</v>
      </c>
      <c r="M26" s="8">
        <f t="shared" si="61"/>
        <v>0</v>
      </c>
      <c r="N26" s="8">
        <f t="shared" si="62"/>
        <v>0</v>
      </c>
      <c r="O26" s="53">
        <v>0</v>
      </c>
      <c r="P26" s="8">
        <f t="shared" ref="P26:Q26" si="94">O26</f>
        <v>0</v>
      </c>
      <c r="Q26" s="8">
        <f t="shared" si="94"/>
        <v>0</v>
      </c>
      <c r="R26" s="8">
        <f t="shared" ref="R26" si="95">Q26</f>
        <v>0</v>
      </c>
      <c r="S26" s="8">
        <f t="shared" ref="S26" si="96">R26</f>
        <v>0</v>
      </c>
      <c r="T26" s="8">
        <f t="shared" ref="T26" si="97">S26</f>
        <v>0</v>
      </c>
      <c r="U26" s="8">
        <f t="shared" si="91"/>
        <v>0</v>
      </c>
      <c r="V26" s="8">
        <f t="shared" ref="V26" si="98">U26</f>
        <v>0</v>
      </c>
      <c r="W26" s="8">
        <f t="shared" ref="W26" si="99">V26</f>
        <v>0</v>
      </c>
      <c r="X26" s="8">
        <f t="shared" si="91"/>
        <v>0</v>
      </c>
      <c r="Y26" s="8">
        <f t="shared" ref="Y26" si="100">X26</f>
        <v>0</v>
      </c>
      <c r="Z26" s="8">
        <f t="shared" ref="Z26" si="101">Y26</f>
        <v>0</v>
      </c>
      <c r="AA26" s="53">
        <v>0</v>
      </c>
      <c r="AB26" s="8">
        <f t="shared" ref="AB26" si="102">AA26</f>
        <v>0</v>
      </c>
      <c r="AC26" s="8">
        <f t="shared" ref="AC26" si="103">AB26</f>
        <v>0</v>
      </c>
      <c r="AD26" s="8">
        <f t="shared" ref="AD26" si="104">AC26</f>
        <v>0</v>
      </c>
      <c r="AE26" s="8">
        <f t="shared" ref="AE26" si="105">AD26</f>
        <v>0</v>
      </c>
      <c r="AF26" s="8">
        <f t="shared" ref="AF26" si="106">AE26</f>
        <v>0</v>
      </c>
      <c r="AG26" s="8">
        <f t="shared" ref="AG26" si="107">AF26</f>
        <v>0</v>
      </c>
      <c r="AH26" s="8">
        <f t="shared" ref="AH26" si="108">AG26</f>
        <v>0</v>
      </c>
      <c r="AI26" s="8">
        <f t="shared" ref="AI26" si="109">AH26</f>
        <v>0</v>
      </c>
      <c r="AJ26" s="8">
        <f t="shared" ref="AJ26" si="110">AI26</f>
        <v>0</v>
      </c>
      <c r="AK26" s="8">
        <f t="shared" ref="AK26" si="111">AJ26</f>
        <v>0</v>
      </c>
      <c r="AL26" s="8">
        <f t="shared" ref="AL26" si="112">AK26</f>
        <v>0</v>
      </c>
      <c r="AM26" s="53">
        <f t="shared" si="89"/>
        <v>0</v>
      </c>
      <c r="AN26" s="8">
        <f t="shared" ref="AN26" si="113">AM26</f>
        <v>0</v>
      </c>
      <c r="AO26" s="8">
        <f t="shared" ref="AO26" si="114">AN26</f>
        <v>0</v>
      </c>
      <c r="AP26" s="8">
        <f t="shared" ref="AP26" si="115">AO26</f>
        <v>0</v>
      </c>
      <c r="AQ26" s="8">
        <f t="shared" ref="AQ26" si="116">AP26</f>
        <v>0</v>
      </c>
      <c r="AR26" s="8">
        <f t="shared" ref="AR26" si="117">AQ26</f>
        <v>0</v>
      </c>
      <c r="AS26" s="8">
        <f t="shared" ref="AS26" si="118">AR26</f>
        <v>0</v>
      </c>
      <c r="AT26" s="8">
        <f t="shared" ref="AT26" si="119">AS26</f>
        <v>0</v>
      </c>
      <c r="AU26" s="8">
        <f t="shared" ref="AU26" si="120">AT26</f>
        <v>0</v>
      </c>
      <c r="AV26" s="8">
        <f t="shared" ref="AV26" si="121">AU26</f>
        <v>0</v>
      </c>
      <c r="AW26" s="8">
        <f t="shared" ref="AW26" si="122">AV26</f>
        <v>0</v>
      </c>
      <c r="AX26" s="8">
        <f t="shared" ref="AX26" si="123">AW26</f>
        <v>0</v>
      </c>
      <c r="AY26" s="53">
        <f t="shared" si="90"/>
        <v>0</v>
      </c>
      <c r="AZ26" s="8">
        <f t="shared" ref="AZ26" si="124">AY26</f>
        <v>0</v>
      </c>
      <c r="BA26" s="8">
        <f t="shared" ref="BA26" si="125">AZ26</f>
        <v>0</v>
      </c>
      <c r="BB26" s="8">
        <f t="shared" ref="BB26" si="126">BA26</f>
        <v>0</v>
      </c>
      <c r="BC26" s="8">
        <f t="shared" ref="BC26" si="127">BB26</f>
        <v>0</v>
      </c>
      <c r="BD26" s="8">
        <f t="shared" ref="BD26" si="128">BC26</f>
        <v>0</v>
      </c>
      <c r="BE26" s="8">
        <f t="shared" ref="BE26" si="129">BD26</f>
        <v>0</v>
      </c>
      <c r="BF26" s="8">
        <f t="shared" ref="BF26" si="130">BE26</f>
        <v>0</v>
      </c>
      <c r="BG26" s="8">
        <f t="shared" ref="BG26" si="131">BF26</f>
        <v>0</v>
      </c>
      <c r="BH26" s="8">
        <f t="shared" ref="BH26" si="132">BG26</f>
        <v>0</v>
      </c>
      <c r="BI26" s="8">
        <f t="shared" ref="BI26" si="133">BH26</f>
        <v>0</v>
      </c>
      <c r="BJ26" s="8">
        <f t="shared" ref="BJ26" si="134">BI26</f>
        <v>0</v>
      </c>
    </row>
    <row r="27" spans="1:62" x14ac:dyDescent="0.25">
      <c r="B27" s="6"/>
      <c r="AM27" t="s">
        <v>9</v>
      </c>
    </row>
    <row r="28" spans="1:62" s="5" customFormat="1" x14ac:dyDescent="0.25">
      <c r="A28" s="6" t="s">
        <v>4</v>
      </c>
      <c r="B28" s="6"/>
      <c r="C28" s="4" t="str">
        <f>C21</f>
        <v>January 2025</v>
      </c>
      <c r="D28" s="4" t="str">
        <f t="shared" ref="D28:AL28" si="135">D21</f>
        <v>February 2025</v>
      </c>
      <c r="E28" s="4" t="str">
        <f t="shared" si="135"/>
        <v>March 2025</v>
      </c>
      <c r="F28" s="4" t="str">
        <f t="shared" si="135"/>
        <v>April 2025</v>
      </c>
      <c r="G28" s="4" t="str">
        <f t="shared" si="135"/>
        <v>May 2025</v>
      </c>
      <c r="H28" s="4" t="str">
        <f t="shared" si="135"/>
        <v>June 2025</v>
      </c>
      <c r="I28" s="4" t="str">
        <f t="shared" si="135"/>
        <v>July 2025</v>
      </c>
      <c r="J28" s="4" t="str">
        <f t="shared" si="135"/>
        <v>August 2025</v>
      </c>
      <c r="K28" s="4" t="str">
        <f t="shared" si="135"/>
        <v>September 2025</v>
      </c>
      <c r="L28" s="4" t="str">
        <f t="shared" si="135"/>
        <v>October 2025</v>
      </c>
      <c r="M28" s="4" t="str">
        <f t="shared" si="135"/>
        <v>November 2025</v>
      </c>
      <c r="N28" s="4" t="str">
        <f t="shared" si="135"/>
        <v>December 2025</v>
      </c>
      <c r="O28" s="4" t="str">
        <f t="shared" si="135"/>
        <v>January 2026</v>
      </c>
      <c r="P28" s="4" t="str">
        <f t="shared" ref="P28" si="136">P21</f>
        <v>February 2026</v>
      </c>
      <c r="Q28" s="4" t="str">
        <f t="shared" si="135"/>
        <v>March 2026</v>
      </c>
      <c r="R28" s="4" t="str">
        <f t="shared" si="135"/>
        <v>April 2026</v>
      </c>
      <c r="S28" s="4" t="str">
        <f t="shared" si="135"/>
        <v>May 2026</v>
      </c>
      <c r="T28" s="4" t="str">
        <f t="shared" si="135"/>
        <v>June 2026</v>
      </c>
      <c r="U28" s="4" t="str">
        <f t="shared" si="135"/>
        <v>July 2026</v>
      </c>
      <c r="V28" s="4" t="str">
        <f t="shared" si="135"/>
        <v>August 2026</v>
      </c>
      <c r="W28" s="4" t="str">
        <f t="shared" si="135"/>
        <v>September 2026</v>
      </c>
      <c r="X28" s="4" t="str">
        <f t="shared" si="135"/>
        <v>October 2026</v>
      </c>
      <c r="Y28" s="4" t="str">
        <f t="shared" si="135"/>
        <v>November 2026</v>
      </c>
      <c r="Z28" s="4" t="str">
        <f t="shared" si="135"/>
        <v>December 2026</v>
      </c>
      <c r="AA28" s="4" t="str">
        <f t="shared" si="135"/>
        <v>January 2027</v>
      </c>
      <c r="AB28" s="4" t="str">
        <f t="shared" si="135"/>
        <v>February 2027</v>
      </c>
      <c r="AC28" s="4" t="str">
        <f t="shared" si="135"/>
        <v>March 2027</v>
      </c>
      <c r="AD28" s="4" t="str">
        <f t="shared" si="135"/>
        <v>April 2027</v>
      </c>
      <c r="AE28" s="4" t="str">
        <f t="shared" si="135"/>
        <v>May 2027</v>
      </c>
      <c r="AF28" s="4" t="str">
        <f t="shared" si="135"/>
        <v>June 2027</v>
      </c>
      <c r="AG28" s="4" t="str">
        <f t="shared" si="135"/>
        <v>July 2027</v>
      </c>
      <c r="AH28" s="4" t="str">
        <f t="shared" si="135"/>
        <v>August 2027</v>
      </c>
      <c r="AI28" s="4" t="str">
        <f t="shared" si="135"/>
        <v>September 2027</v>
      </c>
      <c r="AJ28" s="4" t="str">
        <f t="shared" si="135"/>
        <v>October 2027</v>
      </c>
      <c r="AK28" s="4" t="str">
        <f t="shared" si="135"/>
        <v>November 2027</v>
      </c>
      <c r="AL28" s="4" t="str">
        <f t="shared" si="13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11</v>
      </c>
      <c r="B29" s="2" t="s">
        <v>190</v>
      </c>
      <c r="C29" s="54">
        <v>32.04</v>
      </c>
      <c r="D29" s="7">
        <f t="shared" ref="D29" si="137">+C29</f>
        <v>32.04</v>
      </c>
      <c r="E29" s="54">
        <v>46.71</v>
      </c>
      <c r="F29" s="7">
        <f t="shared" ref="F29" si="138">+E29</f>
        <v>46.71</v>
      </c>
      <c r="G29" s="7">
        <f t="shared" ref="G29" si="139">+F29</f>
        <v>46.71</v>
      </c>
      <c r="H29" s="7">
        <f t="shared" ref="H29" si="140">+G29</f>
        <v>46.71</v>
      </c>
      <c r="I29" s="7">
        <v>46.71</v>
      </c>
      <c r="J29" s="7">
        <f t="shared" ref="J29" si="141">+I29</f>
        <v>46.71</v>
      </c>
      <c r="K29" s="7">
        <f t="shared" ref="K29" si="142">+J29</f>
        <v>46.71</v>
      </c>
      <c r="L29" s="54">
        <v>46.73</v>
      </c>
      <c r="M29" s="7">
        <f t="shared" ref="M29" si="143">+L29</f>
        <v>46.73</v>
      </c>
      <c r="N29" s="7">
        <f t="shared" ref="N29" si="144">+M29</f>
        <v>46.73</v>
      </c>
      <c r="O29" s="54">
        <v>48.35</v>
      </c>
      <c r="P29" s="7">
        <f t="shared" ref="P29:Z29" si="145">+O29</f>
        <v>48.35</v>
      </c>
      <c r="Q29" s="7">
        <f t="shared" si="145"/>
        <v>48.35</v>
      </c>
      <c r="R29" s="7">
        <f t="shared" si="145"/>
        <v>48.35</v>
      </c>
      <c r="S29" s="7">
        <f t="shared" si="145"/>
        <v>48.35</v>
      </c>
      <c r="T29" s="7">
        <f t="shared" si="145"/>
        <v>48.35</v>
      </c>
      <c r="U29" s="7">
        <f t="shared" si="145"/>
        <v>48.35</v>
      </c>
      <c r="V29" s="7">
        <f t="shared" si="145"/>
        <v>48.35</v>
      </c>
      <c r="W29" s="7">
        <f t="shared" si="145"/>
        <v>48.35</v>
      </c>
      <c r="X29" s="7">
        <f t="shared" si="145"/>
        <v>48.35</v>
      </c>
      <c r="Y29" s="7">
        <f t="shared" si="145"/>
        <v>48.35</v>
      </c>
      <c r="Z29" s="7">
        <f t="shared" si="145"/>
        <v>48.35</v>
      </c>
      <c r="AA29" s="54">
        <v>56.094063083778828</v>
      </c>
      <c r="AB29" s="7">
        <f>+AA29</f>
        <v>56.094063083778828</v>
      </c>
      <c r="AC29" s="7">
        <f t="shared" ref="AC29:AL29" si="146">+AB29</f>
        <v>56.094063083778828</v>
      </c>
      <c r="AD29" s="7">
        <f t="shared" si="146"/>
        <v>56.094063083778828</v>
      </c>
      <c r="AE29" s="7">
        <f t="shared" si="146"/>
        <v>56.094063083778828</v>
      </c>
      <c r="AF29" s="7">
        <f t="shared" si="146"/>
        <v>56.094063083778828</v>
      </c>
      <c r="AG29" s="7">
        <f t="shared" si="146"/>
        <v>56.094063083778828</v>
      </c>
      <c r="AH29" s="7">
        <f t="shared" si="146"/>
        <v>56.094063083778828</v>
      </c>
      <c r="AI29" s="7">
        <f t="shared" si="146"/>
        <v>56.094063083778828</v>
      </c>
      <c r="AJ29" s="7">
        <f t="shared" si="146"/>
        <v>56.094063083778828</v>
      </c>
      <c r="AK29" s="7">
        <f t="shared" si="146"/>
        <v>56.094063083778828</v>
      </c>
      <c r="AL29" s="7">
        <f t="shared" si="146"/>
        <v>56.094063083778828</v>
      </c>
      <c r="AM29" s="54">
        <f>AL29*(1+$AM$13)</f>
        <v>57.865167284983727</v>
      </c>
      <c r="AN29" s="7">
        <f t="shared" ref="AN29" si="147">AM29</f>
        <v>57.865167284983727</v>
      </c>
      <c r="AO29" s="7">
        <f t="shared" ref="AO29" si="148">AN29</f>
        <v>57.865167284983727</v>
      </c>
      <c r="AP29" s="7">
        <f t="shared" ref="AP29" si="149">AO29</f>
        <v>57.865167284983727</v>
      </c>
      <c r="AQ29" s="7">
        <f t="shared" ref="AQ29" si="150">AP29</f>
        <v>57.865167284983727</v>
      </c>
      <c r="AR29" s="7">
        <f t="shared" ref="AR29" si="151">AQ29</f>
        <v>57.865167284983727</v>
      </c>
      <c r="AS29" s="7">
        <f t="shared" ref="AS29" si="152">AR29</f>
        <v>57.865167284983727</v>
      </c>
      <c r="AT29" s="7">
        <f t="shared" ref="AT29" si="153">AS29</f>
        <v>57.865167284983727</v>
      </c>
      <c r="AU29" s="7">
        <f t="shared" ref="AU29" si="154">AT29</f>
        <v>57.865167284983727</v>
      </c>
      <c r="AV29" s="7">
        <f t="shared" ref="AV29" si="155">AU29</f>
        <v>57.865167284983727</v>
      </c>
      <c r="AW29" s="7">
        <f t="shared" ref="AW29" si="156">AV29</f>
        <v>57.865167284983727</v>
      </c>
      <c r="AX29" s="7">
        <f t="shared" ref="AX29" si="157">AW29</f>
        <v>57.865167284983727</v>
      </c>
      <c r="AY29" s="54">
        <f t="shared" ref="AY29" si="158">AX29*(1+$AY$13)</f>
        <v>60.157749535162836</v>
      </c>
      <c r="AZ29" s="7">
        <f t="shared" ref="AZ29" si="159">AY29</f>
        <v>60.157749535162836</v>
      </c>
      <c r="BA29" s="7">
        <f t="shared" ref="BA29" si="160">AZ29</f>
        <v>60.157749535162836</v>
      </c>
      <c r="BB29" s="7">
        <f t="shared" ref="BB29" si="161">BA29</f>
        <v>60.157749535162836</v>
      </c>
      <c r="BC29" s="7">
        <f t="shared" ref="BC29" si="162">BB29</f>
        <v>60.157749535162836</v>
      </c>
      <c r="BD29" s="7">
        <f t="shared" ref="BD29" si="163">BC29</f>
        <v>60.157749535162836</v>
      </c>
      <c r="BE29" s="7">
        <f t="shared" ref="BE29" si="164">BD29</f>
        <v>60.157749535162836</v>
      </c>
      <c r="BF29" s="7">
        <f t="shared" ref="BF29" si="165">BE29</f>
        <v>60.157749535162836</v>
      </c>
      <c r="BG29" s="7">
        <f t="shared" ref="BG29" si="166">BF29</f>
        <v>60.157749535162836</v>
      </c>
      <c r="BH29" s="7">
        <f t="shared" ref="BH29" si="167">BG29</f>
        <v>60.157749535162836</v>
      </c>
      <c r="BI29" s="7">
        <f t="shared" ref="BI29" si="168">BH29</f>
        <v>60.157749535162836</v>
      </c>
      <c r="BJ29" s="7">
        <f t="shared" ref="BJ29" si="169">BI29</f>
        <v>60.157749535162836</v>
      </c>
    </row>
    <row r="30" spans="1:62" x14ac:dyDescent="0.25">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0">+C28</f>
        <v>January 2025</v>
      </c>
      <c r="D32" s="1" t="str">
        <f t="shared" si="170"/>
        <v>February 2025</v>
      </c>
      <c r="E32" s="1" t="str">
        <f t="shared" si="170"/>
        <v>March 2025</v>
      </c>
      <c r="F32" s="1" t="str">
        <f t="shared" si="170"/>
        <v>April 2025</v>
      </c>
      <c r="G32" s="1" t="str">
        <f t="shared" si="170"/>
        <v>May 2025</v>
      </c>
      <c r="H32" s="1" t="str">
        <f t="shared" si="170"/>
        <v>June 2025</v>
      </c>
      <c r="I32" s="1" t="str">
        <f t="shared" si="170"/>
        <v>July 2025</v>
      </c>
      <c r="J32" s="1" t="str">
        <f t="shared" si="170"/>
        <v>August 2025</v>
      </c>
      <c r="K32" s="1" t="str">
        <f t="shared" si="170"/>
        <v>September 2025</v>
      </c>
      <c r="L32" s="1" t="str">
        <f t="shared" si="170"/>
        <v>October 2025</v>
      </c>
      <c r="M32" s="1" t="str">
        <f t="shared" si="170"/>
        <v>November 2025</v>
      </c>
      <c r="N32" s="1" t="str">
        <f t="shared" si="170"/>
        <v>December 2025</v>
      </c>
      <c r="O32" s="1" t="str">
        <f t="shared" si="170"/>
        <v>January 2026</v>
      </c>
      <c r="P32" s="1" t="str">
        <f t="shared" ref="P32" si="171">+P28</f>
        <v>February 2026</v>
      </c>
      <c r="Q32" s="1" t="str">
        <f t="shared" si="170"/>
        <v>March 2026</v>
      </c>
      <c r="R32" s="1" t="str">
        <f t="shared" si="170"/>
        <v>April 2026</v>
      </c>
      <c r="S32" s="1" t="str">
        <f t="shared" si="170"/>
        <v>May 2026</v>
      </c>
      <c r="T32" s="1" t="str">
        <f t="shared" si="170"/>
        <v>June 2026</v>
      </c>
      <c r="U32" s="1" t="str">
        <f t="shared" si="170"/>
        <v>July 2026</v>
      </c>
      <c r="V32" s="1" t="str">
        <f t="shared" si="170"/>
        <v>August 2026</v>
      </c>
      <c r="W32" s="1" t="str">
        <f t="shared" si="170"/>
        <v>September 2026</v>
      </c>
      <c r="X32" s="1" t="str">
        <f t="shared" si="170"/>
        <v>October 2026</v>
      </c>
      <c r="Y32" s="1" t="str">
        <f t="shared" si="170"/>
        <v>November 2026</v>
      </c>
      <c r="Z32" s="1" t="str">
        <f t="shared" si="170"/>
        <v>December 2026</v>
      </c>
      <c r="AA32" s="1" t="str">
        <f t="shared" si="170"/>
        <v>January 2027</v>
      </c>
      <c r="AB32" s="1" t="str">
        <f t="shared" si="170"/>
        <v>February 2027</v>
      </c>
      <c r="AC32" s="1" t="str">
        <f t="shared" si="170"/>
        <v>March 2027</v>
      </c>
      <c r="AD32" s="1" t="str">
        <f t="shared" si="170"/>
        <v>April 2027</v>
      </c>
      <c r="AE32" s="1" t="str">
        <f t="shared" si="170"/>
        <v>May 2027</v>
      </c>
      <c r="AF32" s="1" t="str">
        <f t="shared" si="170"/>
        <v>June 2027</v>
      </c>
      <c r="AG32" s="1" t="str">
        <f t="shared" si="170"/>
        <v>July 2027</v>
      </c>
      <c r="AH32" s="1" t="str">
        <f t="shared" si="170"/>
        <v>August 2027</v>
      </c>
      <c r="AI32" s="1" t="str">
        <f t="shared" si="170"/>
        <v>September 2027</v>
      </c>
      <c r="AJ32" s="1" t="str">
        <f t="shared" si="170"/>
        <v>October 2027</v>
      </c>
      <c r="AK32" s="1" t="str">
        <f t="shared" si="170"/>
        <v>November 2027</v>
      </c>
      <c r="AL32" s="1" t="str">
        <f t="shared" si="17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102" t="s">
        <v>260</v>
      </c>
      <c r="B33" s="33" t="s">
        <v>30</v>
      </c>
      <c r="C33" s="144">
        <v>0.14580000000000001</v>
      </c>
      <c r="D33" s="99">
        <f t="shared" ref="D33:D46" si="172">+C33</f>
        <v>0.14580000000000001</v>
      </c>
      <c r="E33" s="144">
        <v>9.0899999999999995E-2</v>
      </c>
      <c r="F33" s="145">
        <f t="shared" ref="F33:F46" si="173">+E33</f>
        <v>9.0899999999999995E-2</v>
      </c>
      <c r="G33" s="145">
        <f t="shared" ref="G33:G46" si="174">+F33</f>
        <v>9.0899999999999995E-2</v>
      </c>
      <c r="H33" s="145">
        <f t="shared" ref="H33:H46" si="175">+G33</f>
        <v>9.0899999999999995E-2</v>
      </c>
      <c r="I33" s="144">
        <v>9.0899999999999995E-2</v>
      </c>
      <c r="J33" s="144">
        <v>9.0899999999999995E-2</v>
      </c>
      <c r="K33" s="144">
        <v>9.0899999999999995E-2</v>
      </c>
      <c r="L33" s="145">
        <f t="shared" ref="L33:L46" si="176">+K33</f>
        <v>9.0899999999999995E-2</v>
      </c>
      <c r="M33" s="145">
        <f t="shared" ref="M33:M46" si="177">+L33</f>
        <v>9.0899999999999995E-2</v>
      </c>
      <c r="N33" s="145">
        <f t="shared" ref="N33:N46" si="178">+M33</f>
        <v>9.0899999999999995E-2</v>
      </c>
      <c r="O33" s="144">
        <v>9.0899999999999995E-2</v>
      </c>
      <c r="P33" s="99">
        <f t="shared" ref="P33:X46" si="179">+O33</f>
        <v>9.0899999999999995E-2</v>
      </c>
      <c r="Q33" s="144">
        <v>0</v>
      </c>
      <c r="R33" s="145">
        <f t="shared" si="179"/>
        <v>0</v>
      </c>
      <c r="S33" s="145">
        <f t="shared" si="179"/>
        <v>0</v>
      </c>
      <c r="T33" s="145">
        <f t="shared" si="179"/>
        <v>0</v>
      </c>
      <c r="U33" s="99">
        <f t="shared" si="179"/>
        <v>0</v>
      </c>
      <c r="V33" s="99">
        <f t="shared" si="179"/>
        <v>0</v>
      </c>
      <c r="W33" s="99">
        <f t="shared" si="179"/>
        <v>0</v>
      </c>
      <c r="X33" s="99">
        <f t="shared" si="179"/>
        <v>0</v>
      </c>
      <c r="Y33" s="99">
        <f t="shared" ref="Y33:Z33" si="180">+X33</f>
        <v>0</v>
      </c>
      <c r="Z33" s="99">
        <f t="shared" si="180"/>
        <v>0</v>
      </c>
      <c r="AA33" s="99">
        <f>+Z33</f>
        <v>0</v>
      </c>
      <c r="AB33" s="99">
        <f>+AA33</f>
        <v>0</v>
      </c>
      <c r="AC33" s="99">
        <f t="shared" ref="AC33:AJ33" si="181">+AB33</f>
        <v>0</v>
      </c>
      <c r="AD33" s="99">
        <f t="shared" si="181"/>
        <v>0</v>
      </c>
      <c r="AE33" s="99">
        <f t="shared" si="181"/>
        <v>0</v>
      </c>
      <c r="AF33" s="99">
        <f t="shared" si="181"/>
        <v>0</v>
      </c>
      <c r="AG33" s="99">
        <f t="shared" si="181"/>
        <v>0</v>
      </c>
      <c r="AH33" s="99">
        <f t="shared" si="181"/>
        <v>0</v>
      </c>
      <c r="AI33" s="99">
        <f t="shared" si="181"/>
        <v>0</v>
      </c>
      <c r="AJ33" s="99">
        <f t="shared" si="181"/>
        <v>0</v>
      </c>
      <c r="AK33" s="99">
        <f t="shared" ref="AK33:AL33" si="182">+AJ33</f>
        <v>0</v>
      </c>
      <c r="AL33" s="99">
        <f t="shared" si="182"/>
        <v>0</v>
      </c>
      <c r="AM33" s="99">
        <f t="shared" ref="AM33:AN33" si="183">+AL33</f>
        <v>0</v>
      </c>
      <c r="AN33" s="99">
        <f t="shared" si="183"/>
        <v>0</v>
      </c>
      <c r="AO33" s="99">
        <f t="shared" ref="AO33" si="184">+AN33</f>
        <v>0</v>
      </c>
      <c r="AP33" s="99">
        <f t="shared" ref="AP33" si="185">+AO33</f>
        <v>0</v>
      </c>
      <c r="AQ33" s="99">
        <f t="shared" ref="AQ33" si="186">+AP33</f>
        <v>0</v>
      </c>
      <c r="AR33" s="99">
        <f t="shared" ref="AR33" si="187">+AQ33</f>
        <v>0</v>
      </c>
      <c r="AS33" s="99">
        <f t="shared" ref="AS33" si="188">+AR33</f>
        <v>0</v>
      </c>
      <c r="AT33" s="99">
        <f t="shared" ref="AT33" si="189">+AS33</f>
        <v>0</v>
      </c>
      <c r="AU33" s="99">
        <f t="shared" ref="AU33" si="190">+AT33</f>
        <v>0</v>
      </c>
      <c r="AV33" s="99">
        <f t="shared" ref="AV33" si="191">+AU33</f>
        <v>0</v>
      </c>
      <c r="AW33" s="99">
        <f t="shared" ref="AW33" si="192">+AV33</f>
        <v>0</v>
      </c>
      <c r="AX33" s="99">
        <f t="shared" ref="AX33:AY46" si="193">+AW33</f>
        <v>0</v>
      </c>
      <c r="AY33" s="99">
        <f t="shared" si="193"/>
        <v>0</v>
      </c>
      <c r="AZ33" s="99">
        <f t="shared" ref="AZ33" si="194">+AY33</f>
        <v>0</v>
      </c>
      <c r="BA33" s="99">
        <f t="shared" ref="BA33" si="195">+AZ33</f>
        <v>0</v>
      </c>
      <c r="BB33" s="99">
        <f t="shared" ref="BB33" si="196">+BA33</f>
        <v>0</v>
      </c>
      <c r="BC33" s="99">
        <f t="shared" ref="BC33" si="197">+BB33</f>
        <v>0</v>
      </c>
      <c r="BD33" s="99">
        <f t="shared" ref="BD33" si="198">+BC33</f>
        <v>0</v>
      </c>
      <c r="BE33" s="99">
        <f t="shared" ref="BE33" si="199">+BD33</f>
        <v>0</v>
      </c>
      <c r="BF33" s="99">
        <f t="shared" ref="BF33" si="200">+BE33</f>
        <v>0</v>
      </c>
      <c r="BG33" s="99">
        <f t="shared" ref="BG33" si="201">+BF33</f>
        <v>0</v>
      </c>
      <c r="BH33" s="99">
        <f t="shared" ref="BH33" si="202">+BG33</f>
        <v>0</v>
      </c>
      <c r="BI33" s="99">
        <f t="shared" ref="BI33" si="203">+BH33</f>
        <v>0</v>
      </c>
      <c r="BJ33" s="99">
        <f t="shared" ref="BJ33" si="204">+BI33</f>
        <v>0</v>
      </c>
    </row>
    <row r="34" spans="1:62" x14ac:dyDescent="0.25">
      <c r="A34" s="102" t="s">
        <v>261</v>
      </c>
      <c r="B34" s="33" t="s">
        <v>114</v>
      </c>
      <c r="C34" s="143">
        <v>1.77</v>
      </c>
      <c r="D34" s="99">
        <f t="shared" si="172"/>
        <v>1.77</v>
      </c>
      <c r="E34" s="143">
        <v>3.15</v>
      </c>
      <c r="F34" s="146">
        <f t="shared" si="173"/>
        <v>3.15</v>
      </c>
      <c r="G34" s="146">
        <f t="shared" si="174"/>
        <v>3.15</v>
      </c>
      <c r="H34" s="146">
        <f t="shared" si="175"/>
        <v>3.15</v>
      </c>
      <c r="I34" s="143">
        <v>3.15</v>
      </c>
      <c r="J34" s="143">
        <v>3.15</v>
      </c>
      <c r="K34" s="143">
        <v>3.15</v>
      </c>
      <c r="L34" s="146">
        <f t="shared" si="176"/>
        <v>3.15</v>
      </c>
      <c r="M34" s="146">
        <f t="shared" si="177"/>
        <v>3.15</v>
      </c>
      <c r="N34" s="146">
        <f t="shared" si="178"/>
        <v>3.15</v>
      </c>
      <c r="O34" s="143">
        <v>3.25</v>
      </c>
      <c r="P34" s="99">
        <f t="shared" ref="P34:P46" si="205">+O34</f>
        <v>3.25</v>
      </c>
      <c r="Q34" s="144">
        <v>3.25</v>
      </c>
      <c r="R34" s="146">
        <f t="shared" ref="R34:R46" si="206">+Q34</f>
        <v>3.25</v>
      </c>
      <c r="S34" s="146">
        <f t="shared" ref="S34:S46" si="207">+R34</f>
        <v>3.25</v>
      </c>
      <c r="T34" s="146">
        <f t="shared" ref="T34:T46" si="208">+S34</f>
        <v>3.25</v>
      </c>
      <c r="U34" s="99">
        <f t="shared" si="179"/>
        <v>3.25</v>
      </c>
      <c r="V34" s="99">
        <f t="shared" si="179"/>
        <v>3.25</v>
      </c>
      <c r="W34" s="99">
        <f t="shared" si="179"/>
        <v>3.25</v>
      </c>
      <c r="X34" s="99">
        <f t="shared" ref="X34:X46" si="209">+W34</f>
        <v>3.25</v>
      </c>
      <c r="Y34" s="99">
        <f t="shared" ref="Y34:Y46" si="210">+X34</f>
        <v>3.25</v>
      </c>
      <c r="Z34" s="99">
        <f t="shared" ref="Z34:AA46" si="211">+Y34</f>
        <v>3.25</v>
      </c>
      <c r="AA34" s="99">
        <f t="shared" ref="AA34:AB46" si="212">+Z34</f>
        <v>3.25</v>
      </c>
      <c r="AB34" s="99">
        <f t="shared" si="212"/>
        <v>3.25</v>
      </c>
      <c r="AC34" s="99">
        <f t="shared" ref="AC34:AC46" si="213">+AB34</f>
        <v>3.25</v>
      </c>
      <c r="AD34" s="99">
        <f t="shared" ref="AD34:AD46" si="214">+AC34</f>
        <v>3.25</v>
      </c>
      <c r="AE34" s="99">
        <f t="shared" ref="AE34:AE46" si="215">+AD34</f>
        <v>3.25</v>
      </c>
      <c r="AF34" s="99">
        <f t="shared" ref="AF34:AF46" si="216">+AE34</f>
        <v>3.25</v>
      </c>
      <c r="AG34" s="99">
        <f t="shared" ref="AG34:AG46" si="217">+AF34</f>
        <v>3.25</v>
      </c>
      <c r="AH34" s="99">
        <f t="shared" ref="AH34:AH46" si="218">+AG34</f>
        <v>3.25</v>
      </c>
      <c r="AI34" s="99">
        <f t="shared" ref="AI34:AI46" si="219">+AH34</f>
        <v>3.25</v>
      </c>
      <c r="AJ34" s="99">
        <f t="shared" ref="AJ34:AJ46" si="220">+AI34</f>
        <v>3.25</v>
      </c>
      <c r="AK34" s="99">
        <f t="shared" ref="AK34:AK46" si="221">+AJ34</f>
        <v>3.25</v>
      </c>
      <c r="AL34" s="99">
        <f t="shared" ref="AL34:AL46" si="222">+AK34</f>
        <v>3.25</v>
      </c>
      <c r="AM34" s="99">
        <f t="shared" ref="AM34:AN46" si="223">+AL34</f>
        <v>3.25</v>
      </c>
      <c r="AN34" s="99">
        <f t="shared" si="223"/>
        <v>3.25</v>
      </c>
      <c r="AO34" s="99">
        <f t="shared" ref="AO34:AO46" si="224">+AN34</f>
        <v>3.25</v>
      </c>
      <c r="AP34" s="99">
        <f t="shared" ref="AP34:AP46" si="225">+AO34</f>
        <v>3.25</v>
      </c>
      <c r="AQ34" s="99">
        <f t="shared" ref="AQ34:AQ46" si="226">+AP34</f>
        <v>3.25</v>
      </c>
      <c r="AR34" s="99">
        <f t="shared" ref="AR34:AR46" si="227">+AQ34</f>
        <v>3.25</v>
      </c>
      <c r="AS34" s="99">
        <f t="shared" ref="AS34:AS46" si="228">+AR34</f>
        <v>3.25</v>
      </c>
      <c r="AT34" s="99">
        <f t="shared" ref="AT34:AT46" si="229">+AS34</f>
        <v>3.25</v>
      </c>
      <c r="AU34" s="99">
        <f t="shared" ref="AU34:AU46" si="230">+AT34</f>
        <v>3.25</v>
      </c>
      <c r="AV34" s="99">
        <f t="shared" ref="AV34:AV46" si="231">+AU34</f>
        <v>3.25</v>
      </c>
      <c r="AW34" s="99">
        <f t="shared" ref="AW34:AW46" si="232">+AV34</f>
        <v>3.25</v>
      </c>
      <c r="AX34" s="99">
        <f t="shared" ref="AX34:AX46" si="233">+AW34</f>
        <v>3.25</v>
      </c>
      <c r="AY34" s="99">
        <f t="shared" si="193"/>
        <v>3.25</v>
      </c>
      <c r="AZ34" s="99">
        <f t="shared" ref="AZ34:AZ45" si="234">+AY34</f>
        <v>3.25</v>
      </c>
      <c r="BA34" s="99">
        <f t="shared" ref="BA34:BA45" si="235">+AZ34</f>
        <v>3.25</v>
      </c>
      <c r="BB34" s="99">
        <f t="shared" ref="BB34:BB45" si="236">+BA34</f>
        <v>3.25</v>
      </c>
      <c r="BC34" s="99">
        <f t="shared" ref="BC34:BC45" si="237">+BB34</f>
        <v>3.25</v>
      </c>
      <c r="BD34" s="99">
        <f t="shared" ref="BD34:BD45" si="238">+BC34</f>
        <v>3.25</v>
      </c>
      <c r="BE34" s="99">
        <f t="shared" ref="BE34:BE45" si="239">+BD34</f>
        <v>3.25</v>
      </c>
      <c r="BF34" s="99">
        <f t="shared" ref="BF34:BF45" si="240">+BE34</f>
        <v>3.25</v>
      </c>
      <c r="BG34" s="99">
        <f t="shared" ref="BG34:BG45" si="241">+BF34</f>
        <v>3.25</v>
      </c>
      <c r="BH34" s="99">
        <f t="shared" ref="BH34:BH45" si="242">+BG34</f>
        <v>3.25</v>
      </c>
      <c r="BI34" s="99">
        <f t="shared" ref="BI34:BI45" si="243">+BH34</f>
        <v>3.25</v>
      </c>
      <c r="BJ34" s="99">
        <f t="shared" ref="BJ34:BJ45" si="244">+BI34</f>
        <v>3.25</v>
      </c>
    </row>
    <row r="35" spans="1:62" s="142" customFormat="1" x14ac:dyDescent="0.25">
      <c r="A35" s="102" t="s">
        <v>262</v>
      </c>
      <c r="B35" s="33" t="s">
        <v>25</v>
      </c>
      <c r="C35" s="122">
        <v>-0.3</v>
      </c>
      <c r="D35" s="123">
        <f t="shared" si="172"/>
        <v>-0.3</v>
      </c>
      <c r="E35" s="122">
        <v>-0.35</v>
      </c>
      <c r="F35" s="123">
        <f t="shared" si="173"/>
        <v>-0.35</v>
      </c>
      <c r="G35" s="123">
        <f t="shared" si="174"/>
        <v>-0.35</v>
      </c>
      <c r="H35" s="123">
        <f t="shared" si="175"/>
        <v>-0.35</v>
      </c>
      <c r="I35" s="122">
        <v>-0.35</v>
      </c>
      <c r="J35" s="122">
        <v>-0.35</v>
      </c>
      <c r="K35" s="122">
        <v>-0.35</v>
      </c>
      <c r="L35" s="123">
        <f t="shared" si="176"/>
        <v>-0.35</v>
      </c>
      <c r="M35" s="123">
        <f t="shared" si="177"/>
        <v>-0.35</v>
      </c>
      <c r="N35" s="123">
        <f t="shared" si="178"/>
        <v>-0.35</v>
      </c>
      <c r="O35" s="122">
        <v>-0.35</v>
      </c>
      <c r="P35" s="123">
        <f t="shared" si="205"/>
        <v>-0.35</v>
      </c>
      <c r="Q35" s="122">
        <v>-0.35</v>
      </c>
      <c r="R35" s="123">
        <f t="shared" si="206"/>
        <v>-0.35</v>
      </c>
      <c r="S35" s="123">
        <f t="shared" si="207"/>
        <v>-0.35</v>
      </c>
      <c r="T35" s="123">
        <f t="shared" si="208"/>
        <v>-0.35</v>
      </c>
      <c r="U35" s="123">
        <f t="shared" si="179"/>
        <v>-0.35</v>
      </c>
      <c r="V35" s="123">
        <f t="shared" si="179"/>
        <v>-0.35</v>
      </c>
      <c r="W35" s="123">
        <f t="shared" si="179"/>
        <v>-0.35</v>
      </c>
      <c r="X35" s="123">
        <f t="shared" si="209"/>
        <v>-0.35</v>
      </c>
      <c r="Y35" s="123">
        <f t="shared" si="210"/>
        <v>-0.35</v>
      </c>
      <c r="Z35" s="123">
        <f t="shared" si="211"/>
        <v>-0.35</v>
      </c>
      <c r="AA35" s="123">
        <f t="shared" si="212"/>
        <v>-0.35</v>
      </c>
      <c r="AB35" s="123">
        <f t="shared" si="212"/>
        <v>-0.35</v>
      </c>
      <c r="AC35" s="123">
        <f t="shared" si="213"/>
        <v>-0.35</v>
      </c>
      <c r="AD35" s="123">
        <f t="shared" si="214"/>
        <v>-0.35</v>
      </c>
      <c r="AE35" s="123">
        <f t="shared" si="215"/>
        <v>-0.35</v>
      </c>
      <c r="AF35" s="123">
        <f t="shared" si="216"/>
        <v>-0.35</v>
      </c>
      <c r="AG35" s="123">
        <f t="shared" si="217"/>
        <v>-0.35</v>
      </c>
      <c r="AH35" s="123">
        <f t="shared" si="218"/>
        <v>-0.35</v>
      </c>
      <c r="AI35" s="123">
        <f t="shared" si="219"/>
        <v>-0.35</v>
      </c>
      <c r="AJ35" s="123">
        <f t="shared" si="220"/>
        <v>-0.35</v>
      </c>
      <c r="AK35" s="123">
        <f t="shared" si="221"/>
        <v>-0.35</v>
      </c>
      <c r="AL35" s="123">
        <f t="shared" si="222"/>
        <v>-0.35</v>
      </c>
      <c r="AM35" s="123">
        <f t="shared" si="223"/>
        <v>-0.35</v>
      </c>
      <c r="AN35" s="123">
        <f t="shared" si="223"/>
        <v>-0.35</v>
      </c>
      <c r="AO35" s="123">
        <f t="shared" si="224"/>
        <v>-0.35</v>
      </c>
      <c r="AP35" s="123">
        <f t="shared" si="225"/>
        <v>-0.35</v>
      </c>
      <c r="AQ35" s="123">
        <f t="shared" si="226"/>
        <v>-0.35</v>
      </c>
      <c r="AR35" s="123">
        <f t="shared" si="227"/>
        <v>-0.35</v>
      </c>
      <c r="AS35" s="123">
        <f t="shared" si="228"/>
        <v>-0.35</v>
      </c>
      <c r="AT35" s="123">
        <f t="shared" si="229"/>
        <v>-0.35</v>
      </c>
      <c r="AU35" s="123">
        <f t="shared" si="230"/>
        <v>-0.35</v>
      </c>
      <c r="AV35" s="123">
        <f t="shared" si="231"/>
        <v>-0.35</v>
      </c>
      <c r="AW35" s="123">
        <f t="shared" si="232"/>
        <v>-0.35</v>
      </c>
      <c r="AX35" s="123">
        <f t="shared" si="233"/>
        <v>-0.35</v>
      </c>
      <c r="AY35" s="123">
        <f t="shared" si="193"/>
        <v>-0.35</v>
      </c>
      <c r="AZ35" s="123">
        <f t="shared" si="234"/>
        <v>-0.35</v>
      </c>
      <c r="BA35" s="123">
        <f t="shared" si="235"/>
        <v>-0.35</v>
      </c>
      <c r="BB35" s="123">
        <f t="shared" si="236"/>
        <v>-0.35</v>
      </c>
      <c r="BC35" s="123">
        <f t="shared" si="237"/>
        <v>-0.35</v>
      </c>
      <c r="BD35" s="123">
        <f t="shared" si="238"/>
        <v>-0.35</v>
      </c>
      <c r="BE35" s="123">
        <f t="shared" si="239"/>
        <v>-0.35</v>
      </c>
      <c r="BF35" s="123">
        <f t="shared" si="240"/>
        <v>-0.35</v>
      </c>
      <c r="BG35" s="123">
        <f t="shared" si="241"/>
        <v>-0.35</v>
      </c>
      <c r="BH35" s="123">
        <f t="shared" si="242"/>
        <v>-0.35</v>
      </c>
      <c r="BI35" s="123">
        <f t="shared" si="243"/>
        <v>-0.35</v>
      </c>
      <c r="BJ35" s="123">
        <f t="shared" si="244"/>
        <v>-0.35</v>
      </c>
    </row>
    <row r="36" spans="1:62" x14ac:dyDescent="0.25">
      <c r="A36" s="102" t="s">
        <v>263</v>
      </c>
      <c r="B36" s="33" t="s">
        <v>30</v>
      </c>
      <c r="C36" s="144">
        <v>0.28710000000000002</v>
      </c>
      <c r="D36" s="123">
        <f t="shared" si="172"/>
        <v>0.28710000000000002</v>
      </c>
      <c r="E36" s="144">
        <v>0</v>
      </c>
      <c r="F36" s="145">
        <f t="shared" si="173"/>
        <v>0</v>
      </c>
      <c r="G36" s="145">
        <f t="shared" si="174"/>
        <v>0</v>
      </c>
      <c r="H36" s="145">
        <f t="shared" si="175"/>
        <v>0</v>
      </c>
      <c r="I36" s="144">
        <v>0</v>
      </c>
      <c r="J36" s="144">
        <v>0</v>
      </c>
      <c r="K36" s="144">
        <v>0</v>
      </c>
      <c r="L36" s="145">
        <f t="shared" si="176"/>
        <v>0</v>
      </c>
      <c r="M36" s="145">
        <f t="shared" si="177"/>
        <v>0</v>
      </c>
      <c r="N36" s="145">
        <f t="shared" si="178"/>
        <v>0</v>
      </c>
      <c r="O36" s="144">
        <v>0</v>
      </c>
      <c r="P36" s="123">
        <f t="shared" si="205"/>
        <v>0</v>
      </c>
      <c r="Q36" s="144">
        <v>0</v>
      </c>
      <c r="R36" s="145">
        <f t="shared" si="206"/>
        <v>0</v>
      </c>
      <c r="S36" s="145">
        <f t="shared" si="207"/>
        <v>0</v>
      </c>
      <c r="T36" s="145">
        <f t="shared" si="208"/>
        <v>0</v>
      </c>
      <c r="U36" s="152">
        <f t="shared" si="179"/>
        <v>0</v>
      </c>
      <c r="V36" s="152">
        <f t="shared" si="179"/>
        <v>0</v>
      </c>
      <c r="W36" s="152">
        <f t="shared" si="179"/>
        <v>0</v>
      </c>
      <c r="X36" s="152">
        <f t="shared" si="209"/>
        <v>0</v>
      </c>
      <c r="Y36" s="152">
        <f t="shared" si="210"/>
        <v>0</v>
      </c>
      <c r="Z36" s="152">
        <f t="shared" si="211"/>
        <v>0</v>
      </c>
      <c r="AA36" s="152">
        <f t="shared" si="212"/>
        <v>0</v>
      </c>
      <c r="AB36" s="152">
        <f t="shared" si="212"/>
        <v>0</v>
      </c>
      <c r="AC36" s="152">
        <f t="shared" si="213"/>
        <v>0</v>
      </c>
      <c r="AD36" s="152">
        <f t="shared" si="214"/>
        <v>0</v>
      </c>
      <c r="AE36" s="152">
        <f t="shared" si="215"/>
        <v>0</v>
      </c>
      <c r="AF36" s="152">
        <f t="shared" si="216"/>
        <v>0</v>
      </c>
      <c r="AG36" s="152">
        <f t="shared" si="217"/>
        <v>0</v>
      </c>
      <c r="AH36" s="152">
        <f t="shared" si="218"/>
        <v>0</v>
      </c>
      <c r="AI36" s="152">
        <f t="shared" si="219"/>
        <v>0</v>
      </c>
      <c r="AJ36" s="152">
        <f t="shared" si="220"/>
        <v>0</v>
      </c>
      <c r="AK36" s="152">
        <f t="shared" si="221"/>
        <v>0</v>
      </c>
      <c r="AL36" s="152">
        <f t="shared" si="222"/>
        <v>0</v>
      </c>
      <c r="AM36" s="152">
        <f t="shared" si="223"/>
        <v>0</v>
      </c>
      <c r="AN36" s="152">
        <f t="shared" si="223"/>
        <v>0</v>
      </c>
      <c r="AO36" s="152">
        <f t="shared" si="224"/>
        <v>0</v>
      </c>
      <c r="AP36" s="152">
        <f t="shared" si="225"/>
        <v>0</v>
      </c>
      <c r="AQ36" s="152">
        <f t="shared" si="226"/>
        <v>0</v>
      </c>
      <c r="AR36" s="152">
        <f t="shared" si="227"/>
        <v>0</v>
      </c>
      <c r="AS36" s="152">
        <f t="shared" si="228"/>
        <v>0</v>
      </c>
      <c r="AT36" s="152">
        <f t="shared" si="229"/>
        <v>0</v>
      </c>
      <c r="AU36" s="152">
        <f t="shared" si="230"/>
        <v>0</v>
      </c>
      <c r="AV36" s="152">
        <f t="shared" si="231"/>
        <v>0</v>
      </c>
      <c r="AW36" s="152">
        <f t="shared" si="232"/>
        <v>0</v>
      </c>
      <c r="AX36" s="152">
        <f t="shared" si="233"/>
        <v>0</v>
      </c>
      <c r="AY36" s="152">
        <f t="shared" si="193"/>
        <v>0</v>
      </c>
      <c r="AZ36" s="152">
        <f t="shared" si="234"/>
        <v>0</v>
      </c>
      <c r="BA36" s="152">
        <f t="shared" si="235"/>
        <v>0</v>
      </c>
      <c r="BB36" s="152">
        <f t="shared" si="236"/>
        <v>0</v>
      </c>
      <c r="BC36" s="152">
        <f t="shared" si="237"/>
        <v>0</v>
      </c>
      <c r="BD36" s="152">
        <f t="shared" si="238"/>
        <v>0</v>
      </c>
      <c r="BE36" s="152">
        <f t="shared" si="239"/>
        <v>0</v>
      </c>
      <c r="BF36" s="152">
        <f t="shared" si="240"/>
        <v>0</v>
      </c>
      <c r="BG36" s="152">
        <f t="shared" si="241"/>
        <v>0</v>
      </c>
      <c r="BH36" s="152">
        <f t="shared" si="242"/>
        <v>0</v>
      </c>
      <c r="BI36" s="152">
        <f t="shared" si="243"/>
        <v>0</v>
      </c>
      <c r="BJ36" s="152">
        <f t="shared" si="244"/>
        <v>0</v>
      </c>
    </row>
    <row r="37" spans="1:62" x14ac:dyDescent="0.25">
      <c r="A37" s="102" t="s">
        <v>222</v>
      </c>
      <c r="B37" s="33" t="s">
        <v>30</v>
      </c>
      <c r="C37" s="144">
        <v>0.56930000000000003</v>
      </c>
      <c r="D37" s="99">
        <f t="shared" si="172"/>
        <v>0.56930000000000003</v>
      </c>
      <c r="E37" s="144">
        <v>0.53600000000000003</v>
      </c>
      <c r="F37" s="145">
        <f t="shared" si="173"/>
        <v>0.53600000000000003</v>
      </c>
      <c r="G37" s="145">
        <f t="shared" si="174"/>
        <v>0.53600000000000003</v>
      </c>
      <c r="H37" s="145">
        <f t="shared" si="175"/>
        <v>0.53600000000000003</v>
      </c>
      <c r="I37" s="144">
        <v>0.55910000000000004</v>
      </c>
      <c r="J37" s="144">
        <v>0.55910000000000004</v>
      </c>
      <c r="K37" s="144">
        <v>0.55910000000000004</v>
      </c>
      <c r="L37" s="145">
        <f t="shared" si="176"/>
        <v>0.55910000000000004</v>
      </c>
      <c r="M37" s="145">
        <f t="shared" si="177"/>
        <v>0.55910000000000004</v>
      </c>
      <c r="N37" s="145">
        <f t="shared" si="178"/>
        <v>0.55910000000000004</v>
      </c>
      <c r="O37" s="144">
        <v>0.55220000000000002</v>
      </c>
      <c r="P37" s="99">
        <f t="shared" si="205"/>
        <v>0.55220000000000002</v>
      </c>
      <c r="Q37" s="144">
        <v>0.55220000000000002</v>
      </c>
      <c r="R37" s="145">
        <f t="shared" si="206"/>
        <v>0.55220000000000002</v>
      </c>
      <c r="S37" s="145">
        <f t="shared" si="207"/>
        <v>0.55220000000000002</v>
      </c>
      <c r="T37" s="145">
        <f t="shared" si="208"/>
        <v>0.55220000000000002</v>
      </c>
      <c r="U37" s="99">
        <f t="shared" si="179"/>
        <v>0.55220000000000002</v>
      </c>
      <c r="V37" s="99">
        <f t="shared" si="179"/>
        <v>0.55220000000000002</v>
      </c>
      <c r="W37" s="99">
        <f t="shared" si="179"/>
        <v>0.55220000000000002</v>
      </c>
      <c r="X37" s="99">
        <f t="shared" si="209"/>
        <v>0.55220000000000002</v>
      </c>
      <c r="Y37" s="99">
        <f t="shared" si="210"/>
        <v>0.55220000000000002</v>
      </c>
      <c r="Z37" s="99">
        <f t="shared" si="211"/>
        <v>0.55220000000000002</v>
      </c>
      <c r="AA37" s="99">
        <f t="shared" si="211"/>
        <v>0.55220000000000002</v>
      </c>
      <c r="AB37" s="99">
        <f t="shared" si="212"/>
        <v>0.55220000000000002</v>
      </c>
      <c r="AC37" s="99">
        <f t="shared" si="213"/>
        <v>0.55220000000000002</v>
      </c>
      <c r="AD37" s="99">
        <f t="shared" si="214"/>
        <v>0.55220000000000002</v>
      </c>
      <c r="AE37" s="99">
        <f t="shared" si="215"/>
        <v>0.55220000000000002</v>
      </c>
      <c r="AF37" s="99">
        <f t="shared" si="216"/>
        <v>0.55220000000000002</v>
      </c>
      <c r="AG37" s="99">
        <f t="shared" si="217"/>
        <v>0.55220000000000002</v>
      </c>
      <c r="AH37" s="99">
        <f t="shared" si="218"/>
        <v>0.55220000000000002</v>
      </c>
      <c r="AI37" s="99">
        <f t="shared" si="219"/>
        <v>0.55220000000000002</v>
      </c>
      <c r="AJ37" s="99">
        <f t="shared" si="220"/>
        <v>0.55220000000000002</v>
      </c>
      <c r="AK37" s="99">
        <f t="shared" si="221"/>
        <v>0.55220000000000002</v>
      </c>
      <c r="AL37" s="99">
        <f t="shared" si="222"/>
        <v>0.55220000000000002</v>
      </c>
      <c r="AM37" s="99">
        <f t="shared" si="223"/>
        <v>0.55220000000000002</v>
      </c>
      <c r="AN37" s="99">
        <f t="shared" si="223"/>
        <v>0.55220000000000002</v>
      </c>
      <c r="AO37" s="99">
        <f t="shared" si="224"/>
        <v>0.55220000000000002</v>
      </c>
      <c r="AP37" s="99">
        <f t="shared" si="225"/>
        <v>0.55220000000000002</v>
      </c>
      <c r="AQ37" s="99">
        <f t="shared" si="226"/>
        <v>0.55220000000000002</v>
      </c>
      <c r="AR37" s="99">
        <f t="shared" si="227"/>
        <v>0.55220000000000002</v>
      </c>
      <c r="AS37" s="99">
        <f t="shared" si="228"/>
        <v>0.55220000000000002</v>
      </c>
      <c r="AT37" s="99">
        <f t="shared" si="229"/>
        <v>0.55220000000000002</v>
      </c>
      <c r="AU37" s="99">
        <f t="shared" si="230"/>
        <v>0.55220000000000002</v>
      </c>
      <c r="AV37" s="99">
        <f t="shared" si="231"/>
        <v>0.55220000000000002</v>
      </c>
      <c r="AW37" s="99">
        <f t="shared" si="232"/>
        <v>0.55220000000000002</v>
      </c>
      <c r="AX37" s="99">
        <f t="shared" si="233"/>
        <v>0.55220000000000002</v>
      </c>
      <c r="AY37" s="99">
        <f t="shared" si="193"/>
        <v>0.55220000000000002</v>
      </c>
      <c r="AZ37" s="99">
        <f t="shared" si="234"/>
        <v>0.55220000000000002</v>
      </c>
      <c r="BA37" s="99">
        <f t="shared" si="235"/>
        <v>0.55220000000000002</v>
      </c>
      <c r="BB37" s="99">
        <f t="shared" si="236"/>
        <v>0.55220000000000002</v>
      </c>
      <c r="BC37" s="99">
        <f t="shared" si="237"/>
        <v>0.55220000000000002</v>
      </c>
      <c r="BD37" s="99">
        <f t="shared" si="238"/>
        <v>0.55220000000000002</v>
      </c>
      <c r="BE37" s="99">
        <f t="shared" si="239"/>
        <v>0.55220000000000002</v>
      </c>
      <c r="BF37" s="99">
        <f t="shared" si="240"/>
        <v>0.55220000000000002</v>
      </c>
      <c r="BG37" s="99">
        <f t="shared" si="241"/>
        <v>0.55220000000000002</v>
      </c>
      <c r="BH37" s="99">
        <f t="shared" si="242"/>
        <v>0.55220000000000002</v>
      </c>
      <c r="BI37" s="99">
        <f t="shared" si="243"/>
        <v>0.55220000000000002</v>
      </c>
      <c r="BJ37" s="99">
        <f t="shared" si="244"/>
        <v>0.55220000000000002</v>
      </c>
    </row>
    <row r="38" spans="1:62" x14ac:dyDescent="0.25">
      <c r="A38" s="102" t="s">
        <v>264</v>
      </c>
      <c r="B38" s="33" t="s">
        <v>25</v>
      </c>
      <c r="C38" s="97">
        <v>8.3250000000000005E-2</v>
      </c>
      <c r="D38" s="99">
        <f t="shared" si="172"/>
        <v>8.3250000000000005E-2</v>
      </c>
      <c r="E38" s="97">
        <v>8.3250000000000005E-2</v>
      </c>
      <c r="F38" s="99">
        <f t="shared" si="173"/>
        <v>8.3250000000000005E-2</v>
      </c>
      <c r="G38" s="99">
        <f t="shared" si="174"/>
        <v>8.3250000000000005E-2</v>
      </c>
      <c r="H38" s="99">
        <f t="shared" si="175"/>
        <v>8.3250000000000005E-2</v>
      </c>
      <c r="I38" s="97">
        <v>8.3250000000000005E-2</v>
      </c>
      <c r="J38" s="97">
        <v>8.3250000000000005E-2</v>
      </c>
      <c r="K38" s="97">
        <v>8.3250000000000005E-2</v>
      </c>
      <c r="L38" s="99">
        <f t="shared" si="176"/>
        <v>8.3250000000000005E-2</v>
      </c>
      <c r="M38" s="99">
        <f t="shared" si="177"/>
        <v>8.3250000000000005E-2</v>
      </c>
      <c r="N38" s="99">
        <f t="shared" si="178"/>
        <v>8.3250000000000005E-2</v>
      </c>
      <c r="O38" s="97">
        <v>8.3250000000000005E-2</v>
      </c>
      <c r="P38" s="99">
        <f t="shared" ref="P38" si="245">+O38</f>
        <v>8.3250000000000005E-2</v>
      </c>
      <c r="Q38" s="144">
        <v>8.3250000000000005E-2</v>
      </c>
      <c r="R38" s="99">
        <f t="shared" ref="R38" si="246">+Q38</f>
        <v>8.3250000000000005E-2</v>
      </c>
      <c r="S38" s="99">
        <f t="shared" ref="S38" si="247">+R38</f>
        <v>8.3250000000000005E-2</v>
      </c>
      <c r="T38" s="99">
        <f t="shared" ref="T38" si="248">+S38</f>
        <v>8.3250000000000005E-2</v>
      </c>
      <c r="U38" s="99">
        <f t="shared" si="179"/>
        <v>8.3250000000000005E-2</v>
      </c>
      <c r="V38" s="99">
        <f t="shared" si="179"/>
        <v>8.3250000000000005E-2</v>
      </c>
      <c r="W38" s="99">
        <f t="shared" si="179"/>
        <v>8.3250000000000005E-2</v>
      </c>
      <c r="X38" s="99">
        <f t="shared" ref="X38" si="249">+W38</f>
        <v>8.3250000000000005E-2</v>
      </c>
      <c r="Y38" s="99">
        <f t="shared" ref="Y38" si="250">+X38</f>
        <v>8.3250000000000005E-2</v>
      </c>
      <c r="Z38" s="99">
        <f t="shared" ref="Z38" si="251">+Y38</f>
        <v>8.3250000000000005E-2</v>
      </c>
      <c r="AA38" s="99">
        <f t="shared" ref="AA38" si="252">+Z38</f>
        <v>8.3250000000000005E-2</v>
      </c>
      <c r="AB38" s="99">
        <f t="shared" ref="AB38" si="253">+AA38</f>
        <v>8.3250000000000005E-2</v>
      </c>
      <c r="AC38" s="99">
        <f t="shared" ref="AC38" si="254">+AB38</f>
        <v>8.3250000000000005E-2</v>
      </c>
      <c r="AD38" s="99">
        <f t="shared" ref="AD38" si="255">+AC38</f>
        <v>8.3250000000000005E-2</v>
      </c>
      <c r="AE38" s="99">
        <f t="shared" ref="AE38" si="256">+AD38</f>
        <v>8.3250000000000005E-2</v>
      </c>
      <c r="AF38" s="99">
        <f t="shared" ref="AF38" si="257">+AE38</f>
        <v>8.3250000000000005E-2</v>
      </c>
      <c r="AG38" s="99">
        <f t="shared" ref="AG38" si="258">+AF38</f>
        <v>8.3250000000000005E-2</v>
      </c>
      <c r="AH38" s="99">
        <f t="shared" ref="AH38" si="259">+AG38</f>
        <v>8.3250000000000005E-2</v>
      </c>
      <c r="AI38" s="99">
        <f t="shared" ref="AI38" si="260">+AH38</f>
        <v>8.3250000000000005E-2</v>
      </c>
      <c r="AJ38" s="99">
        <f t="shared" ref="AJ38" si="261">+AI38</f>
        <v>8.3250000000000005E-2</v>
      </c>
      <c r="AK38" s="99">
        <f t="shared" ref="AK38" si="262">+AJ38</f>
        <v>8.3250000000000005E-2</v>
      </c>
      <c r="AL38" s="99">
        <f t="shared" ref="AL38" si="263">+AK38</f>
        <v>8.3250000000000005E-2</v>
      </c>
      <c r="AM38" s="99">
        <f t="shared" ref="AM38:AN38" si="264">+AL38</f>
        <v>8.3250000000000005E-2</v>
      </c>
      <c r="AN38" s="99">
        <f t="shared" si="264"/>
        <v>8.3250000000000005E-2</v>
      </c>
      <c r="AO38" s="99">
        <f t="shared" ref="AO38" si="265">+AN38</f>
        <v>8.3250000000000005E-2</v>
      </c>
      <c r="AP38" s="99">
        <f t="shared" ref="AP38" si="266">+AO38</f>
        <v>8.3250000000000005E-2</v>
      </c>
      <c r="AQ38" s="99">
        <f t="shared" ref="AQ38" si="267">+AP38</f>
        <v>8.3250000000000005E-2</v>
      </c>
      <c r="AR38" s="99">
        <f t="shared" ref="AR38" si="268">+AQ38</f>
        <v>8.3250000000000005E-2</v>
      </c>
      <c r="AS38" s="99">
        <f t="shared" ref="AS38" si="269">+AR38</f>
        <v>8.3250000000000005E-2</v>
      </c>
      <c r="AT38" s="99">
        <f t="shared" ref="AT38" si="270">+AS38</f>
        <v>8.3250000000000005E-2</v>
      </c>
      <c r="AU38" s="99">
        <f t="shared" ref="AU38" si="271">+AT38</f>
        <v>8.3250000000000005E-2</v>
      </c>
      <c r="AV38" s="99">
        <f t="shared" ref="AV38" si="272">+AU38</f>
        <v>8.3250000000000005E-2</v>
      </c>
      <c r="AW38" s="99">
        <f t="shared" ref="AW38" si="273">+AV38</f>
        <v>8.3250000000000005E-2</v>
      </c>
      <c r="AX38" s="99">
        <f t="shared" ref="AX38" si="274">+AW38</f>
        <v>8.3250000000000005E-2</v>
      </c>
      <c r="AY38" s="99">
        <f t="shared" si="193"/>
        <v>8.3250000000000005E-2</v>
      </c>
      <c r="AZ38" s="99">
        <f t="shared" si="234"/>
        <v>8.3250000000000005E-2</v>
      </c>
      <c r="BA38" s="99">
        <f t="shared" si="235"/>
        <v>8.3250000000000005E-2</v>
      </c>
      <c r="BB38" s="99">
        <f t="shared" si="236"/>
        <v>8.3250000000000005E-2</v>
      </c>
      <c r="BC38" s="99">
        <f t="shared" si="237"/>
        <v>8.3250000000000005E-2</v>
      </c>
      <c r="BD38" s="99">
        <f t="shared" si="238"/>
        <v>8.3250000000000005E-2</v>
      </c>
      <c r="BE38" s="99">
        <f t="shared" si="239"/>
        <v>8.3250000000000005E-2</v>
      </c>
      <c r="BF38" s="99">
        <f t="shared" si="240"/>
        <v>8.3250000000000005E-2</v>
      </c>
      <c r="BG38" s="99">
        <f t="shared" si="241"/>
        <v>8.3250000000000005E-2</v>
      </c>
      <c r="BH38" s="99">
        <f t="shared" si="242"/>
        <v>8.3250000000000005E-2</v>
      </c>
      <c r="BI38" s="99">
        <f t="shared" si="243"/>
        <v>8.3250000000000005E-2</v>
      </c>
      <c r="BJ38" s="99">
        <f t="shared" si="244"/>
        <v>8.3250000000000005E-2</v>
      </c>
    </row>
    <row r="39" spans="1:62" hidden="1" x14ac:dyDescent="0.25">
      <c r="A39" s="102" t="s">
        <v>222</v>
      </c>
      <c r="B39" s="33" t="s">
        <v>30</v>
      </c>
      <c r="C39" s="97">
        <v>0.56930000000000003</v>
      </c>
      <c r="D39" s="99">
        <f t="shared" si="172"/>
        <v>0.56930000000000003</v>
      </c>
      <c r="E39" s="97">
        <v>0.53600000000000003</v>
      </c>
      <c r="F39" s="99">
        <f t="shared" si="173"/>
        <v>0.53600000000000003</v>
      </c>
      <c r="G39" s="99">
        <f t="shared" si="174"/>
        <v>0.53600000000000003</v>
      </c>
      <c r="H39" s="99">
        <f t="shared" si="175"/>
        <v>0.53600000000000003</v>
      </c>
      <c r="I39" s="97">
        <v>0.55910000000000004</v>
      </c>
      <c r="J39" s="97">
        <v>0.55910000000000004</v>
      </c>
      <c r="K39" s="97">
        <v>0.55910000000000004</v>
      </c>
      <c r="L39" s="99">
        <f t="shared" si="176"/>
        <v>0.55910000000000004</v>
      </c>
      <c r="M39" s="99">
        <f t="shared" si="177"/>
        <v>0.55910000000000004</v>
      </c>
      <c r="N39" s="99">
        <f t="shared" si="178"/>
        <v>0.55910000000000004</v>
      </c>
      <c r="O39" s="97">
        <v>0.55220000000000002</v>
      </c>
      <c r="P39" s="99">
        <f t="shared" si="205"/>
        <v>0.55220000000000002</v>
      </c>
      <c r="Q39" s="144">
        <v>0.55220000000000002</v>
      </c>
      <c r="R39" s="99">
        <f t="shared" si="206"/>
        <v>0.55220000000000002</v>
      </c>
      <c r="S39" s="99">
        <f t="shared" si="207"/>
        <v>0.55220000000000002</v>
      </c>
      <c r="T39" s="99">
        <f t="shared" si="208"/>
        <v>0.55220000000000002</v>
      </c>
      <c r="U39" s="99">
        <f t="shared" si="179"/>
        <v>0.55220000000000002</v>
      </c>
      <c r="V39" s="99">
        <f t="shared" si="179"/>
        <v>0.55220000000000002</v>
      </c>
      <c r="W39" s="99">
        <f t="shared" si="179"/>
        <v>0.55220000000000002</v>
      </c>
      <c r="X39" s="99">
        <f t="shared" si="209"/>
        <v>0.55220000000000002</v>
      </c>
      <c r="Y39" s="99">
        <f t="shared" si="210"/>
        <v>0.55220000000000002</v>
      </c>
      <c r="Z39" s="99">
        <f t="shared" si="211"/>
        <v>0.55220000000000002</v>
      </c>
      <c r="AA39" s="99">
        <f t="shared" si="212"/>
        <v>0.55220000000000002</v>
      </c>
      <c r="AB39" s="99">
        <f t="shared" si="212"/>
        <v>0.55220000000000002</v>
      </c>
      <c r="AC39" s="99">
        <f t="shared" si="213"/>
        <v>0.55220000000000002</v>
      </c>
      <c r="AD39" s="99">
        <f t="shared" si="214"/>
        <v>0.55220000000000002</v>
      </c>
      <c r="AE39" s="99">
        <f t="shared" si="215"/>
        <v>0.55220000000000002</v>
      </c>
      <c r="AF39" s="99">
        <f t="shared" si="216"/>
        <v>0.55220000000000002</v>
      </c>
      <c r="AG39" s="99">
        <f t="shared" si="217"/>
        <v>0.55220000000000002</v>
      </c>
      <c r="AH39" s="99">
        <f t="shared" si="218"/>
        <v>0.55220000000000002</v>
      </c>
      <c r="AI39" s="99">
        <f t="shared" si="219"/>
        <v>0.55220000000000002</v>
      </c>
      <c r="AJ39" s="99">
        <f t="shared" si="220"/>
        <v>0.55220000000000002</v>
      </c>
      <c r="AK39" s="99">
        <f t="shared" si="221"/>
        <v>0.55220000000000002</v>
      </c>
      <c r="AL39" s="99">
        <f t="shared" si="222"/>
        <v>0.55220000000000002</v>
      </c>
      <c r="AM39" s="99">
        <f t="shared" si="223"/>
        <v>0.55220000000000002</v>
      </c>
      <c r="AN39" s="99">
        <f t="shared" si="223"/>
        <v>0.55220000000000002</v>
      </c>
      <c r="AO39" s="99">
        <f t="shared" si="224"/>
        <v>0.55220000000000002</v>
      </c>
      <c r="AP39" s="99">
        <f t="shared" si="225"/>
        <v>0.55220000000000002</v>
      </c>
      <c r="AQ39" s="99">
        <f t="shared" si="226"/>
        <v>0.55220000000000002</v>
      </c>
      <c r="AR39" s="99">
        <f t="shared" si="227"/>
        <v>0.55220000000000002</v>
      </c>
      <c r="AS39" s="99">
        <f t="shared" si="228"/>
        <v>0.55220000000000002</v>
      </c>
      <c r="AT39" s="99">
        <f t="shared" si="229"/>
        <v>0.55220000000000002</v>
      </c>
      <c r="AU39" s="99">
        <f t="shared" si="230"/>
        <v>0.55220000000000002</v>
      </c>
      <c r="AV39" s="99">
        <f t="shared" si="231"/>
        <v>0.55220000000000002</v>
      </c>
      <c r="AW39" s="99">
        <f t="shared" si="232"/>
        <v>0.55220000000000002</v>
      </c>
      <c r="AX39" s="99">
        <f t="shared" si="233"/>
        <v>0.55220000000000002</v>
      </c>
      <c r="AY39" s="99">
        <f t="shared" si="193"/>
        <v>0.55220000000000002</v>
      </c>
      <c r="AZ39" s="99">
        <f t="shared" si="234"/>
        <v>0.55220000000000002</v>
      </c>
      <c r="BA39" s="99">
        <f t="shared" si="235"/>
        <v>0.55220000000000002</v>
      </c>
      <c r="BB39" s="99">
        <f t="shared" si="236"/>
        <v>0.55220000000000002</v>
      </c>
      <c r="BC39" s="99">
        <f t="shared" si="237"/>
        <v>0.55220000000000002</v>
      </c>
      <c r="BD39" s="99">
        <f t="shared" si="238"/>
        <v>0.55220000000000002</v>
      </c>
      <c r="BE39" s="99">
        <f t="shared" si="239"/>
        <v>0.55220000000000002</v>
      </c>
      <c r="BF39" s="99">
        <f t="shared" si="240"/>
        <v>0.55220000000000002</v>
      </c>
      <c r="BG39" s="99">
        <f t="shared" si="241"/>
        <v>0.55220000000000002</v>
      </c>
      <c r="BH39" s="99">
        <f t="shared" si="242"/>
        <v>0.55220000000000002</v>
      </c>
      <c r="BI39" s="99">
        <f t="shared" si="243"/>
        <v>0.55220000000000002</v>
      </c>
      <c r="BJ39" s="99">
        <f t="shared" si="244"/>
        <v>0.55220000000000002</v>
      </c>
    </row>
    <row r="40" spans="1:62" x14ac:dyDescent="0.25">
      <c r="A40" s="102" t="s">
        <v>265</v>
      </c>
      <c r="B40" s="33" t="s">
        <v>30</v>
      </c>
      <c r="C40" s="144">
        <v>2.1399999999999999E-2</v>
      </c>
      <c r="D40" s="99">
        <f t="shared" si="172"/>
        <v>2.1399999999999999E-2</v>
      </c>
      <c r="E40" s="144">
        <v>0</v>
      </c>
      <c r="F40" s="145">
        <f t="shared" si="173"/>
        <v>0</v>
      </c>
      <c r="G40" s="145">
        <f t="shared" si="174"/>
        <v>0</v>
      </c>
      <c r="H40" s="145">
        <f t="shared" si="175"/>
        <v>0</v>
      </c>
      <c r="I40" s="144">
        <v>0</v>
      </c>
      <c r="J40" s="144">
        <v>0</v>
      </c>
      <c r="K40" s="144">
        <v>0</v>
      </c>
      <c r="L40" s="145">
        <f t="shared" si="176"/>
        <v>0</v>
      </c>
      <c r="M40" s="145">
        <f t="shared" si="177"/>
        <v>0</v>
      </c>
      <c r="N40" s="145">
        <f t="shared" si="178"/>
        <v>0</v>
      </c>
      <c r="O40" s="144">
        <v>0</v>
      </c>
      <c r="P40" s="99">
        <f t="shared" si="205"/>
        <v>0</v>
      </c>
      <c r="Q40" s="144">
        <v>0</v>
      </c>
      <c r="R40" s="145">
        <f t="shared" si="206"/>
        <v>0</v>
      </c>
      <c r="S40" s="145">
        <f t="shared" si="207"/>
        <v>0</v>
      </c>
      <c r="T40" s="145">
        <f t="shared" si="208"/>
        <v>0</v>
      </c>
      <c r="U40" s="99">
        <f t="shared" si="179"/>
        <v>0</v>
      </c>
      <c r="V40" s="99">
        <f t="shared" si="179"/>
        <v>0</v>
      </c>
      <c r="W40" s="99">
        <f t="shared" si="179"/>
        <v>0</v>
      </c>
      <c r="X40" s="99">
        <f t="shared" si="209"/>
        <v>0</v>
      </c>
      <c r="Y40" s="99">
        <f t="shared" si="210"/>
        <v>0</v>
      </c>
      <c r="Z40" s="99">
        <f t="shared" si="211"/>
        <v>0</v>
      </c>
      <c r="AA40" s="99">
        <f t="shared" si="212"/>
        <v>0</v>
      </c>
      <c r="AB40" s="99">
        <f t="shared" si="212"/>
        <v>0</v>
      </c>
      <c r="AC40" s="99">
        <f t="shared" si="213"/>
        <v>0</v>
      </c>
      <c r="AD40" s="99">
        <f t="shared" si="214"/>
        <v>0</v>
      </c>
      <c r="AE40" s="99">
        <f t="shared" si="215"/>
        <v>0</v>
      </c>
      <c r="AF40" s="99">
        <f t="shared" si="216"/>
        <v>0</v>
      </c>
      <c r="AG40" s="99">
        <f t="shared" si="217"/>
        <v>0</v>
      </c>
      <c r="AH40" s="99">
        <f t="shared" si="218"/>
        <v>0</v>
      </c>
      <c r="AI40" s="99">
        <f t="shared" si="219"/>
        <v>0</v>
      </c>
      <c r="AJ40" s="99">
        <f t="shared" si="220"/>
        <v>0</v>
      </c>
      <c r="AK40" s="99">
        <f t="shared" si="221"/>
        <v>0</v>
      </c>
      <c r="AL40" s="99">
        <f t="shared" si="222"/>
        <v>0</v>
      </c>
      <c r="AM40" s="99">
        <f t="shared" si="223"/>
        <v>0</v>
      </c>
      <c r="AN40" s="99">
        <f t="shared" si="223"/>
        <v>0</v>
      </c>
      <c r="AO40" s="99">
        <f t="shared" si="224"/>
        <v>0</v>
      </c>
      <c r="AP40" s="99">
        <f t="shared" si="225"/>
        <v>0</v>
      </c>
      <c r="AQ40" s="99">
        <f t="shared" si="226"/>
        <v>0</v>
      </c>
      <c r="AR40" s="99">
        <f t="shared" si="227"/>
        <v>0</v>
      </c>
      <c r="AS40" s="99">
        <f t="shared" si="228"/>
        <v>0</v>
      </c>
      <c r="AT40" s="99">
        <f t="shared" si="229"/>
        <v>0</v>
      </c>
      <c r="AU40" s="99">
        <f t="shared" si="230"/>
        <v>0</v>
      </c>
      <c r="AV40" s="99">
        <f t="shared" si="231"/>
        <v>0</v>
      </c>
      <c r="AW40" s="99">
        <f t="shared" si="232"/>
        <v>0</v>
      </c>
      <c r="AX40" s="99">
        <f t="shared" si="233"/>
        <v>0</v>
      </c>
      <c r="AY40" s="99">
        <f t="shared" si="193"/>
        <v>0</v>
      </c>
      <c r="AZ40" s="99">
        <f t="shared" si="234"/>
        <v>0</v>
      </c>
      <c r="BA40" s="99">
        <f t="shared" si="235"/>
        <v>0</v>
      </c>
      <c r="BB40" s="99">
        <f t="shared" si="236"/>
        <v>0</v>
      </c>
      <c r="BC40" s="99">
        <f t="shared" si="237"/>
        <v>0</v>
      </c>
      <c r="BD40" s="99">
        <f t="shared" si="238"/>
        <v>0</v>
      </c>
      <c r="BE40" s="99">
        <f t="shared" si="239"/>
        <v>0</v>
      </c>
      <c r="BF40" s="99">
        <f t="shared" si="240"/>
        <v>0</v>
      </c>
      <c r="BG40" s="99">
        <f t="shared" si="241"/>
        <v>0</v>
      </c>
      <c r="BH40" s="99">
        <f t="shared" si="242"/>
        <v>0</v>
      </c>
      <c r="BI40" s="99">
        <f t="shared" si="243"/>
        <v>0</v>
      </c>
      <c r="BJ40" s="99">
        <f t="shared" si="244"/>
        <v>0</v>
      </c>
    </row>
    <row r="41" spans="1:62" x14ac:dyDescent="0.25">
      <c r="A41" s="102" t="s">
        <v>266</v>
      </c>
      <c r="B41" s="33" t="s">
        <v>114</v>
      </c>
      <c r="C41" s="144">
        <v>0</v>
      </c>
      <c r="D41" s="99">
        <f t="shared" si="172"/>
        <v>0</v>
      </c>
      <c r="E41" s="144">
        <v>0</v>
      </c>
      <c r="F41" s="145">
        <f t="shared" si="173"/>
        <v>0</v>
      </c>
      <c r="G41" s="145">
        <f t="shared" si="174"/>
        <v>0</v>
      </c>
      <c r="H41" s="145">
        <f t="shared" si="175"/>
        <v>0</v>
      </c>
      <c r="I41" s="144">
        <v>0</v>
      </c>
      <c r="J41" s="144">
        <v>0</v>
      </c>
      <c r="K41" s="144">
        <v>0</v>
      </c>
      <c r="L41" s="145">
        <f t="shared" si="176"/>
        <v>0</v>
      </c>
      <c r="M41" s="145">
        <f t="shared" si="177"/>
        <v>0</v>
      </c>
      <c r="N41" s="145">
        <f t="shared" si="178"/>
        <v>0</v>
      </c>
      <c r="O41" s="144">
        <v>0</v>
      </c>
      <c r="P41" s="99">
        <f t="shared" si="205"/>
        <v>0</v>
      </c>
      <c r="Q41" s="144">
        <f>P41</f>
        <v>0</v>
      </c>
      <c r="R41" s="145">
        <f t="shared" si="206"/>
        <v>0</v>
      </c>
      <c r="S41" s="145">
        <f t="shared" si="207"/>
        <v>0</v>
      </c>
      <c r="T41" s="145">
        <f t="shared" si="208"/>
        <v>0</v>
      </c>
      <c r="U41" s="99">
        <f t="shared" si="179"/>
        <v>0</v>
      </c>
      <c r="V41" s="99">
        <f t="shared" si="179"/>
        <v>0</v>
      </c>
      <c r="W41" s="99">
        <f t="shared" si="179"/>
        <v>0</v>
      </c>
      <c r="X41" s="99">
        <f t="shared" si="209"/>
        <v>0</v>
      </c>
      <c r="Y41" s="99">
        <f t="shared" si="210"/>
        <v>0</v>
      </c>
      <c r="Z41" s="99">
        <f t="shared" si="211"/>
        <v>0</v>
      </c>
      <c r="AA41" s="99">
        <f t="shared" si="212"/>
        <v>0</v>
      </c>
      <c r="AB41" s="99">
        <f t="shared" si="212"/>
        <v>0</v>
      </c>
      <c r="AC41" s="99">
        <f t="shared" si="213"/>
        <v>0</v>
      </c>
      <c r="AD41" s="99">
        <f t="shared" si="214"/>
        <v>0</v>
      </c>
      <c r="AE41" s="99">
        <f t="shared" si="215"/>
        <v>0</v>
      </c>
      <c r="AF41" s="99">
        <f t="shared" si="216"/>
        <v>0</v>
      </c>
      <c r="AG41" s="99">
        <f t="shared" si="217"/>
        <v>0</v>
      </c>
      <c r="AH41" s="99">
        <f t="shared" si="218"/>
        <v>0</v>
      </c>
      <c r="AI41" s="99">
        <f t="shared" si="219"/>
        <v>0</v>
      </c>
      <c r="AJ41" s="99">
        <f t="shared" si="220"/>
        <v>0</v>
      </c>
      <c r="AK41" s="99">
        <f t="shared" si="221"/>
        <v>0</v>
      </c>
      <c r="AL41" s="99">
        <f t="shared" si="222"/>
        <v>0</v>
      </c>
      <c r="AM41" s="99">
        <f t="shared" si="223"/>
        <v>0</v>
      </c>
      <c r="AN41" s="99">
        <f t="shared" si="223"/>
        <v>0</v>
      </c>
      <c r="AO41" s="99">
        <f t="shared" si="224"/>
        <v>0</v>
      </c>
      <c r="AP41" s="99">
        <f t="shared" si="225"/>
        <v>0</v>
      </c>
      <c r="AQ41" s="99">
        <f t="shared" si="226"/>
        <v>0</v>
      </c>
      <c r="AR41" s="99">
        <f t="shared" si="227"/>
        <v>0</v>
      </c>
      <c r="AS41" s="99">
        <f t="shared" si="228"/>
        <v>0</v>
      </c>
      <c r="AT41" s="99">
        <f t="shared" si="229"/>
        <v>0</v>
      </c>
      <c r="AU41" s="99">
        <f t="shared" si="230"/>
        <v>0</v>
      </c>
      <c r="AV41" s="99">
        <f t="shared" si="231"/>
        <v>0</v>
      </c>
      <c r="AW41" s="99">
        <f t="shared" si="232"/>
        <v>0</v>
      </c>
      <c r="AX41" s="99">
        <f t="shared" si="233"/>
        <v>0</v>
      </c>
      <c r="AY41" s="99">
        <f t="shared" si="193"/>
        <v>0</v>
      </c>
      <c r="AZ41" s="99">
        <f t="shared" si="234"/>
        <v>0</v>
      </c>
      <c r="BA41" s="99">
        <f t="shared" si="235"/>
        <v>0</v>
      </c>
      <c r="BB41" s="99">
        <f t="shared" si="236"/>
        <v>0</v>
      </c>
      <c r="BC41" s="99">
        <f t="shared" si="237"/>
        <v>0</v>
      </c>
      <c r="BD41" s="99">
        <f t="shared" si="238"/>
        <v>0</v>
      </c>
      <c r="BE41" s="99">
        <f t="shared" si="239"/>
        <v>0</v>
      </c>
      <c r="BF41" s="99">
        <f t="shared" si="240"/>
        <v>0</v>
      </c>
      <c r="BG41" s="99">
        <f t="shared" si="241"/>
        <v>0</v>
      </c>
      <c r="BH41" s="99">
        <f t="shared" si="242"/>
        <v>0</v>
      </c>
      <c r="BI41" s="99">
        <f t="shared" si="243"/>
        <v>0</v>
      </c>
      <c r="BJ41" s="99">
        <f t="shared" si="244"/>
        <v>0</v>
      </c>
    </row>
    <row r="42" spans="1:62" x14ac:dyDescent="0.25">
      <c r="A42" s="102" t="s">
        <v>267</v>
      </c>
      <c r="B42" s="33" t="s">
        <v>114</v>
      </c>
      <c r="C42" s="144">
        <v>0</v>
      </c>
      <c r="D42" s="146">
        <f t="shared" si="172"/>
        <v>0</v>
      </c>
      <c r="E42" s="144">
        <v>0</v>
      </c>
      <c r="F42" s="146">
        <f t="shared" si="173"/>
        <v>0</v>
      </c>
      <c r="G42" s="146">
        <f t="shared" si="174"/>
        <v>0</v>
      </c>
      <c r="H42" s="146">
        <f t="shared" si="175"/>
        <v>0</v>
      </c>
      <c r="I42" s="144">
        <v>0</v>
      </c>
      <c r="J42" s="144">
        <v>-3.33</v>
      </c>
      <c r="K42" s="144">
        <v>0</v>
      </c>
      <c r="L42" s="146">
        <f t="shared" si="176"/>
        <v>0</v>
      </c>
      <c r="M42" s="146">
        <f t="shared" si="177"/>
        <v>0</v>
      </c>
      <c r="N42" s="146">
        <f t="shared" si="178"/>
        <v>0</v>
      </c>
      <c r="O42" s="144">
        <v>-1.64</v>
      </c>
      <c r="P42" s="146">
        <f t="shared" si="205"/>
        <v>-1.64</v>
      </c>
      <c r="Q42" s="144">
        <f>P42</f>
        <v>-1.64</v>
      </c>
      <c r="R42" s="146">
        <f t="shared" si="206"/>
        <v>-1.64</v>
      </c>
      <c r="S42" s="146">
        <f t="shared" si="207"/>
        <v>-1.64</v>
      </c>
      <c r="T42" s="146">
        <f t="shared" si="208"/>
        <v>-1.64</v>
      </c>
      <c r="U42" s="146">
        <f t="shared" si="179"/>
        <v>-1.64</v>
      </c>
      <c r="V42" s="146">
        <f t="shared" si="179"/>
        <v>-1.64</v>
      </c>
      <c r="W42" s="146">
        <f t="shared" si="179"/>
        <v>-1.64</v>
      </c>
      <c r="X42" s="146">
        <v>0</v>
      </c>
      <c r="Y42" s="146">
        <f t="shared" si="210"/>
        <v>0</v>
      </c>
      <c r="Z42" s="146">
        <f t="shared" si="211"/>
        <v>0</v>
      </c>
      <c r="AA42" s="146">
        <f t="shared" si="212"/>
        <v>0</v>
      </c>
      <c r="AB42" s="146">
        <f t="shared" si="212"/>
        <v>0</v>
      </c>
      <c r="AC42" s="146">
        <f t="shared" si="213"/>
        <v>0</v>
      </c>
      <c r="AD42" s="146">
        <f t="shared" si="214"/>
        <v>0</v>
      </c>
      <c r="AE42" s="146">
        <f t="shared" si="215"/>
        <v>0</v>
      </c>
      <c r="AF42" s="146">
        <f t="shared" si="216"/>
        <v>0</v>
      </c>
      <c r="AG42" s="146">
        <f t="shared" si="217"/>
        <v>0</v>
      </c>
      <c r="AH42" s="146">
        <f t="shared" si="218"/>
        <v>0</v>
      </c>
      <c r="AI42" s="146">
        <f t="shared" si="219"/>
        <v>0</v>
      </c>
      <c r="AJ42" s="146">
        <f t="shared" si="220"/>
        <v>0</v>
      </c>
      <c r="AK42" s="146">
        <f t="shared" si="221"/>
        <v>0</v>
      </c>
      <c r="AL42" s="146">
        <f t="shared" si="222"/>
        <v>0</v>
      </c>
      <c r="AM42" s="146">
        <f t="shared" si="223"/>
        <v>0</v>
      </c>
      <c r="AN42" s="146">
        <f t="shared" si="223"/>
        <v>0</v>
      </c>
      <c r="AO42" s="146">
        <f t="shared" si="224"/>
        <v>0</v>
      </c>
      <c r="AP42" s="146">
        <f t="shared" si="225"/>
        <v>0</v>
      </c>
      <c r="AQ42" s="146">
        <f t="shared" si="226"/>
        <v>0</v>
      </c>
      <c r="AR42" s="146">
        <f t="shared" si="227"/>
        <v>0</v>
      </c>
      <c r="AS42" s="146">
        <f t="shared" si="228"/>
        <v>0</v>
      </c>
      <c r="AT42" s="146">
        <f t="shared" si="229"/>
        <v>0</v>
      </c>
      <c r="AU42" s="146">
        <f t="shared" si="230"/>
        <v>0</v>
      </c>
      <c r="AV42" s="146">
        <f t="shared" si="231"/>
        <v>0</v>
      </c>
      <c r="AW42" s="146">
        <f t="shared" si="232"/>
        <v>0</v>
      </c>
      <c r="AX42" s="146">
        <f t="shared" si="233"/>
        <v>0</v>
      </c>
      <c r="AY42" s="146">
        <f t="shared" si="193"/>
        <v>0</v>
      </c>
      <c r="AZ42" s="146">
        <f t="shared" si="234"/>
        <v>0</v>
      </c>
      <c r="BA42" s="146">
        <f t="shared" si="235"/>
        <v>0</v>
      </c>
      <c r="BB42" s="146">
        <f t="shared" si="236"/>
        <v>0</v>
      </c>
      <c r="BC42" s="146">
        <f t="shared" si="237"/>
        <v>0</v>
      </c>
      <c r="BD42" s="146">
        <f t="shared" si="238"/>
        <v>0</v>
      </c>
      <c r="BE42" s="146">
        <f t="shared" si="239"/>
        <v>0</v>
      </c>
      <c r="BF42" s="146">
        <f t="shared" si="240"/>
        <v>0</v>
      </c>
      <c r="BG42" s="146">
        <f t="shared" si="241"/>
        <v>0</v>
      </c>
      <c r="BH42" s="146">
        <f t="shared" si="242"/>
        <v>0</v>
      </c>
      <c r="BI42" s="146">
        <f t="shared" si="243"/>
        <v>0</v>
      </c>
      <c r="BJ42" s="146">
        <f t="shared" si="244"/>
        <v>0</v>
      </c>
    </row>
    <row r="43" spans="1:62" x14ac:dyDescent="0.25">
      <c r="A43" s="102" t="s">
        <v>268</v>
      </c>
      <c r="B43" s="33" t="s">
        <v>30</v>
      </c>
      <c r="C43" s="144">
        <v>3.6400000000000002E-2</v>
      </c>
      <c r="D43" s="99">
        <f t="shared" si="172"/>
        <v>3.6400000000000002E-2</v>
      </c>
      <c r="E43" s="144">
        <v>2.5100000000000001E-2</v>
      </c>
      <c r="F43" s="145">
        <f t="shared" si="173"/>
        <v>2.5100000000000001E-2</v>
      </c>
      <c r="G43" s="145">
        <f t="shared" si="174"/>
        <v>2.5100000000000001E-2</v>
      </c>
      <c r="H43" s="145">
        <f t="shared" si="175"/>
        <v>2.5100000000000001E-2</v>
      </c>
      <c r="I43" s="144">
        <v>3.5000000000000003E-2</v>
      </c>
      <c r="J43" s="144">
        <v>3.5000000000000003E-2</v>
      </c>
      <c r="K43" s="144">
        <v>3.5000000000000003E-2</v>
      </c>
      <c r="L43" s="145">
        <f t="shared" si="176"/>
        <v>3.5000000000000003E-2</v>
      </c>
      <c r="M43" s="145">
        <f t="shared" si="177"/>
        <v>3.5000000000000003E-2</v>
      </c>
      <c r="N43" s="145">
        <f t="shared" si="178"/>
        <v>3.5000000000000003E-2</v>
      </c>
      <c r="O43" s="144">
        <v>3.5299999999999998E-2</v>
      </c>
      <c r="P43" s="99">
        <f t="shared" si="205"/>
        <v>3.5299999999999998E-2</v>
      </c>
      <c r="Q43" s="144">
        <v>3.5299999999999998E-2</v>
      </c>
      <c r="R43" s="145">
        <f t="shared" si="206"/>
        <v>3.5299999999999998E-2</v>
      </c>
      <c r="S43" s="145">
        <f t="shared" si="207"/>
        <v>3.5299999999999998E-2</v>
      </c>
      <c r="T43" s="145">
        <f t="shared" si="208"/>
        <v>3.5299999999999998E-2</v>
      </c>
      <c r="U43" s="99">
        <f t="shared" si="179"/>
        <v>3.5299999999999998E-2</v>
      </c>
      <c r="V43" s="99">
        <f t="shared" si="179"/>
        <v>3.5299999999999998E-2</v>
      </c>
      <c r="W43" s="99">
        <f t="shared" si="179"/>
        <v>3.5299999999999998E-2</v>
      </c>
      <c r="X43" s="99">
        <f t="shared" si="209"/>
        <v>3.5299999999999998E-2</v>
      </c>
      <c r="Y43" s="99">
        <f t="shared" si="210"/>
        <v>3.5299999999999998E-2</v>
      </c>
      <c r="Z43" s="99">
        <f t="shared" si="211"/>
        <v>3.5299999999999998E-2</v>
      </c>
      <c r="AA43" s="99">
        <v>0</v>
      </c>
      <c r="AB43" s="99">
        <f t="shared" si="212"/>
        <v>0</v>
      </c>
      <c r="AC43" s="99">
        <f t="shared" si="213"/>
        <v>0</v>
      </c>
      <c r="AD43" s="99">
        <f t="shared" si="214"/>
        <v>0</v>
      </c>
      <c r="AE43" s="99">
        <f t="shared" si="215"/>
        <v>0</v>
      </c>
      <c r="AF43" s="99">
        <f t="shared" si="216"/>
        <v>0</v>
      </c>
      <c r="AG43" s="99">
        <f t="shared" si="217"/>
        <v>0</v>
      </c>
      <c r="AH43" s="99">
        <f t="shared" si="218"/>
        <v>0</v>
      </c>
      <c r="AI43" s="99">
        <f t="shared" si="219"/>
        <v>0</v>
      </c>
      <c r="AJ43" s="99">
        <f t="shared" si="220"/>
        <v>0</v>
      </c>
      <c r="AK43" s="99">
        <f t="shared" si="221"/>
        <v>0</v>
      </c>
      <c r="AL43" s="99">
        <f t="shared" si="222"/>
        <v>0</v>
      </c>
      <c r="AM43" s="99">
        <f t="shared" si="223"/>
        <v>0</v>
      </c>
      <c r="AN43" s="99">
        <f t="shared" si="223"/>
        <v>0</v>
      </c>
      <c r="AO43" s="99">
        <f t="shared" si="224"/>
        <v>0</v>
      </c>
      <c r="AP43" s="99">
        <f t="shared" si="225"/>
        <v>0</v>
      </c>
      <c r="AQ43" s="99">
        <f t="shared" si="226"/>
        <v>0</v>
      </c>
      <c r="AR43" s="99">
        <f t="shared" si="227"/>
        <v>0</v>
      </c>
      <c r="AS43" s="99">
        <f t="shared" si="228"/>
        <v>0</v>
      </c>
      <c r="AT43" s="99">
        <f t="shared" si="229"/>
        <v>0</v>
      </c>
      <c r="AU43" s="99">
        <f t="shared" si="230"/>
        <v>0</v>
      </c>
      <c r="AV43" s="99">
        <f t="shared" si="231"/>
        <v>0</v>
      </c>
      <c r="AW43" s="99">
        <f t="shared" si="232"/>
        <v>0</v>
      </c>
      <c r="AX43" s="99">
        <f t="shared" si="233"/>
        <v>0</v>
      </c>
      <c r="AY43" s="99">
        <f t="shared" si="193"/>
        <v>0</v>
      </c>
      <c r="AZ43" s="99">
        <f t="shared" si="234"/>
        <v>0</v>
      </c>
      <c r="BA43" s="99">
        <f t="shared" si="235"/>
        <v>0</v>
      </c>
      <c r="BB43" s="99">
        <f t="shared" si="236"/>
        <v>0</v>
      </c>
      <c r="BC43" s="99">
        <f t="shared" si="237"/>
        <v>0</v>
      </c>
      <c r="BD43" s="99">
        <f t="shared" si="238"/>
        <v>0</v>
      </c>
      <c r="BE43" s="99">
        <f t="shared" si="239"/>
        <v>0</v>
      </c>
      <c r="BF43" s="99">
        <f t="shared" si="240"/>
        <v>0</v>
      </c>
      <c r="BG43" s="99">
        <f t="shared" si="241"/>
        <v>0</v>
      </c>
      <c r="BH43" s="99">
        <f t="shared" si="242"/>
        <v>0</v>
      </c>
      <c r="BI43" s="99">
        <f t="shared" si="243"/>
        <v>0</v>
      </c>
      <c r="BJ43" s="99">
        <f t="shared" si="244"/>
        <v>0</v>
      </c>
    </row>
    <row r="44" spans="1:62" x14ac:dyDescent="0.25">
      <c r="A44" s="102" t="s">
        <v>236</v>
      </c>
      <c r="B44" s="33" t="s">
        <v>30</v>
      </c>
      <c r="C44" s="144">
        <v>0</v>
      </c>
      <c r="D44" s="99">
        <f t="shared" si="172"/>
        <v>0</v>
      </c>
      <c r="E44" s="144">
        <v>0</v>
      </c>
      <c r="F44" s="145">
        <f t="shared" si="173"/>
        <v>0</v>
      </c>
      <c r="G44" s="145">
        <f t="shared" si="174"/>
        <v>0</v>
      </c>
      <c r="H44" s="145">
        <f t="shared" si="175"/>
        <v>0</v>
      </c>
      <c r="I44" s="144">
        <v>0</v>
      </c>
      <c r="J44" s="144">
        <v>0</v>
      </c>
      <c r="K44" s="144">
        <v>0</v>
      </c>
      <c r="L44" s="145">
        <f t="shared" si="176"/>
        <v>0</v>
      </c>
      <c r="M44" s="145">
        <f t="shared" si="177"/>
        <v>0</v>
      </c>
      <c r="N44" s="145">
        <f t="shared" si="178"/>
        <v>0</v>
      </c>
      <c r="O44" s="144">
        <v>0</v>
      </c>
      <c r="P44" s="99">
        <f t="shared" si="205"/>
        <v>0</v>
      </c>
      <c r="Q44" s="144">
        <v>0</v>
      </c>
      <c r="R44" s="145">
        <f t="shared" si="206"/>
        <v>0</v>
      </c>
      <c r="S44" s="145">
        <f t="shared" si="207"/>
        <v>0</v>
      </c>
      <c r="T44" s="145">
        <f t="shared" si="208"/>
        <v>0</v>
      </c>
      <c r="U44" s="145">
        <f t="shared" si="179"/>
        <v>0</v>
      </c>
      <c r="V44" s="145">
        <f t="shared" si="179"/>
        <v>0</v>
      </c>
      <c r="W44" s="145">
        <f t="shared" si="179"/>
        <v>0</v>
      </c>
      <c r="X44" s="145">
        <f t="shared" si="209"/>
        <v>0</v>
      </c>
      <c r="Y44" s="145">
        <f t="shared" si="210"/>
        <v>0</v>
      </c>
      <c r="Z44" s="145">
        <f t="shared" si="211"/>
        <v>0</v>
      </c>
      <c r="AA44" s="145">
        <f t="shared" si="212"/>
        <v>0</v>
      </c>
      <c r="AB44" s="145">
        <f t="shared" si="212"/>
        <v>0</v>
      </c>
      <c r="AC44" s="145">
        <f t="shared" si="213"/>
        <v>0</v>
      </c>
      <c r="AD44" s="145">
        <f t="shared" si="214"/>
        <v>0</v>
      </c>
      <c r="AE44" s="145">
        <f t="shared" si="215"/>
        <v>0</v>
      </c>
      <c r="AF44" s="145">
        <f t="shared" si="216"/>
        <v>0</v>
      </c>
      <c r="AG44" s="145">
        <f t="shared" si="217"/>
        <v>0</v>
      </c>
      <c r="AH44" s="145">
        <f t="shared" si="218"/>
        <v>0</v>
      </c>
      <c r="AI44" s="145">
        <f t="shared" si="219"/>
        <v>0</v>
      </c>
      <c r="AJ44" s="145">
        <f t="shared" si="220"/>
        <v>0</v>
      </c>
      <c r="AK44" s="145">
        <f t="shared" si="221"/>
        <v>0</v>
      </c>
      <c r="AL44" s="145">
        <f t="shared" si="222"/>
        <v>0</v>
      </c>
      <c r="AM44" s="145">
        <f t="shared" si="223"/>
        <v>0</v>
      </c>
      <c r="AN44" s="145">
        <f t="shared" si="223"/>
        <v>0</v>
      </c>
      <c r="AO44" s="145">
        <f t="shared" si="224"/>
        <v>0</v>
      </c>
      <c r="AP44" s="145">
        <f t="shared" si="225"/>
        <v>0</v>
      </c>
      <c r="AQ44" s="145">
        <f t="shared" si="226"/>
        <v>0</v>
      </c>
      <c r="AR44" s="145">
        <f t="shared" si="227"/>
        <v>0</v>
      </c>
      <c r="AS44" s="145">
        <f t="shared" si="228"/>
        <v>0</v>
      </c>
      <c r="AT44" s="145">
        <f t="shared" si="229"/>
        <v>0</v>
      </c>
      <c r="AU44" s="145">
        <f t="shared" si="230"/>
        <v>0</v>
      </c>
      <c r="AV44" s="145">
        <f t="shared" si="231"/>
        <v>0</v>
      </c>
      <c r="AW44" s="145">
        <f t="shared" si="232"/>
        <v>0</v>
      </c>
      <c r="AX44" s="145">
        <f t="shared" si="233"/>
        <v>0</v>
      </c>
      <c r="AY44" s="145">
        <f t="shared" si="193"/>
        <v>0</v>
      </c>
      <c r="AZ44" s="145">
        <f t="shared" si="234"/>
        <v>0</v>
      </c>
      <c r="BA44" s="145">
        <f t="shared" si="235"/>
        <v>0</v>
      </c>
      <c r="BB44" s="145">
        <f t="shared" si="236"/>
        <v>0</v>
      </c>
      <c r="BC44" s="145">
        <f t="shared" si="237"/>
        <v>0</v>
      </c>
      <c r="BD44" s="145">
        <f t="shared" si="238"/>
        <v>0</v>
      </c>
      <c r="BE44" s="145">
        <f t="shared" si="239"/>
        <v>0</v>
      </c>
      <c r="BF44" s="145">
        <f t="shared" si="240"/>
        <v>0</v>
      </c>
      <c r="BG44" s="145">
        <f t="shared" si="241"/>
        <v>0</v>
      </c>
      <c r="BH44" s="145">
        <f t="shared" si="242"/>
        <v>0</v>
      </c>
      <c r="BI44" s="145">
        <f t="shared" si="243"/>
        <v>0</v>
      </c>
      <c r="BJ44" s="145">
        <f t="shared" si="244"/>
        <v>0</v>
      </c>
    </row>
    <row r="45" spans="1:62" x14ac:dyDescent="0.25">
      <c r="A45" s="102" t="s">
        <v>240</v>
      </c>
      <c r="B45" s="33" t="s">
        <v>114</v>
      </c>
      <c r="C45" s="144">
        <v>0</v>
      </c>
      <c r="D45" s="99">
        <f t="shared" si="172"/>
        <v>0</v>
      </c>
      <c r="E45" s="144">
        <v>0</v>
      </c>
      <c r="F45" s="146">
        <f t="shared" si="173"/>
        <v>0</v>
      </c>
      <c r="G45" s="146">
        <f t="shared" si="174"/>
        <v>0</v>
      </c>
      <c r="H45" s="146">
        <f t="shared" si="175"/>
        <v>0</v>
      </c>
      <c r="I45" s="144">
        <v>-10.86</v>
      </c>
      <c r="J45" s="144">
        <v>0</v>
      </c>
      <c r="K45" s="144">
        <v>0</v>
      </c>
      <c r="L45" s="145">
        <f t="shared" si="176"/>
        <v>0</v>
      </c>
      <c r="M45" s="145">
        <f t="shared" si="177"/>
        <v>0</v>
      </c>
      <c r="N45" s="145">
        <f t="shared" si="178"/>
        <v>0</v>
      </c>
      <c r="O45" s="144">
        <v>0</v>
      </c>
      <c r="P45" s="99">
        <f t="shared" si="205"/>
        <v>0</v>
      </c>
      <c r="Q45" s="144">
        <v>0</v>
      </c>
      <c r="R45" s="146">
        <f t="shared" si="206"/>
        <v>0</v>
      </c>
      <c r="S45" s="146">
        <f t="shared" si="207"/>
        <v>0</v>
      </c>
      <c r="T45" s="146">
        <f t="shared" si="208"/>
        <v>0</v>
      </c>
      <c r="U45" s="145">
        <f t="shared" si="179"/>
        <v>0</v>
      </c>
      <c r="V45" s="145">
        <f t="shared" si="179"/>
        <v>0</v>
      </c>
      <c r="W45" s="145">
        <f t="shared" si="179"/>
        <v>0</v>
      </c>
      <c r="X45" s="145">
        <f t="shared" si="209"/>
        <v>0</v>
      </c>
      <c r="Y45" s="145">
        <f t="shared" si="210"/>
        <v>0</v>
      </c>
      <c r="Z45" s="145">
        <f t="shared" si="211"/>
        <v>0</v>
      </c>
      <c r="AA45" s="145">
        <f t="shared" si="212"/>
        <v>0</v>
      </c>
      <c r="AB45" s="145">
        <f t="shared" si="212"/>
        <v>0</v>
      </c>
      <c r="AC45" s="145">
        <f t="shared" si="213"/>
        <v>0</v>
      </c>
      <c r="AD45" s="145">
        <f t="shared" si="214"/>
        <v>0</v>
      </c>
      <c r="AE45" s="145">
        <f t="shared" si="215"/>
        <v>0</v>
      </c>
      <c r="AF45" s="145">
        <f t="shared" si="216"/>
        <v>0</v>
      </c>
      <c r="AG45" s="145">
        <f t="shared" si="217"/>
        <v>0</v>
      </c>
      <c r="AH45" s="145">
        <f t="shared" si="218"/>
        <v>0</v>
      </c>
      <c r="AI45" s="145">
        <f t="shared" si="219"/>
        <v>0</v>
      </c>
      <c r="AJ45" s="145">
        <f t="shared" si="220"/>
        <v>0</v>
      </c>
      <c r="AK45" s="145">
        <f t="shared" si="221"/>
        <v>0</v>
      </c>
      <c r="AL45" s="145">
        <f t="shared" si="222"/>
        <v>0</v>
      </c>
      <c r="AM45" s="145">
        <f t="shared" si="223"/>
        <v>0</v>
      </c>
      <c r="AN45" s="145">
        <f t="shared" si="223"/>
        <v>0</v>
      </c>
      <c r="AO45" s="145">
        <f t="shared" si="224"/>
        <v>0</v>
      </c>
      <c r="AP45" s="145">
        <f t="shared" si="225"/>
        <v>0</v>
      </c>
      <c r="AQ45" s="145">
        <f t="shared" si="226"/>
        <v>0</v>
      </c>
      <c r="AR45" s="145">
        <f t="shared" si="227"/>
        <v>0</v>
      </c>
      <c r="AS45" s="145">
        <f t="shared" si="228"/>
        <v>0</v>
      </c>
      <c r="AT45" s="145">
        <f t="shared" si="229"/>
        <v>0</v>
      </c>
      <c r="AU45" s="145">
        <f t="shared" si="230"/>
        <v>0</v>
      </c>
      <c r="AV45" s="145">
        <f t="shared" si="231"/>
        <v>0</v>
      </c>
      <c r="AW45" s="145">
        <f t="shared" si="232"/>
        <v>0</v>
      </c>
      <c r="AX45" s="145">
        <f t="shared" si="233"/>
        <v>0</v>
      </c>
      <c r="AY45" s="145">
        <f t="shared" si="193"/>
        <v>0</v>
      </c>
      <c r="AZ45" s="145">
        <f t="shared" si="234"/>
        <v>0</v>
      </c>
      <c r="BA45" s="145">
        <f t="shared" si="235"/>
        <v>0</v>
      </c>
      <c r="BB45" s="145">
        <f t="shared" si="236"/>
        <v>0</v>
      </c>
      <c r="BC45" s="145">
        <f t="shared" si="237"/>
        <v>0</v>
      </c>
      <c r="BD45" s="145">
        <f t="shared" si="238"/>
        <v>0</v>
      </c>
      <c r="BE45" s="145">
        <f t="shared" si="239"/>
        <v>0</v>
      </c>
      <c r="BF45" s="145">
        <f t="shared" si="240"/>
        <v>0</v>
      </c>
      <c r="BG45" s="145">
        <f t="shared" si="241"/>
        <v>0</v>
      </c>
      <c r="BH45" s="145">
        <f t="shared" si="242"/>
        <v>0</v>
      </c>
      <c r="BI45" s="145">
        <f t="shared" si="243"/>
        <v>0</v>
      </c>
      <c r="BJ45" s="145">
        <f t="shared" si="244"/>
        <v>0</v>
      </c>
    </row>
    <row r="46" spans="1:62" x14ac:dyDescent="0.25">
      <c r="A46" s="102" t="s">
        <v>269</v>
      </c>
      <c r="B46" s="33" t="s">
        <v>114</v>
      </c>
      <c r="C46" s="143">
        <v>0</v>
      </c>
      <c r="D46" s="99">
        <f t="shared" si="172"/>
        <v>0</v>
      </c>
      <c r="E46" s="143">
        <v>0</v>
      </c>
      <c r="F46" s="145">
        <f t="shared" si="173"/>
        <v>0</v>
      </c>
      <c r="G46" s="145">
        <f t="shared" si="174"/>
        <v>0</v>
      </c>
      <c r="H46" s="145">
        <f t="shared" si="175"/>
        <v>0</v>
      </c>
      <c r="I46" s="143">
        <v>0</v>
      </c>
      <c r="J46" s="143">
        <v>-24.7</v>
      </c>
      <c r="K46" s="143">
        <v>0</v>
      </c>
      <c r="L46" s="145">
        <f t="shared" si="176"/>
        <v>0</v>
      </c>
      <c r="M46" s="145">
        <f t="shared" si="177"/>
        <v>0</v>
      </c>
      <c r="N46" s="145">
        <f t="shared" si="178"/>
        <v>0</v>
      </c>
      <c r="O46" s="143">
        <v>0</v>
      </c>
      <c r="P46" s="99">
        <f t="shared" si="205"/>
        <v>0</v>
      </c>
      <c r="Q46" s="144">
        <v>0</v>
      </c>
      <c r="R46" s="145">
        <f t="shared" si="206"/>
        <v>0</v>
      </c>
      <c r="S46" s="145">
        <f t="shared" si="207"/>
        <v>0</v>
      </c>
      <c r="T46" s="145">
        <f t="shared" si="208"/>
        <v>0</v>
      </c>
      <c r="U46" s="99">
        <f t="shared" si="179"/>
        <v>0</v>
      </c>
      <c r="V46" s="99">
        <f t="shared" si="179"/>
        <v>0</v>
      </c>
      <c r="W46" s="99">
        <f t="shared" si="179"/>
        <v>0</v>
      </c>
      <c r="X46" s="99">
        <f t="shared" si="209"/>
        <v>0</v>
      </c>
      <c r="Y46" s="99">
        <f t="shared" si="210"/>
        <v>0</v>
      </c>
      <c r="Z46" s="99">
        <f t="shared" si="211"/>
        <v>0</v>
      </c>
      <c r="AA46" s="99">
        <f t="shared" si="212"/>
        <v>0</v>
      </c>
      <c r="AB46" s="99">
        <f t="shared" si="212"/>
        <v>0</v>
      </c>
      <c r="AC46" s="99">
        <f t="shared" si="213"/>
        <v>0</v>
      </c>
      <c r="AD46" s="99">
        <f t="shared" si="214"/>
        <v>0</v>
      </c>
      <c r="AE46" s="99">
        <f t="shared" si="215"/>
        <v>0</v>
      </c>
      <c r="AF46" s="99">
        <f t="shared" si="216"/>
        <v>0</v>
      </c>
      <c r="AG46" s="99">
        <f t="shared" si="217"/>
        <v>0</v>
      </c>
      <c r="AH46" s="99">
        <f t="shared" si="218"/>
        <v>0</v>
      </c>
      <c r="AI46" s="99">
        <f t="shared" si="219"/>
        <v>0</v>
      </c>
      <c r="AJ46" s="99">
        <f t="shared" si="220"/>
        <v>0</v>
      </c>
      <c r="AK46" s="99">
        <f t="shared" si="221"/>
        <v>0</v>
      </c>
      <c r="AL46" s="99">
        <f t="shared" si="222"/>
        <v>0</v>
      </c>
      <c r="AM46" s="99">
        <f t="shared" si="223"/>
        <v>0</v>
      </c>
      <c r="AN46" s="99">
        <f t="shared" si="223"/>
        <v>0</v>
      </c>
      <c r="AO46" s="99">
        <f t="shared" si="224"/>
        <v>0</v>
      </c>
      <c r="AP46" s="99">
        <f t="shared" si="225"/>
        <v>0</v>
      </c>
      <c r="AQ46" s="99">
        <f t="shared" si="226"/>
        <v>0</v>
      </c>
      <c r="AR46" s="99">
        <f t="shared" si="227"/>
        <v>0</v>
      </c>
      <c r="AS46" s="99">
        <f t="shared" si="228"/>
        <v>0</v>
      </c>
      <c r="AT46" s="99">
        <f t="shared" si="229"/>
        <v>0</v>
      </c>
      <c r="AU46" s="99">
        <f t="shared" si="230"/>
        <v>0</v>
      </c>
      <c r="AV46" s="99">
        <f t="shared" si="231"/>
        <v>0</v>
      </c>
      <c r="AW46" s="99">
        <f t="shared" si="232"/>
        <v>0</v>
      </c>
      <c r="AX46" s="99">
        <f t="shared" si="233"/>
        <v>0</v>
      </c>
      <c r="AY46" s="99">
        <f t="shared" si="193"/>
        <v>0</v>
      </c>
      <c r="AZ46" s="99">
        <f t="shared" ref="AY46:AZ80" si="275">AY46</f>
        <v>0</v>
      </c>
      <c r="BA46" s="99">
        <f t="shared" ref="BA46" si="276">AZ46</f>
        <v>0</v>
      </c>
      <c r="BB46" s="99">
        <f t="shared" ref="BB46" si="277">BA46</f>
        <v>0</v>
      </c>
      <c r="BC46" s="99">
        <f t="shared" ref="BC46" si="278">BB46</f>
        <v>0</v>
      </c>
      <c r="BD46" s="99">
        <f t="shared" ref="BD46" si="279">BC46</f>
        <v>0</v>
      </c>
      <c r="BE46" s="99">
        <f t="shared" ref="BE46" si="280">BD46</f>
        <v>0</v>
      </c>
      <c r="BF46" s="99">
        <f t="shared" ref="BF46" si="281">BE46</f>
        <v>0</v>
      </c>
      <c r="BG46" s="99">
        <f t="shared" ref="BG46" si="282">BF46</f>
        <v>0</v>
      </c>
      <c r="BH46" s="99">
        <f t="shared" ref="BH46" si="283">BG46</f>
        <v>0</v>
      </c>
      <c r="BI46" s="99">
        <f t="shared" ref="BI46" si="284">BH46</f>
        <v>0</v>
      </c>
      <c r="BJ46" s="99">
        <f t="shared" ref="BJ46" si="285">BI46</f>
        <v>0</v>
      </c>
    </row>
    <row r="47" spans="1:62" hidden="1" x14ac:dyDescent="0.25">
      <c r="A47" s="102"/>
      <c r="B47" s="33"/>
      <c r="C47" s="143"/>
      <c r="D47" s="146"/>
      <c r="E47" s="143"/>
      <c r="F47" s="146"/>
      <c r="G47" s="146"/>
      <c r="H47" s="146"/>
      <c r="I47" s="143"/>
      <c r="J47" s="143"/>
      <c r="K47" s="143"/>
      <c r="L47" s="146"/>
      <c r="M47" s="146"/>
      <c r="N47" s="146"/>
      <c r="O47" s="143"/>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3"/>
      <c r="AN47" s="146"/>
      <c r="AO47" s="146"/>
      <c r="AP47" s="146"/>
      <c r="AQ47" s="146"/>
      <c r="AR47" s="146"/>
      <c r="AS47" s="146"/>
      <c r="AT47" s="146"/>
      <c r="AU47" s="146"/>
      <c r="AV47" s="146"/>
      <c r="AW47" s="146"/>
      <c r="AX47" s="146"/>
      <c r="AY47" s="143"/>
      <c r="AZ47" s="146"/>
      <c r="BA47" s="146"/>
      <c r="BB47" s="146"/>
      <c r="BC47" s="146"/>
      <c r="BD47" s="146"/>
      <c r="BE47" s="146"/>
      <c r="BF47" s="146"/>
      <c r="BG47" s="146"/>
      <c r="BH47" s="146"/>
      <c r="BI47" s="146"/>
      <c r="BJ47" s="146"/>
    </row>
    <row r="48" spans="1:62" hidden="1" x14ac:dyDescent="0.25">
      <c r="A48" s="102"/>
      <c r="B48" s="33"/>
      <c r="C48" s="143"/>
      <c r="D48" s="146"/>
      <c r="E48" s="143"/>
      <c r="F48" s="146"/>
      <c r="G48" s="146"/>
      <c r="H48" s="146"/>
      <c r="I48" s="143"/>
      <c r="J48" s="143"/>
      <c r="K48" s="143"/>
      <c r="L48" s="146"/>
      <c r="M48" s="146"/>
      <c r="N48" s="146"/>
      <c r="O48" s="143"/>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3"/>
      <c r="AN48" s="146"/>
      <c r="AO48" s="146"/>
      <c r="AP48" s="146"/>
      <c r="AQ48" s="146"/>
      <c r="AR48" s="146"/>
      <c r="AS48" s="146"/>
      <c r="AT48" s="146"/>
      <c r="AU48" s="146"/>
      <c r="AV48" s="146"/>
      <c r="AW48" s="146"/>
      <c r="AX48" s="146"/>
      <c r="AY48" s="143"/>
      <c r="AZ48" s="146"/>
      <c r="BA48" s="146"/>
      <c r="BB48" s="146"/>
      <c r="BC48" s="146"/>
      <c r="BD48" s="146"/>
      <c r="BE48" s="146"/>
      <c r="BF48" s="146"/>
      <c r="BG48" s="146"/>
      <c r="BH48" s="146"/>
      <c r="BI48" s="146"/>
      <c r="BJ48" s="146"/>
    </row>
    <row r="49" spans="1:62" hidden="1" x14ac:dyDescent="0.25">
      <c r="A49" s="102"/>
      <c r="B49" s="33"/>
      <c r="C49" s="97"/>
      <c r="D49" s="97"/>
      <c r="E49" s="97"/>
      <c r="F49" s="97"/>
      <c r="G49" s="97"/>
      <c r="H49" s="97"/>
      <c r="I49" s="97"/>
      <c r="J49" s="97"/>
      <c r="K49" s="97"/>
      <c r="L49" s="97"/>
      <c r="M49" s="97"/>
      <c r="N49" s="97"/>
      <c r="O49" s="97"/>
      <c r="P49" s="99"/>
      <c r="Q49" s="97"/>
      <c r="R49" s="99"/>
      <c r="S49" s="99"/>
      <c r="T49" s="99"/>
      <c r="U49" s="99"/>
      <c r="V49" s="99"/>
      <c r="W49" s="99"/>
      <c r="X49" s="99"/>
      <c r="Y49" s="99"/>
      <c r="Z49" s="99"/>
      <c r="AA49" s="97"/>
      <c r="AB49" s="99"/>
      <c r="AC49" s="99"/>
      <c r="AD49" s="99"/>
      <c r="AE49" s="99"/>
      <c r="AF49" s="99"/>
      <c r="AG49" s="99"/>
      <c r="AH49" s="99"/>
      <c r="AI49" s="99"/>
      <c r="AJ49" s="99"/>
      <c r="AK49" s="99"/>
      <c r="AL49" s="99"/>
      <c r="AM49" s="97"/>
      <c r="AN49" s="99"/>
      <c r="AO49" s="99"/>
      <c r="AP49" s="99"/>
      <c r="AQ49" s="99"/>
      <c r="AR49" s="99"/>
      <c r="AS49" s="99"/>
      <c r="AT49" s="99"/>
      <c r="AU49" s="99"/>
      <c r="AV49" s="99"/>
      <c r="AW49" s="99"/>
      <c r="AX49" s="99"/>
      <c r="AY49" s="144">
        <f t="shared" si="275"/>
        <v>0</v>
      </c>
      <c r="AZ49" s="99"/>
      <c r="BA49" s="99"/>
      <c r="BB49" s="99"/>
      <c r="BC49" s="99"/>
      <c r="BD49" s="99"/>
      <c r="BE49" s="99"/>
      <c r="BF49" s="99"/>
      <c r="BG49" s="99"/>
      <c r="BH49" s="99"/>
      <c r="BI49" s="99"/>
      <c r="BJ49" s="99"/>
    </row>
    <row r="50" spans="1:62" hidden="1" x14ac:dyDescent="0.25">
      <c r="A50" s="102"/>
      <c r="B50" s="33"/>
      <c r="C50" s="97"/>
      <c r="D50" s="97"/>
      <c r="E50" s="97"/>
      <c r="F50" s="97"/>
      <c r="G50" s="97"/>
      <c r="H50" s="97"/>
      <c r="I50" s="97"/>
      <c r="J50" s="97"/>
      <c r="K50" s="97"/>
      <c r="L50" s="97"/>
      <c r="M50" s="97"/>
      <c r="N50" s="97"/>
      <c r="O50" s="97"/>
      <c r="P50" s="99"/>
      <c r="Q50" s="97"/>
      <c r="R50" s="99"/>
      <c r="S50" s="99"/>
      <c r="T50" s="99"/>
      <c r="U50" s="99"/>
      <c r="V50" s="99"/>
      <c r="W50" s="99"/>
      <c r="X50" s="99"/>
      <c r="Y50" s="99"/>
      <c r="Z50" s="99"/>
      <c r="AA50" s="97"/>
      <c r="AB50" s="99"/>
      <c r="AC50" s="99"/>
      <c r="AD50" s="99"/>
      <c r="AE50" s="99"/>
      <c r="AF50" s="99"/>
      <c r="AG50" s="99"/>
      <c r="AH50" s="99"/>
      <c r="AI50" s="99"/>
      <c r="AJ50" s="99"/>
      <c r="AK50" s="99"/>
      <c r="AL50" s="99"/>
      <c r="AM50" s="97"/>
      <c r="AN50" s="99"/>
      <c r="AO50" s="99"/>
      <c r="AP50" s="99"/>
      <c r="AQ50" s="99"/>
      <c r="AR50" s="99"/>
      <c r="AS50" s="99"/>
      <c r="AT50" s="99"/>
      <c r="AU50" s="99"/>
      <c r="AV50" s="99"/>
      <c r="AW50" s="99"/>
      <c r="AX50" s="99"/>
      <c r="AY50" s="144">
        <f t="shared" si="275"/>
        <v>0</v>
      </c>
      <c r="AZ50" s="99"/>
      <c r="BA50" s="99"/>
      <c r="BB50" s="99"/>
      <c r="BC50" s="99"/>
      <c r="BD50" s="99"/>
      <c r="BE50" s="99"/>
      <c r="BF50" s="99"/>
      <c r="BG50" s="99"/>
      <c r="BH50" s="99"/>
      <c r="BI50" s="99"/>
      <c r="BJ50" s="99"/>
    </row>
    <row r="51" spans="1:62" hidden="1" x14ac:dyDescent="0.25">
      <c r="A51" s="102"/>
      <c r="B51" s="33"/>
      <c r="C51" s="97"/>
      <c r="D51" s="97"/>
      <c r="E51" s="97"/>
      <c r="F51" s="97"/>
      <c r="G51" s="97"/>
      <c r="H51" s="97"/>
      <c r="I51" s="97"/>
      <c r="J51" s="97"/>
      <c r="K51" s="97"/>
      <c r="L51" s="97"/>
      <c r="M51" s="97"/>
      <c r="N51" s="97"/>
      <c r="O51" s="97"/>
      <c r="P51" s="99"/>
      <c r="Q51" s="97"/>
      <c r="R51" s="99"/>
      <c r="S51" s="99"/>
      <c r="T51" s="99"/>
      <c r="U51" s="99"/>
      <c r="V51" s="99"/>
      <c r="W51" s="99"/>
      <c r="X51" s="99"/>
      <c r="Y51" s="99"/>
      <c r="Z51" s="99"/>
      <c r="AA51" s="97"/>
      <c r="AB51" s="99"/>
      <c r="AC51" s="99"/>
      <c r="AD51" s="99"/>
      <c r="AE51" s="99"/>
      <c r="AF51" s="99"/>
      <c r="AG51" s="99"/>
      <c r="AH51" s="99"/>
      <c r="AI51" s="99"/>
      <c r="AJ51" s="99"/>
      <c r="AK51" s="99"/>
      <c r="AL51" s="99"/>
      <c r="AM51" s="97"/>
      <c r="AN51" s="99"/>
      <c r="AO51" s="99"/>
      <c r="AP51" s="99"/>
      <c r="AQ51" s="99"/>
      <c r="AR51" s="99"/>
      <c r="AS51" s="99"/>
      <c r="AT51" s="99"/>
      <c r="AU51" s="99"/>
      <c r="AV51" s="99"/>
      <c r="AW51" s="99"/>
      <c r="AX51" s="99"/>
      <c r="AY51" s="144">
        <f t="shared" si="275"/>
        <v>0</v>
      </c>
      <c r="AZ51" s="99"/>
      <c r="BA51" s="99"/>
      <c r="BB51" s="99"/>
      <c r="BC51" s="99"/>
      <c r="BD51" s="99"/>
      <c r="BE51" s="99"/>
      <c r="BF51" s="99"/>
      <c r="BG51" s="99"/>
      <c r="BH51" s="99"/>
      <c r="BI51" s="99"/>
      <c r="BJ51" s="99"/>
    </row>
    <row r="52" spans="1:62" hidden="1" x14ac:dyDescent="0.25">
      <c r="A52" s="102"/>
      <c r="B52" s="33"/>
      <c r="C52" s="97"/>
      <c r="D52" s="97"/>
      <c r="E52" s="97"/>
      <c r="F52" s="97"/>
      <c r="G52" s="97"/>
      <c r="H52" s="97"/>
      <c r="I52" s="97"/>
      <c r="J52" s="97"/>
      <c r="K52" s="97"/>
      <c r="L52" s="97"/>
      <c r="M52" s="97"/>
      <c r="N52" s="97"/>
      <c r="O52" s="97"/>
      <c r="P52" s="99"/>
      <c r="Q52" s="97"/>
      <c r="R52" s="99"/>
      <c r="S52" s="99"/>
      <c r="T52" s="99"/>
      <c r="U52" s="99"/>
      <c r="V52" s="99"/>
      <c r="W52" s="99"/>
      <c r="X52" s="99"/>
      <c r="Y52" s="99"/>
      <c r="Z52" s="99"/>
      <c r="AA52" s="97"/>
      <c r="AB52" s="99"/>
      <c r="AC52" s="99"/>
      <c r="AD52" s="99"/>
      <c r="AE52" s="99"/>
      <c r="AF52" s="99"/>
      <c r="AG52" s="99"/>
      <c r="AH52" s="99"/>
      <c r="AI52" s="99"/>
      <c r="AJ52" s="99"/>
      <c r="AK52" s="99"/>
      <c r="AL52" s="99"/>
      <c r="AM52" s="97"/>
      <c r="AN52" s="99"/>
      <c r="AO52" s="99"/>
      <c r="AP52" s="99"/>
      <c r="AQ52" s="99"/>
      <c r="AR52" s="99"/>
      <c r="AS52" s="99"/>
      <c r="AT52" s="99"/>
      <c r="AU52" s="99"/>
      <c r="AV52" s="99"/>
      <c r="AW52" s="99"/>
      <c r="AX52" s="99"/>
      <c r="AY52" s="144">
        <f t="shared" si="275"/>
        <v>0</v>
      </c>
      <c r="AZ52" s="99"/>
      <c r="BA52" s="99"/>
      <c r="BB52" s="99"/>
      <c r="BC52" s="99"/>
      <c r="BD52" s="99"/>
      <c r="BE52" s="99"/>
      <c r="BF52" s="99"/>
      <c r="BG52" s="99"/>
      <c r="BH52" s="99"/>
      <c r="BI52" s="99"/>
      <c r="BJ52" s="99"/>
    </row>
    <row r="53" spans="1:62" hidden="1" x14ac:dyDescent="0.25">
      <c r="A53" s="102"/>
      <c r="B53" s="33"/>
      <c r="C53" s="97"/>
      <c r="D53" s="97"/>
      <c r="E53" s="97"/>
      <c r="F53" s="97"/>
      <c r="G53" s="97"/>
      <c r="H53" s="97"/>
      <c r="I53" s="97"/>
      <c r="J53" s="97"/>
      <c r="K53" s="97"/>
      <c r="L53" s="97"/>
      <c r="M53" s="97"/>
      <c r="N53" s="97"/>
      <c r="O53" s="97"/>
      <c r="P53" s="99"/>
      <c r="Q53" s="97"/>
      <c r="R53" s="99"/>
      <c r="S53" s="99"/>
      <c r="T53" s="99"/>
      <c r="U53" s="99"/>
      <c r="V53" s="99"/>
      <c r="W53" s="99"/>
      <c r="X53" s="99"/>
      <c r="Y53" s="99"/>
      <c r="Z53" s="99"/>
      <c r="AA53" s="97"/>
      <c r="AB53" s="99"/>
      <c r="AC53" s="99"/>
      <c r="AD53" s="99"/>
      <c r="AE53" s="99"/>
      <c r="AF53" s="99"/>
      <c r="AG53" s="99"/>
      <c r="AH53" s="99"/>
      <c r="AI53" s="99"/>
      <c r="AJ53" s="99"/>
      <c r="AK53" s="99"/>
      <c r="AL53" s="99"/>
      <c r="AM53" s="97"/>
      <c r="AN53" s="99"/>
      <c r="AO53" s="99"/>
      <c r="AP53" s="99"/>
      <c r="AQ53" s="99"/>
      <c r="AR53" s="99"/>
      <c r="AS53" s="99"/>
      <c r="AT53" s="99"/>
      <c r="AU53" s="99"/>
      <c r="AV53" s="99"/>
      <c r="AW53" s="99"/>
      <c r="AX53" s="99"/>
      <c r="AY53" s="144">
        <f t="shared" si="275"/>
        <v>0</v>
      </c>
      <c r="AZ53" s="99"/>
      <c r="BA53" s="99"/>
      <c r="BB53" s="99"/>
      <c r="BC53" s="99"/>
      <c r="BD53" s="99"/>
      <c r="BE53" s="99"/>
      <c r="BF53" s="99"/>
      <c r="BG53" s="99"/>
      <c r="BH53" s="99"/>
      <c r="BI53" s="99"/>
      <c r="BJ53" s="99"/>
    </row>
    <row r="54" spans="1:62" hidden="1" x14ac:dyDescent="0.25">
      <c r="A54" s="102"/>
      <c r="B54" s="33"/>
      <c r="C54" s="97"/>
      <c r="D54" s="97"/>
      <c r="E54" s="97"/>
      <c r="F54" s="97"/>
      <c r="G54" s="97"/>
      <c r="H54" s="97"/>
      <c r="I54" s="97"/>
      <c r="J54" s="97"/>
      <c r="K54" s="97"/>
      <c r="L54" s="97"/>
      <c r="M54" s="97"/>
      <c r="N54" s="97"/>
      <c r="O54" s="97"/>
      <c r="P54" s="99"/>
      <c r="Q54" s="97"/>
      <c r="R54" s="99"/>
      <c r="S54" s="99"/>
      <c r="T54" s="99"/>
      <c r="U54" s="99"/>
      <c r="V54" s="99"/>
      <c r="W54" s="99"/>
      <c r="X54" s="99"/>
      <c r="Y54" s="99"/>
      <c r="Z54" s="99"/>
      <c r="AA54" s="97"/>
      <c r="AB54" s="99"/>
      <c r="AC54" s="99"/>
      <c r="AD54" s="99"/>
      <c r="AE54" s="99"/>
      <c r="AF54" s="99"/>
      <c r="AG54" s="99"/>
      <c r="AH54" s="99"/>
      <c r="AI54" s="99"/>
      <c r="AJ54" s="99"/>
      <c r="AK54" s="99"/>
      <c r="AL54" s="99"/>
      <c r="AM54" s="97"/>
      <c r="AN54" s="99"/>
      <c r="AO54" s="99"/>
      <c r="AP54" s="99"/>
      <c r="AQ54" s="99"/>
      <c r="AR54" s="99"/>
      <c r="AS54" s="99"/>
      <c r="AT54" s="99"/>
      <c r="AU54" s="99"/>
      <c r="AV54" s="99"/>
      <c r="AW54" s="99"/>
      <c r="AX54" s="99"/>
      <c r="AY54" s="144">
        <f t="shared" si="275"/>
        <v>0</v>
      </c>
      <c r="AZ54" s="99"/>
      <c r="BA54" s="99"/>
      <c r="BB54" s="99"/>
      <c r="BC54" s="99"/>
      <c r="BD54" s="99"/>
      <c r="BE54" s="99"/>
      <c r="BF54" s="99"/>
      <c r="BG54" s="99"/>
      <c r="BH54" s="99"/>
      <c r="BI54" s="99"/>
      <c r="BJ54" s="99"/>
    </row>
    <row r="55" spans="1:62" hidden="1" x14ac:dyDescent="0.25">
      <c r="A55" s="102"/>
      <c r="B55" s="33"/>
      <c r="C55" s="97"/>
      <c r="D55" s="97"/>
      <c r="E55" s="97"/>
      <c r="F55" s="97"/>
      <c r="G55" s="97"/>
      <c r="H55" s="97"/>
      <c r="I55" s="97"/>
      <c r="J55" s="97"/>
      <c r="K55" s="97"/>
      <c r="L55" s="97"/>
      <c r="M55" s="97"/>
      <c r="N55" s="97"/>
      <c r="O55" s="97"/>
      <c r="P55" s="99"/>
      <c r="Q55" s="97"/>
      <c r="R55" s="99"/>
      <c r="S55" s="99"/>
      <c r="T55" s="99"/>
      <c r="U55" s="99"/>
      <c r="V55" s="99"/>
      <c r="W55" s="99"/>
      <c r="X55" s="99"/>
      <c r="Y55" s="99"/>
      <c r="Z55" s="99"/>
      <c r="AA55" s="97"/>
      <c r="AB55" s="99"/>
      <c r="AC55" s="99"/>
      <c r="AD55" s="99"/>
      <c r="AE55" s="99"/>
      <c r="AF55" s="99"/>
      <c r="AG55" s="99"/>
      <c r="AH55" s="99"/>
      <c r="AI55" s="99"/>
      <c r="AJ55" s="99"/>
      <c r="AK55" s="99"/>
      <c r="AL55" s="99"/>
      <c r="AM55" s="97"/>
      <c r="AN55" s="99"/>
      <c r="AO55" s="99"/>
      <c r="AP55" s="99"/>
      <c r="AQ55" s="99"/>
      <c r="AR55" s="99"/>
      <c r="AS55" s="99"/>
      <c r="AT55" s="99"/>
      <c r="AU55" s="99"/>
      <c r="AV55" s="99"/>
      <c r="AW55" s="99"/>
      <c r="AX55" s="99"/>
      <c r="AY55" s="144">
        <f t="shared" si="275"/>
        <v>0</v>
      </c>
      <c r="AZ55" s="99"/>
      <c r="BA55" s="99"/>
      <c r="BB55" s="99"/>
      <c r="BC55" s="99"/>
      <c r="BD55" s="99"/>
      <c r="BE55" s="99"/>
      <c r="BF55" s="99"/>
      <c r="BG55" s="99"/>
      <c r="BH55" s="99"/>
      <c r="BI55" s="99"/>
      <c r="BJ55" s="99"/>
    </row>
    <row r="56" spans="1:62" hidden="1" x14ac:dyDescent="0.25">
      <c r="A56" s="102"/>
      <c r="B56" s="33"/>
      <c r="C56" s="97"/>
      <c r="D56" s="97"/>
      <c r="E56" s="97"/>
      <c r="F56" s="97"/>
      <c r="G56" s="97"/>
      <c r="H56" s="97"/>
      <c r="I56" s="97"/>
      <c r="J56" s="97"/>
      <c r="K56" s="97"/>
      <c r="L56" s="97"/>
      <c r="M56" s="97"/>
      <c r="N56" s="97"/>
      <c r="O56" s="97"/>
      <c r="P56" s="99"/>
      <c r="Q56" s="97"/>
      <c r="R56" s="99"/>
      <c r="S56" s="99"/>
      <c r="T56" s="99"/>
      <c r="U56" s="99"/>
      <c r="V56" s="99"/>
      <c r="W56" s="99"/>
      <c r="X56" s="99"/>
      <c r="Y56" s="99"/>
      <c r="Z56" s="99"/>
      <c r="AA56" s="97"/>
      <c r="AB56" s="99"/>
      <c r="AC56" s="99"/>
      <c r="AD56" s="99"/>
      <c r="AE56" s="99"/>
      <c r="AF56" s="99"/>
      <c r="AG56" s="99"/>
      <c r="AH56" s="99"/>
      <c r="AI56" s="99"/>
      <c r="AJ56" s="99"/>
      <c r="AK56" s="99"/>
      <c r="AL56" s="99"/>
      <c r="AM56" s="97"/>
      <c r="AN56" s="99"/>
      <c r="AO56" s="99"/>
      <c r="AP56" s="99"/>
      <c r="AQ56" s="99"/>
      <c r="AR56" s="99"/>
      <c r="AS56" s="99"/>
      <c r="AT56" s="99"/>
      <c r="AU56" s="99"/>
      <c r="AV56" s="99"/>
      <c r="AW56" s="99"/>
      <c r="AX56" s="99"/>
      <c r="AY56" s="144">
        <f t="shared" si="275"/>
        <v>0</v>
      </c>
      <c r="AZ56" s="99"/>
      <c r="BA56" s="99"/>
      <c r="BB56" s="99"/>
      <c r="BC56" s="99"/>
      <c r="BD56" s="99"/>
      <c r="BE56" s="99"/>
      <c r="BF56" s="99"/>
      <c r="BG56" s="99"/>
      <c r="BH56" s="99"/>
      <c r="BI56" s="99"/>
      <c r="BJ56" s="99"/>
    </row>
    <row r="57" spans="1:62" hidden="1" x14ac:dyDescent="0.25">
      <c r="A57" s="102"/>
      <c r="B57" s="33"/>
      <c r="C57" s="97"/>
      <c r="D57" s="97"/>
      <c r="E57" s="97"/>
      <c r="F57" s="97"/>
      <c r="G57" s="97"/>
      <c r="H57" s="97"/>
      <c r="I57" s="97"/>
      <c r="J57" s="97"/>
      <c r="K57" s="97"/>
      <c r="L57" s="97"/>
      <c r="M57" s="97"/>
      <c r="N57" s="97"/>
      <c r="O57" s="97"/>
      <c r="P57" s="99"/>
      <c r="Q57" s="97"/>
      <c r="R57" s="99"/>
      <c r="S57" s="99"/>
      <c r="T57" s="99"/>
      <c r="U57" s="99"/>
      <c r="V57" s="99"/>
      <c r="W57" s="99"/>
      <c r="X57" s="99"/>
      <c r="Y57" s="99"/>
      <c r="Z57" s="99"/>
      <c r="AA57" s="97"/>
      <c r="AB57" s="99"/>
      <c r="AC57" s="99"/>
      <c r="AD57" s="99"/>
      <c r="AE57" s="99"/>
      <c r="AF57" s="99"/>
      <c r="AG57" s="99"/>
      <c r="AH57" s="99"/>
      <c r="AI57" s="99"/>
      <c r="AJ57" s="99"/>
      <c r="AK57" s="99"/>
      <c r="AL57" s="99"/>
      <c r="AM57" s="97"/>
      <c r="AN57" s="99"/>
      <c r="AO57" s="99"/>
      <c r="AP57" s="99"/>
      <c r="AQ57" s="99"/>
      <c r="AR57" s="99"/>
      <c r="AS57" s="99"/>
      <c r="AT57" s="99"/>
      <c r="AU57" s="99"/>
      <c r="AV57" s="99"/>
      <c r="AW57" s="99"/>
      <c r="AX57" s="99"/>
      <c r="AY57" s="144">
        <f t="shared" si="275"/>
        <v>0</v>
      </c>
      <c r="AZ57" s="99"/>
      <c r="BA57" s="99"/>
      <c r="BB57" s="99"/>
      <c r="BC57" s="99"/>
      <c r="BD57" s="99"/>
      <c r="BE57" s="99"/>
      <c r="BF57" s="99"/>
      <c r="BG57" s="99"/>
      <c r="BH57" s="99"/>
      <c r="BI57" s="99"/>
      <c r="BJ57" s="99"/>
    </row>
    <row r="58" spans="1:62" hidden="1" x14ac:dyDescent="0.25">
      <c r="A58" s="102"/>
      <c r="B58" s="33"/>
      <c r="C58" s="97"/>
      <c r="D58" s="97"/>
      <c r="E58" s="97"/>
      <c r="F58" s="97"/>
      <c r="G58" s="97"/>
      <c r="H58" s="97"/>
      <c r="I58" s="97"/>
      <c r="J58" s="97"/>
      <c r="K58" s="97"/>
      <c r="L58" s="97"/>
      <c r="M58" s="97"/>
      <c r="N58" s="97"/>
      <c r="O58" s="97"/>
      <c r="P58" s="99"/>
      <c r="Q58" s="97"/>
      <c r="R58" s="99"/>
      <c r="S58" s="99"/>
      <c r="T58" s="99"/>
      <c r="U58" s="99"/>
      <c r="V58" s="99"/>
      <c r="W58" s="99"/>
      <c r="X58" s="99"/>
      <c r="Y58" s="99"/>
      <c r="Z58" s="99"/>
      <c r="AA58" s="97"/>
      <c r="AB58" s="99"/>
      <c r="AC58" s="99"/>
      <c r="AD58" s="99"/>
      <c r="AE58" s="99"/>
      <c r="AF58" s="99"/>
      <c r="AG58" s="99"/>
      <c r="AH58" s="99"/>
      <c r="AI58" s="99"/>
      <c r="AJ58" s="99"/>
      <c r="AK58" s="99"/>
      <c r="AL58" s="99"/>
      <c r="AM58" s="97"/>
      <c r="AN58" s="99"/>
      <c r="AO58" s="99"/>
      <c r="AP58" s="99"/>
      <c r="AQ58" s="99"/>
      <c r="AR58" s="99"/>
      <c r="AS58" s="99"/>
      <c r="AT58" s="99"/>
      <c r="AU58" s="99"/>
      <c r="AV58" s="99"/>
      <c r="AW58" s="99"/>
      <c r="AX58" s="99"/>
      <c r="AY58" s="144">
        <f t="shared" si="275"/>
        <v>0</v>
      </c>
      <c r="AZ58" s="99"/>
      <c r="BA58" s="99"/>
      <c r="BB58" s="99"/>
      <c r="BC58" s="99"/>
      <c r="BD58" s="99"/>
      <c r="BE58" s="99"/>
      <c r="BF58" s="99"/>
      <c r="BG58" s="99"/>
      <c r="BH58" s="99"/>
      <c r="BI58" s="99"/>
      <c r="BJ58" s="99"/>
    </row>
    <row r="59" spans="1:62" hidden="1" x14ac:dyDescent="0.25">
      <c r="A59" s="102"/>
      <c r="B59" s="33"/>
      <c r="C59" s="97"/>
      <c r="D59" s="97"/>
      <c r="E59" s="97"/>
      <c r="F59" s="97"/>
      <c r="G59" s="97"/>
      <c r="H59" s="97"/>
      <c r="I59" s="97"/>
      <c r="J59" s="97"/>
      <c r="K59" s="97"/>
      <c r="L59" s="97"/>
      <c r="M59" s="97"/>
      <c r="N59" s="97"/>
      <c r="O59" s="97"/>
      <c r="P59" s="99"/>
      <c r="Q59" s="97"/>
      <c r="R59" s="99"/>
      <c r="S59" s="99"/>
      <c r="T59" s="99"/>
      <c r="U59" s="99"/>
      <c r="V59" s="99"/>
      <c r="W59" s="99"/>
      <c r="X59" s="99"/>
      <c r="Y59" s="99"/>
      <c r="Z59" s="99"/>
      <c r="AA59" s="97"/>
      <c r="AB59" s="99"/>
      <c r="AC59" s="99"/>
      <c r="AD59" s="99"/>
      <c r="AE59" s="99"/>
      <c r="AF59" s="99"/>
      <c r="AG59" s="99"/>
      <c r="AH59" s="99"/>
      <c r="AI59" s="99"/>
      <c r="AJ59" s="99"/>
      <c r="AK59" s="99"/>
      <c r="AL59" s="99"/>
      <c r="AM59" s="97"/>
      <c r="AN59" s="99"/>
      <c r="AO59" s="99"/>
      <c r="AP59" s="99"/>
      <c r="AQ59" s="99"/>
      <c r="AR59" s="99"/>
      <c r="AS59" s="99"/>
      <c r="AT59" s="99"/>
      <c r="AU59" s="99"/>
      <c r="AV59" s="99"/>
      <c r="AW59" s="99"/>
      <c r="AX59" s="99"/>
      <c r="AY59" s="144">
        <f t="shared" si="275"/>
        <v>0</v>
      </c>
      <c r="AZ59" s="99"/>
      <c r="BA59" s="99"/>
      <c r="BB59" s="99"/>
      <c r="BC59" s="99"/>
      <c r="BD59" s="99"/>
      <c r="BE59" s="99"/>
      <c r="BF59" s="99"/>
      <c r="BG59" s="99"/>
      <c r="BH59" s="99"/>
      <c r="BI59" s="99"/>
      <c r="BJ59" s="99"/>
    </row>
    <row r="60" spans="1:62" hidden="1" x14ac:dyDescent="0.25">
      <c r="A60" s="102"/>
      <c r="B60" s="33"/>
      <c r="C60" s="97"/>
      <c r="D60" s="97"/>
      <c r="E60" s="97"/>
      <c r="F60" s="97"/>
      <c r="G60" s="97"/>
      <c r="H60" s="97"/>
      <c r="I60" s="97"/>
      <c r="J60" s="97"/>
      <c r="K60" s="97"/>
      <c r="L60" s="97"/>
      <c r="M60" s="97"/>
      <c r="N60" s="97"/>
      <c r="O60" s="97"/>
      <c r="P60" s="99"/>
      <c r="Q60" s="97"/>
      <c r="R60" s="99"/>
      <c r="S60" s="99"/>
      <c r="T60" s="99"/>
      <c r="U60" s="99"/>
      <c r="V60" s="99"/>
      <c r="W60" s="99"/>
      <c r="X60" s="99"/>
      <c r="Y60" s="99"/>
      <c r="Z60" s="99"/>
      <c r="AA60" s="97"/>
      <c r="AB60" s="99"/>
      <c r="AC60" s="99"/>
      <c r="AD60" s="99"/>
      <c r="AE60" s="99"/>
      <c r="AF60" s="99"/>
      <c r="AG60" s="99"/>
      <c r="AH60" s="99"/>
      <c r="AI60" s="99"/>
      <c r="AJ60" s="99"/>
      <c r="AK60" s="99"/>
      <c r="AL60" s="99"/>
      <c r="AM60" s="97"/>
      <c r="AN60" s="99"/>
      <c r="AO60" s="99"/>
      <c r="AP60" s="99"/>
      <c r="AQ60" s="99"/>
      <c r="AR60" s="99"/>
      <c r="AS60" s="99"/>
      <c r="AT60" s="99"/>
      <c r="AU60" s="99"/>
      <c r="AV60" s="99"/>
      <c r="AW60" s="99"/>
      <c r="AX60" s="99"/>
      <c r="AY60" s="144">
        <f t="shared" si="275"/>
        <v>0</v>
      </c>
      <c r="AZ60" s="99"/>
      <c r="BA60" s="99"/>
      <c r="BB60" s="99"/>
      <c r="BC60" s="99"/>
      <c r="BD60" s="99"/>
      <c r="BE60" s="99"/>
      <c r="BF60" s="99"/>
      <c r="BG60" s="99"/>
      <c r="BH60" s="99"/>
      <c r="BI60" s="99"/>
      <c r="BJ60" s="99"/>
    </row>
    <row r="61" spans="1:62" hidden="1" x14ac:dyDescent="0.25">
      <c r="A61" s="102"/>
      <c r="B61" s="33"/>
      <c r="C61" s="97"/>
      <c r="D61" s="97"/>
      <c r="E61" s="97"/>
      <c r="F61" s="97"/>
      <c r="G61" s="97"/>
      <c r="H61" s="97"/>
      <c r="I61" s="97"/>
      <c r="J61" s="97"/>
      <c r="K61" s="97"/>
      <c r="L61" s="97"/>
      <c r="M61" s="97"/>
      <c r="N61" s="97"/>
      <c r="O61" s="97"/>
      <c r="P61" s="99"/>
      <c r="Q61" s="97"/>
      <c r="R61" s="99"/>
      <c r="S61" s="99"/>
      <c r="T61" s="99"/>
      <c r="U61" s="99"/>
      <c r="V61" s="99"/>
      <c r="W61" s="99"/>
      <c r="X61" s="99"/>
      <c r="Y61" s="99"/>
      <c r="Z61" s="99"/>
      <c r="AA61" s="97"/>
      <c r="AB61" s="99"/>
      <c r="AC61" s="99"/>
      <c r="AD61" s="99"/>
      <c r="AE61" s="99"/>
      <c r="AF61" s="99"/>
      <c r="AG61" s="99"/>
      <c r="AH61" s="99"/>
      <c r="AI61" s="99"/>
      <c r="AJ61" s="99"/>
      <c r="AK61" s="99"/>
      <c r="AL61" s="99"/>
      <c r="AM61" s="97"/>
      <c r="AN61" s="99"/>
      <c r="AO61" s="99"/>
      <c r="AP61" s="99"/>
      <c r="AQ61" s="99"/>
      <c r="AR61" s="99"/>
      <c r="AS61" s="99"/>
      <c r="AT61" s="99"/>
      <c r="AU61" s="99"/>
      <c r="AV61" s="99"/>
      <c r="AW61" s="99"/>
      <c r="AX61" s="99"/>
      <c r="AY61" s="144">
        <f t="shared" si="275"/>
        <v>0</v>
      </c>
      <c r="AZ61" s="99"/>
      <c r="BA61" s="99"/>
      <c r="BB61" s="99"/>
      <c r="BC61" s="99"/>
      <c r="BD61" s="99"/>
      <c r="BE61" s="99"/>
      <c r="BF61" s="99"/>
      <c r="BG61" s="99"/>
      <c r="BH61" s="99"/>
      <c r="BI61" s="99"/>
      <c r="BJ61" s="99"/>
    </row>
    <row r="62" spans="1:62" hidden="1" x14ac:dyDescent="0.25">
      <c r="A62" s="102"/>
      <c r="B62" s="33"/>
      <c r="C62" s="97"/>
      <c r="D62" s="97"/>
      <c r="E62" s="97"/>
      <c r="F62" s="97"/>
      <c r="G62" s="97"/>
      <c r="H62" s="97"/>
      <c r="I62" s="97"/>
      <c r="J62" s="97"/>
      <c r="K62" s="97"/>
      <c r="L62" s="97"/>
      <c r="M62" s="97"/>
      <c r="N62" s="97"/>
      <c r="O62" s="97"/>
      <c r="P62" s="99"/>
      <c r="Q62" s="97"/>
      <c r="R62" s="99"/>
      <c r="S62" s="99"/>
      <c r="T62" s="99"/>
      <c r="U62" s="99"/>
      <c r="V62" s="99"/>
      <c r="W62" s="99"/>
      <c r="X62" s="99"/>
      <c r="Y62" s="99"/>
      <c r="Z62" s="99"/>
      <c r="AA62" s="97"/>
      <c r="AB62" s="99"/>
      <c r="AC62" s="99"/>
      <c r="AD62" s="99"/>
      <c r="AE62" s="99"/>
      <c r="AF62" s="99"/>
      <c r="AG62" s="99"/>
      <c r="AH62" s="99"/>
      <c r="AI62" s="99"/>
      <c r="AJ62" s="99"/>
      <c r="AK62" s="99"/>
      <c r="AL62" s="99"/>
      <c r="AM62" s="97"/>
      <c r="AN62" s="99"/>
      <c r="AO62" s="99"/>
      <c r="AP62" s="99"/>
      <c r="AQ62" s="99"/>
      <c r="AR62" s="99"/>
      <c r="AS62" s="99"/>
      <c r="AT62" s="99"/>
      <c r="AU62" s="99"/>
      <c r="AV62" s="99"/>
      <c r="AW62" s="99"/>
      <c r="AX62" s="99"/>
      <c r="AY62" s="144">
        <f t="shared" si="275"/>
        <v>0</v>
      </c>
      <c r="AZ62" s="99"/>
      <c r="BA62" s="99"/>
      <c r="BB62" s="99"/>
      <c r="BC62" s="99"/>
      <c r="BD62" s="99"/>
      <c r="BE62" s="99"/>
      <c r="BF62" s="99"/>
      <c r="BG62" s="99"/>
      <c r="BH62" s="99"/>
      <c r="BI62" s="99"/>
      <c r="BJ62" s="99"/>
    </row>
    <row r="63" spans="1:62" hidden="1" x14ac:dyDescent="0.25">
      <c r="A63" s="102"/>
      <c r="B63" s="33"/>
      <c r="C63" s="97"/>
      <c r="D63" s="97"/>
      <c r="E63" s="97"/>
      <c r="F63" s="97"/>
      <c r="G63" s="97"/>
      <c r="H63" s="97"/>
      <c r="I63" s="97"/>
      <c r="J63" s="97"/>
      <c r="K63" s="97"/>
      <c r="L63" s="97"/>
      <c r="M63" s="97"/>
      <c r="N63" s="97"/>
      <c r="O63" s="97"/>
      <c r="P63" s="99"/>
      <c r="Q63" s="97"/>
      <c r="R63" s="99"/>
      <c r="S63" s="99"/>
      <c r="T63" s="99"/>
      <c r="U63" s="99"/>
      <c r="V63" s="99"/>
      <c r="W63" s="99"/>
      <c r="X63" s="99"/>
      <c r="Y63" s="99"/>
      <c r="Z63" s="99"/>
      <c r="AA63" s="97"/>
      <c r="AB63" s="99"/>
      <c r="AC63" s="99"/>
      <c r="AD63" s="99"/>
      <c r="AE63" s="99"/>
      <c r="AF63" s="99"/>
      <c r="AG63" s="99"/>
      <c r="AH63" s="99"/>
      <c r="AI63" s="99"/>
      <c r="AJ63" s="99"/>
      <c r="AK63" s="99"/>
      <c r="AL63" s="99"/>
      <c r="AM63" s="97"/>
      <c r="AN63" s="99"/>
      <c r="AO63" s="99"/>
      <c r="AP63" s="99"/>
      <c r="AQ63" s="99"/>
      <c r="AR63" s="99"/>
      <c r="AS63" s="99"/>
      <c r="AT63" s="99"/>
      <c r="AU63" s="99"/>
      <c r="AV63" s="99"/>
      <c r="AW63" s="99"/>
      <c r="AX63" s="99"/>
      <c r="AY63" s="144">
        <f t="shared" si="275"/>
        <v>0</v>
      </c>
      <c r="AZ63" s="99"/>
      <c r="BA63" s="99"/>
      <c r="BB63" s="99"/>
      <c r="BC63" s="99"/>
      <c r="BD63" s="99"/>
      <c r="BE63" s="99"/>
      <c r="BF63" s="99"/>
      <c r="BG63" s="99"/>
      <c r="BH63" s="99"/>
      <c r="BI63" s="99"/>
      <c r="BJ63" s="99"/>
    </row>
    <row r="64" spans="1:62" hidden="1" x14ac:dyDescent="0.25">
      <c r="A64" s="102"/>
      <c r="B64" s="33"/>
      <c r="C64" s="97"/>
      <c r="D64" s="97"/>
      <c r="E64" s="97"/>
      <c r="F64" s="97"/>
      <c r="G64" s="97"/>
      <c r="H64" s="97"/>
      <c r="I64" s="97"/>
      <c r="J64" s="97"/>
      <c r="K64" s="97"/>
      <c r="L64" s="97"/>
      <c r="M64" s="97"/>
      <c r="N64" s="97"/>
      <c r="O64" s="97"/>
      <c r="P64" s="99"/>
      <c r="Q64" s="97"/>
      <c r="R64" s="99"/>
      <c r="S64" s="99"/>
      <c r="T64" s="99"/>
      <c r="U64" s="99"/>
      <c r="V64" s="99"/>
      <c r="W64" s="99"/>
      <c r="X64" s="99"/>
      <c r="Y64" s="99"/>
      <c r="Z64" s="99"/>
      <c r="AA64" s="97"/>
      <c r="AB64" s="99"/>
      <c r="AC64" s="99"/>
      <c r="AD64" s="99"/>
      <c r="AE64" s="99"/>
      <c r="AF64" s="99"/>
      <c r="AG64" s="99"/>
      <c r="AH64" s="99"/>
      <c r="AI64" s="99"/>
      <c r="AJ64" s="99"/>
      <c r="AK64" s="99"/>
      <c r="AL64" s="99"/>
      <c r="AM64" s="97"/>
      <c r="AN64" s="99"/>
      <c r="AO64" s="99"/>
      <c r="AP64" s="99"/>
      <c r="AQ64" s="99"/>
      <c r="AR64" s="99"/>
      <c r="AS64" s="99"/>
      <c r="AT64" s="99"/>
      <c r="AU64" s="99"/>
      <c r="AV64" s="99"/>
      <c r="AW64" s="99"/>
      <c r="AX64" s="99"/>
      <c r="AY64" s="144">
        <f t="shared" si="275"/>
        <v>0</v>
      </c>
      <c r="AZ64" s="99"/>
      <c r="BA64" s="99"/>
      <c r="BB64" s="99"/>
      <c r="BC64" s="99"/>
      <c r="BD64" s="99"/>
      <c r="BE64" s="99"/>
      <c r="BF64" s="99"/>
      <c r="BG64" s="99"/>
      <c r="BH64" s="99"/>
      <c r="BI64" s="99"/>
      <c r="BJ64" s="99"/>
    </row>
    <row r="65" spans="1:62" hidden="1" x14ac:dyDescent="0.25">
      <c r="A65" s="102"/>
      <c r="B65" s="33"/>
      <c r="C65" s="97"/>
      <c r="D65" s="97"/>
      <c r="E65" s="97"/>
      <c r="F65" s="97"/>
      <c r="G65" s="97"/>
      <c r="H65" s="97"/>
      <c r="I65" s="97"/>
      <c r="J65" s="97"/>
      <c r="K65" s="97"/>
      <c r="L65" s="97"/>
      <c r="M65" s="97"/>
      <c r="N65" s="97"/>
      <c r="O65" s="97"/>
      <c r="P65" s="99"/>
      <c r="Q65" s="97"/>
      <c r="R65" s="99"/>
      <c r="S65" s="99"/>
      <c r="T65" s="99"/>
      <c r="U65" s="99"/>
      <c r="V65" s="99"/>
      <c r="W65" s="99"/>
      <c r="X65" s="99"/>
      <c r="Y65" s="99"/>
      <c r="Z65" s="99"/>
      <c r="AA65" s="97"/>
      <c r="AB65" s="99"/>
      <c r="AC65" s="99"/>
      <c r="AD65" s="99"/>
      <c r="AE65" s="99"/>
      <c r="AF65" s="99"/>
      <c r="AG65" s="99"/>
      <c r="AH65" s="99"/>
      <c r="AI65" s="99"/>
      <c r="AJ65" s="99"/>
      <c r="AK65" s="99"/>
      <c r="AL65" s="99"/>
      <c r="AM65" s="97"/>
      <c r="AN65" s="99"/>
      <c r="AO65" s="99"/>
      <c r="AP65" s="99"/>
      <c r="AQ65" s="99"/>
      <c r="AR65" s="99"/>
      <c r="AS65" s="99"/>
      <c r="AT65" s="99"/>
      <c r="AU65" s="99"/>
      <c r="AV65" s="99"/>
      <c r="AW65" s="99"/>
      <c r="AX65" s="99"/>
      <c r="AY65" s="144">
        <f t="shared" si="275"/>
        <v>0</v>
      </c>
      <c r="AZ65" s="99"/>
      <c r="BA65" s="99"/>
      <c r="BB65" s="99"/>
      <c r="BC65" s="99"/>
      <c r="BD65" s="99"/>
      <c r="BE65" s="99"/>
      <c r="BF65" s="99"/>
      <c r="BG65" s="99"/>
      <c r="BH65" s="99"/>
      <c r="BI65" s="99"/>
      <c r="BJ65" s="99"/>
    </row>
    <row r="66" spans="1:62" hidden="1" x14ac:dyDescent="0.25">
      <c r="A66" s="102"/>
      <c r="B66" s="33"/>
      <c r="C66" s="97"/>
      <c r="D66" s="97"/>
      <c r="E66" s="97"/>
      <c r="F66" s="97"/>
      <c r="G66" s="97"/>
      <c r="H66" s="97"/>
      <c r="I66" s="97"/>
      <c r="J66" s="97"/>
      <c r="K66" s="97"/>
      <c r="L66" s="97"/>
      <c r="M66" s="97"/>
      <c r="N66" s="97"/>
      <c r="O66" s="97"/>
      <c r="P66" s="99"/>
      <c r="Q66" s="97"/>
      <c r="R66" s="99"/>
      <c r="S66" s="99"/>
      <c r="T66" s="99"/>
      <c r="U66" s="99"/>
      <c r="V66" s="99"/>
      <c r="W66" s="99"/>
      <c r="X66" s="99"/>
      <c r="Y66" s="99"/>
      <c r="Z66" s="99"/>
      <c r="AA66" s="97"/>
      <c r="AB66" s="99"/>
      <c r="AC66" s="99"/>
      <c r="AD66" s="99"/>
      <c r="AE66" s="99"/>
      <c r="AF66" s="99"/>
      <c r="AG66" s="99"/>
      <c r="AH66" s="99"/>
      <c r="AI66" s="99"/>
      <c r="AJ66" s="99"/>
      <c r="AK66" s="99"/>
      <c r="AL66" s="99"/>
      <c r="AM66" s="97"/>
      <c r="AN66" s="99"/>
      <c r="AO66" s="99"/>
      <c r="AP66" s="99"/>
      <c r="AQ66" s="99"/>
      <c r="AR66" s="99"/>
      <c r="AS66" s="99"/>
      <c r="AT66" s="99"/>
      <c r="AU66" s="99"/>
      <c r="AV66" s="99"/>
      <c r="AW66" s="99"/>
      <c r="AX66" s="99"/>
      <c r="AY66" s="144">
        <f t="shared" si="275"/>
        <v>0</v>
      </c>
      <c r="AZ66" s="99"/>
      <c r="BA66" s="99"/>
      <c r="BB66" s="99"/>
      <c r="BC66" s="99"/>
      <c r="BD66" s="99"/>
      <c r="BE66" s="99"/>
      <c r="BF66" s="99"/>
      <c r="BG66" s="99"/>
      <c r="BH66" s="99"/>
      <c r="BI66" s="99"/>
      <c r="BJ66" s="99"/>
    </row>
    <row r="67" spans="1:62" hidden="1" x14ac:dyDescent="0.25">
      <c r="A67" s="102"/>
      <c r="B67" s="33"/>
      <c r="C67" s="97"/>
      <c r="D67" s="97"/>
      <c r="E67" s="97"/>
      <c r="F67" s="97"/>
      <c r="G67" s="97"/>
      <c r="H67" s="97"/>
      <c r="I67" s="97"/>
      <c r="J67" s="97"/>
      <c r="K67" s="97"/>
      <c r="L67" s="97"/>
      <c r="M67" s="97"/>
      <c r="N67" s="97"/>
      <c r="O67" s="97"/>
      <c r="P67" s="99"/>
      <c r="Q67" s="97"/>
      <c r="R67" s="99"/>
      <c r="S67" s="99"/>
      <c r="T67" s="99"/>
      <c r="U67" s="99"/>
      <c r="V67" s="99"/>
      <c r="W67" s="99"/>
      <c r="X67" s="99"/>
      <c r="Y67" s="99"/>
      <c r="Z67" s="99"/>
      <c r="AA67" s="97"/>
      <c r="AB67" s="99"/>
      <c r="AC67" s="99"/>
      <c r="AD67" s="99"/>
      <c r="AE67" s="99"/>
      <c r="AF67" s="99"/>
      <c r="AG67" s="99"/>
      <c r="AH67" s="99"/>
      <c r="AI67" s="99"/>
      <c r="AJ67" s="99"/>
      <c r="AK67" s="99"/>
      <c r="AL67" s="99"/>
      <c r="AM67" s="97"/>
      <c r="AN67" s="99"/>
      <c r="AO67" s="99"/>
      <c r="AP67" s="99"/>
      <c r="AQ67" s="99"/>
      <c r="AR67" s="99"/>
      <c r="AS67" s="99"/>
      <c r="AT67" s="99"/>
      <c r="AU67" s="99"/>
      <c r="AV67" s="99"/>
      <c r="AW67" s="99"/>
      <c r="AX67" s="99"/>
      <c r="AY67" s="144">
        <f t="shared" si="275"/>
        <v>0</v>
      </c>
      <c r="AZ67" s="99"/>
      <c r="BA67" s="99"/>
      <c r="BB67" s="99"/>
      <c r="BC67" s="99"/>
      <c r="BD67" s="99"/>
      <c r="BE67" s="99"/>
      <c r="BF67" s="99"/>
      <c r="BG67" s="99"/>
      <c r="BH67" s="99"/>
      <c r="BI67" s="99"/>
      <c r="BJ67" s="99"/>
    </row>
    <row r="68" spans="1:62" hidden="1" x14ac:dyDescent="0.25">
      <c r="A68" s="102"/>
      <c r="B68" s="33"/>
      <c r="C68" s="97"/>
      <c r="D68" s="97"/>
      <c r="E68" s="97"/>
      <c r="F68" s="97"/>
      <c r="G68" s="97"/>
      <c r="H68" s="97"/>
      <c r="I68" s="97"/>
      <c r="J68" s="97"/>
      <c r="K68" s="97"/>
      <c r="L68" s="97"/>
      <c r="M68" s="97"/>
      <c r="N68" s="97"/>
      <c r="O68" s="97"/>
      <c r="P68" s="99"/>
      <c r="Q68" s="97"/>
      <c r="R68" s="99"/>
      <c r="S68" s="99"/>
      <c r="T68" s="99"/>
      <c r="U68" s="99"/>
      <c r="V68" s="99"/>
      <c r="W68" s="99"/>
      <c r="X68" s="99"/>
      <c r="Y68" s="99"/>
      <c r="Z68" s="99"/>
      <c r="AA68" s="97"/>
      <c r="AB68" s="99"/>
      <c r="AC68" s="99"/>
      <c r="AD68" s="99"/>
      <c r="AE68" s="99"/>
      <c r="AF68" s="99"/>
      <c r="AG68" s="99"/>
      <c r="AH68" s="99"/>
      <c r="AI68" s="99"/>
      <c r="AJ68" s="99"/>
      <c r="AK68" s="99"/>
      <c r="AL68" s="99"/>
      <c r="AM68" s="97"/>
      <c r="AN68" s="99"/>
      <c r="AO68" s="99"/>
      <c r="AP68" s="99"/>
      <c r="AQ68" s="99"/>
      <c r="AR68" s="99"/>
      <c r="AS68" s="99"/>
      <c r="AT68" s="99"/>
      <c r="AU68" s="99"/>
      <c r="AV68" s="99"/>
      <c r="AW68" s="99"/>
      <c r="AX68" s="99"/>
      <c r="AY68" s="144">
        <f t="shared" si="275"/>
        <v>0</v>
      </c>
      <c r="AZ68" s="99"/>
      <c r="BA68" s="99"/>
      <c r="BB68" s="99"/>
      <c r="BC68" s="99"/>
      <c r="BD68" s="99"/>
      <c r="BE68" s="99"/>
      <c r="BF68" s="99"/>
      <c r="BG68" s="99"/>
      <c r="BH68" s="99"/>
      <c r="BI68" s="99"/>
      <c r="BJ68" s="99"/>
    </row>
    <row r="69" spans="1:62" hidden="1" x14ac:dyDescent="0.25">
      <c r="A69" s="102"/>
      <c r="B69" s="33"/>
      <c r="C69" s="97"/>
      <c r="D69" s="97"/>
      <c r="E69" s="97"/>
      <c r="F69" s="97"/>
      <c r="G69" s="97"/>
      <c r="H69" s="97"/>
      <c r="I69" s="97"/>
      <c r="J69" s="97"/>
      <c r="K69" s="97"/>
      <c r="L69" s="97"/>
      <c r="M69" s="97"/>
      <c r="N69" s="97"/>
      <c r="O69" s="97"/>
      <c r="P69" s="99"/>
      <c r="Q69" s="97"/>
      <c r="R69" s="99"/>
      <c r="S69" s="99"/>
      <c r="T69" s="99"/>
      <c r="U69" s="99"/>
      <c r="V69" s="99"/>
      <c r="W69" s="99"/>
      <c r="X69" s="99"/>
      <c r="Y69" s="99"/>
      <c r="Z69" s="99"/>
      <c r="AA69" s="97"/>
      <c r="AB69" s="99"/>
      <c r="AC69" s="99"/>
      <c r="AD69" s="99"/>
      <c r="AE69" s="99"/>
      <c r="AF69" s="99"/>
      <c r="AG69" s="99"/>
      <c r="AH69" s="99"/>
      <c r="AI69" s="99"/>
      <c r="AJ69" s="99"/>
      <c r="AK69" s="99"/>
      <c r="AL69" s="99"/>
      <c r="AM69" s="97"/>
      <c r="AN69" s="99"/>
      <c r="AO69" s="99"/>
      <c r="AP69" s="99"/>
      <c r="AQ69" s="99"/>
      <c r="AR69" s="99"/>
      <c r="AS69" s="99"/>
      <c r="AT69" s="99"/>
      <c r="AU69" s="99"/>
      <c r="AV69" s="99"/>
      <c r="AW69" s="99"/>
      <c r="AX69" s="99"/>
      <c r="AY69" s="144">
        <f t="shared" si="275"/>
        <v>0</v>
      </c>
      <c r="AZ69" s="99"/>
      <c r="BA69" s="99"/>
      <c r="BB69" s="99"/>
      <c r="BC69" s="99"/>
      <c r="BD69" s="99"/>
      <c r="BE69" s="99"/>
      <c r="BF69" s="99"/>
      <c r="BG69" s="99"/>
      <c r="BH69" s="99"/>
      <c r="BI69" s="99"/>
      <c r="BJ69" s="99"/>
    </row>
    <row r="70" spans="1:62" hidden="1" x14ac:dyDescent="0.25">
      <c r="A70" s="102"/>
      <c r="B70" s="33"/>
      <c r="C70" s="97"/>
      <c r="D70" s="97"/>
      <c r="E70" s="97"/>
      <c r="F70" s="97"/>
      <c r="G70" s="97"/>
      <c r="H70" s="97"/>
      <c r="I70" s="97"/>
      <c r="J70" s="97"/>
      <c r="K70" s="97"/>
      <c r="L70" s="97"/>
      <c r="M70" s="97"/>
      <c r="N70" s="97"/>
      <c r="O70" s="97"/>
      <c r="P70" s="99"/>
      <c r="Q70" s="97"/>
      <c r="R70" s="99"/>
      <c r="S70" s="99"/>
      <c r="T70" s="99"/>
      <c r="U70" s="99"/>
      <c r="V70" s="99"/>
      <c r="W70" s="99"/>
      <c r="X70" s="99"/>
      <c r="Y70" s="99"/>
      <c r="Z70" s="99"/>
      <c r="AA70" s="97"/>
      <c r="AB70" s="99"/>
      <c r="AC70" s="99"/>
      <c r="AD70" s="99"/>
      <c r="AE70" s="99"/>
      <c r="AF70" s="99"/>
      <c r="AG70" s="99"/>
      <c r="AH70" s="99"/>
      <c r="AI70" s="99"/>
      <c r="AJ70" s="99"/>
      <c r="AK70" s="99"/>
      <c r="AL70" s="99"/>
      <c r="AM70" s="97"/>
      <c r="AN70" s="99"/>
      <c r="AO70" s="99"/>
      <c r="AP70" s="99"/>
      <c r="AQ70" s="99"/>
      <c r="AR70" s="99"/>
      <c r="AS70" s="99"/>
      <c r="AT70" s="99"/>
      <c r="AU70" s="99"/>
      <c r="AV70" s="99"/>
      <c r="AW70" s="99"/>
      <c r="AX70" s="99"/>
      <c r="AY70" s="144">
        <f t="shared" si="275"/>
        <v>0</v>
      </c>
      <c r="AZ70" s="99"/>
      <c r="BA70" s="99"/>
      <c r="BB70" s="99"/>
      <c r="BC70" s="99"/>
      <c r="BD70" s="99"/>
      <c r="BE70" s="99"/>
      <c r="BF70" s="99"/>
      <c r="BG70" s="99"/>
      <c r="BH70" s="99"/>
      <c r="BI70" s="99"/>
      <c r="BJ70" s="99"/>
    </row>
    <row r="71" spans="1:62" hidden="1" x14ac:dyDescent="0.25">
      <c r="A71" s="102"/>
      <c r="B71" s="33"/>
      <c r="C71" s="97"/>
      <c r="D71" s="97"/>
      <c r="E71" s="97"/>
      <c r="F71" s="97"/>
      <c r="G71" s="97"/>
      <c r="H71" s="97"/>
      <c r="I71" s="97"/>
      <c r="J71" s="97"/>
      <c r="K71" s="97"/>
      <c r="L71" s="97"/>
      <c r="M71" s="97"/>
      <c r="N71" s="97"/>
      <c r="O71" s="97"/>
      <c r="P71" s="99"/>
      <c r="Q71" s="97"/>
      <c r="R71" s="99"/>
      <c r="S71" s="99"/>
      <c r="T71" s="99"/>
      <c r="U71" s="99"/>
      <c r="V71" s="99"/>
      <c r="W71" s="99"/>
      <c r="X71" s="99"/>
      <c r="Y71" s="99"/>
      <c r="Z71" s="99"/>
      <c r="AA71" s="97"/>
      <c r="AB71" s="99"/>
      <c r="AC71" s="99"/>
      <c r="AD71" s="99"/>
      <c r="AE71" s="99"/>
      <c r="AF71" s="99"/>
      <c r="AG71" s="99"/>
      <c r="AH71" s="99"/>
      <c r="AI71" s="99"/>
      <c r="AJ71" s="99"/>
      <c r="AK71" s="99"/>
      <c r="AL71" s="99"/>
      <c r="AM71" s="97"/>
      <c r="AN71" s="99"/>
      <c r="AO71" s="99"/>
      <c r="AP71" s="99"/>
      <c r="AQ71" s="99"/>
      <c r="AR71" s="99"/>
      <c r="AS71" s="99"/>
      <c r="AT71" s="99"/>
      <c r="AU71" s="99"/>
      <c r="AV71" s="99"/>
      <c r="AW71" s="99"/>
      <c r="AX71" s="99"/>
      <c r="AY71" s="144">
        <f t="shared" si="275"/>
        <v>0</v>
      </c>
      <c r="AZ71" s="99"/>
      <c r="BA71" s="99"/>
      <c r="BB71" s="99"/>
      <c r="BC71" s="99"/>
      <c r="BD71" s="99"/>
      <c r="BE71" s="99"/>
      <c r="BF71" s="99"/>
      <c r="BG71" s="99"/>
      <c r="BH71" s="99"/>
      <c r="BI71" s="99"/>
      <c r="BJ71" s="99"/>
    </row>
    <row r="72" spans="1:62" hidden="1" x14ac:dyDescent="0.25">
      <c r="A72" s="102"/>
      <c r="B72" s="33"/>
      <c r="C72" s="97"/>
      <c r="D72" s="97"/>
      <c r="E72" s="97"/>
      <c r="F72" s="97"/>
      <c r="G72" s="97"/>
      <c r="H72" s="97"/>
      <c r="I72" s="97"/>
      <c r="J72" s="97"/>
      <c r="K72" s="97"/>
      <c r="L72" s="97"/>
      <c r="M72" s="97"/>
      <c r="N72" s="97"/>
      <c r="O72" s="97"/>
      <c r="P72" s="99"/>
      <c r="Q72" s="97"/>
      <c r="R72" s="99"/>
      <c r="S72" s="99"/>
      <c r="T72" s="99"/>
      <c r="U72" s="99"/>
      <c r="V72" s="99"/>
      <c r="W72" s="99"/>
      <c r="X72" s="99"/>
      <c r="Y72" s="99"/>
      <c r="Z72" s="99"/>
      <c r="AA72" s="97"/>
      <c r="AB72" s="99"/>
      <c r="AC72" s="99"/>
      <c r="AD72" s="99"/>
      <c r="AE72" s="99"/>
      <c r="AF72" s="99"/>
      <c r="AG72" s="99"/>
      <c r="AH72" s="99"/>
      <c r="AI72" s="99"/>
      <c r="AJ72" s="99"/>
      <c r="AK72" s="99"/>
      <c r="AL72" s="99"/>
      <c r="AM72" s="97"/>
      <c r="AN72" s="99"/>
      <c r="AO72" s="99"/>
      <c r="AP72" s="99"/>
      <c r="AQ72" s="99"/>
      <c r="AR72" s="99"/>
      <c r="AS72" s="99"/>
      <c r="AT72" s="99"/>
      <c r="AU72" s="99"/>
      <c r="AV72" s="99"/>
      <c r="AW72" s="99"/>
      <c r="AX72" s="99"/>
      <c r="AY72" s="144">
        <f t="shared" si="275"/>
        <v>0</v>
      </c>
      <c r="AZ72" s="99"/>
      <c r="BA72" s="99"/>
      <c r="BB72" s="99"/>
      <c r="BC72" s="99"/>
      <c r="BD72" s="99"/>
      <c r="BE72" s="99"/>
      <c r="BF72" s="99"/>
      <c r="BG72" s="99"/>
      <c r="BH72" s="99"/>
      <c r="BI72" s="99"/>
      <c r="BJ72" s="99"/>
    </row>
    <row r="73" spans="1:62" hidden="1" x14ac:dyDescent="0.25">
      <c r="A73" s="102"/>
      <c r="B73" s="33"/>
      <c r="C73" s="97"/>
      <c r="D73" s="97"/>
      <c r="E73" s="97"/>
      <c r="F73" s="97"/>
      <c r="G73" s="97"/>
      <c r="H73" s="97"/>
      <c r="I73" s="97"/>
      <c r="J73" s="97"/>
      <c r="K73" s="97"/>
      <c r="L73" s="97"/>
      <c r="M73" s="97"/>
      <c r="N73" s="97"/>
      <c r="O73" s="97"/>
      <c r="P73" s="99"/>
      <c r="Q73" s="97"/>
      <c r="R73" s="99"/>
      <c r="S73" s="99"/>
      <c r="T73" s="99"/>
      <c r="U73" s="99"/>
      <c r="V73" s="99"/>
      <c r="W73" s="99"/>
      <c r="X73" s="99"/>
      <c r="Y73" s="99"/>
      <c r="Z73" s="99"/>
      <c r="AA73" s="97"/>
      <c r="AB73" s="99"/>
      <c r="AC73" s="99"/>
      <c r="AD73" s="99"/>
      <c r="AE73" s="99"/>
      <c r="AF73" s="99"/>
      <c r="AG73" s="99"/>
      <c r="AH73" s="99"/>
      <c r="AI73" s="99"/>
      <c r="AJ73" s="99"/>
      <c r="AK73" s="99"/>
      <c r="AL73" s="99"/>
      <c r="AM73" s="97"/>
      <c r="AN73" s="99"/>
      <c r="AO73" s="99"/>
      <c r="AP73" s="99"/>
      <c r="AQ73" s="99"/>
      <c r="AR73" s="99"/>
      <c r="AS73" s="99"/>
      <c r="AT73" s="99"/>
      <c r="AU73" s="99"/>
      <c r="AV73" s="99"/>
      <c r="AW73" s="99"/>
      <c r="AX73" s="99"/>
      <c r="AY73" s="144">
        <f t="shared" si="275"/>
        <v>0</v>
      </c>
      <c r="AZ73" s="99"/>
      <c r="BA73" s="99"/>
      <c r="BB73" s="99"/>
      <c r="BC73" s="99"/>
      <c r="BD73" s="99"/>
      <c r="BE73" s="99"/>
      <c r="BF73" s="99"/>
      <c r="BG73" s="99"/>
      <c r="BH73" s="99"/>
      <c r="BI73" s="99"/>
      <c r="BJ73" s="99"/>
    </row>
    <row r="74" spans="1:62" hidden="1" x14ac:dyDescent="0.25">
      <c r="A74" s="102"/>
      <c r="B74" s="33"/>
      <c r="C74" s="97"/>
      <c r="D74" s="97"/>
      <c r="E74" s="97"/>
      <c r="F74" s="97"/>
      <c r="G74" s="97"/>
      <c r="H74" s="97"/>
      <c r="I74" s="97"/>
      <c r="J74" s="97"/>
      <c r="K74" s="97"/>
      <c r="L74" s="97"/>
      <c r="M74" s="97"/>
      <c r="N74" s="97"/>
      <c r="O74" s="97"/>
      <c r="P74" s="99"/>
      <c r="Q74" s="97"/>
      <c r="R74" s="99"/>
      <c r="S74" s="99"/>
      <c r="T74" s="99"/>
      <c r="U74" s="99"/>
      <c r="V74" s="99"/>
      <c r="W74" s="99"/>
      <c r="X74" s="99"/>
      <c r="Y74" s="99"/>
      <c r="Z74" s="99"/>
      <c r="AA74" s="97"/>
      <c r="AB74" s="99"/>
      <c r="AC74" s="99"/>
      <c r="AD74" s="99"/>
      <c r="AE74" s="99"/>
      <c r="AF74" s="99"/>
      <c r="AG74" s="99"/>
      <c r="AH74" s="99"/>
      <c r="AI74" s="99"/>
      <c r="AJ74" s="99"/>
      <c r="AK74" s="99"/>
      <c r="AL74" s="99"/>
      <c r="AM74" s="97"/>
      <c r="AN74" s="99"/>
      <c r="AO74" s="99"/>
      <c r="AP74" s="99"/>
      <c r="AQ74" s="99"/>
      <c r="AR74" s="99"/>
      <c r="AS74" s="99"/>
      <c r="AT74" s="99"/>
      <c r="AU74" s="99"/>
      <c r="AV74" s="99"/>
      <c r="AW74" s="99"/>
      <c r="AX74" s="99"/>
      <c r="AY74" s="144">
        <f t="shared" si="275"/>
        <v>0</v>
      </c>
      <c r="AZ74" s="99"/>
      <c r="BA74" s="99"/>
      <c r="BB74" s="99"/>
      <c r="BC74" s="99"/>
      <c r="BD74" s="99"/>
      <c r="BE74" s="99"/>
      <c r="BF74" s="99"/>
      <c r="BG74" s="99"/>
      <c r="BH74" s="99"/>
      <c r="BI74" s="99"/>
      <c r="BJ74" s="99"/>
    </row>
    <row r="75" spans="1:62" hidden="1" x14ac:dyDescent="0.25">
      <c r="A75" s="102"/>
      <c r="B75" s="33"/>
      <c r="C75" s="97"/>
      <c r="D75" s="97"/>
      <c r="E75" s="97"/>
      <c r="F75" s="97"/>
      <c r="G75" s="97"/>
      <c r="H75" s="97"/>
      <c r="I75" s="97"/>
      <c r="J75" s="97"/>
      <c r="K75" s="97"/>
      <c r="L75" s="97"/>
      <c r="M75" s="97"/>
      <c r="N75" s="97"/>
      <c r="O75" s="97"/>
      <c r="P75" s="99"/>
      <c r="Q75" s="97"/>
      <c r="R75" s="99"/>
      <c r="S75" s="99"/>
      <c r="T75" s="99"/>
      <c r="U75" s="99"/>
      <c r="V75" s="99"/>
      <c r="W75" s="99"/>
      <c r="X75" s="99"/>
      <c r="Y75" s="99"/>
      <c r="Z75" s="99"/>
      <c r="AA75" s="97"/>
      <c r="AB75" s="99"/>
      <c r="AC75" s="99"/>
      <c r="AD75" s="99"/>
      <c r="AE75" s="99"/>
      <c r="AF75" s="99"/>
      <c r="AG75" s="99"/>
      <c r="AH75" s="99"/>
      <c r="AI75" s="99"/>
      <c r="AJ75" s="99"/>
      <c r="AK75" s="99"/>
      <c r="AL75" s="99"/>
      <c r="AM75" s="97"/>
      <c r="AN75" s="99"/>
      <c r="AO75" s="99"/>
      <c r="AP75" s="99"/>
      <c r="AQ75" s="99"/>
      <c r="AR75" s="99"/>
      <c r="AS75" s="99"/>
      <c r="AT75" s="99"/>
      <c r="AU75" s="99"/>
      <c r="AV75" s="99"/>
      <c r="AW75" s="99"/>
      <c r="AX75" s="99"/>
      <c r="AY75" s="144">
        <f t="shared" si="275"/>
        <v>0</v>
      </c>
      <c r="AZ75" s="99"/>
      <c r="BA75" s="99"/>
      <c r="BB75" s="99"/>
      <c r="BC75" s="99"/>
      <c r="BD75" s="99"/>
      <c r="BE75" s="99"/>
      <c r="BF75" s="99"/>
      <c r="BG75" s="99"/>
      <c r="BH75" s="99"/>
      <c r="BI75" s="99"/>
      <c r="BJ75" s="99"/>
    </row>
    <row r="76" spans="1:62" hidden="1" x14ac:dyDescent="0.25">
      <c r="A76" s="102"/>
      <c r="B76" s="33"/>
      <c r="C76" s="97"/>
      <c r="D76" s="97"/>
      <c r="E76" s="97"/>
      <c r="F76" s="97"/>
      <c r="G76" s="97"/>
      <c r="H76" s="97"/>
      <c r="I76" s="97"/>
      <c r="J76" s="97"/>
      <c r="K76" s="97"/>
      <c r="L76" s="97"/>
      <c r="M76" s="97"/>
      <c r="N76" s="97"/>
      <c r="O76" s="97"/>
      <c r="P76" s="99"/>
      <c r="Q76" s="97"/>
      <c r="R76" s="99"/>
      <c r="S76" s="99"/>
      <c r="T76" s="99"/>
      <c r="U76" s="99"/>
      <c r="V76" s="99"/>
      <c r="W76" s="99"/>
      <c r="X76" s="99"/>
      <c r="Y76" s="99"/>
      <c r="Z76" s="99"/>
      <c r="AA76" s="97"/>
      <c r="AB76" s="99"/>
      <c r="AC76" s="99"/>
      <c r="AD76" s="99"/>
      <c r="AE76" s="99"/>
      <c r="AF76" s="99"/>
      <c r="AG76" s="99"/>
      <c r="AH76" s="99"/>
      <c r="AI76" s="99"/>
      <c r="AJ76" s="99"/>
      <c r="AK76" s="99"/>
      <c r="AL76" s="99"/>
      <c r="AM76" s="97"/>
      <c r="AN76" s="99"/>
      <c r="AO76" s="99"/>
      <c r="AP76" s="99"/>
      <c r="AQ76" s="99"/>
      <c r="AR76" s="99"/>
      <c r="AS76" s="99"/>
      <c r="AT76" s="99"/>
      <c r="AU76" s="99"/>
      <c r="AV76" s="99"/>
      <c r="AW76" s="99"/>
      <c r="AX76" s="99"/>
      <c r="AY76" s="144">
        <f t="shared" si="275"/>
        <v>0</v>
      </c>
      <c r="AZ76" s="99"/>
      <c r="BA76" s="99"/>
      <c r="BB76" s="99"/>
      <c r="BC76" s="99"/>
      <c r="BD76" s="99"/>
      <c r="BE76" s="99"/>
      <c r="BF76" s="99"/>
      <c r="BG76" s="99"/>
      <c r="BH76" s="99"/>
      <c r="BI76" s="99"/>
      <c r="BJ76" s="99"/>
    </row>
    <row r="77" spans="1:62" hidden="1" x14ac:dyDescent="0.25">
      <c r="A77" s="102"/>
      <c r="B77" s="33"/>
      <c r="C77" s="97"/>
      <c r="D77" s="97"/>
      <c r="E77" s="97"/>
      <c r="F77" s="97"/>
      <c r="G77" s="97"/>
      <c r="H77" s="97"/>
      <c r="I77" s="97"/>
      <c r="J77" s="97"/>
      <c r="K77" s="97"/>
      <c r="L77" s="97"/>
      <c r="M77" s="97"/>
      <c r="N77" s="97"/>
      <c r="O77" s="97"/>
      <c r="P77" s="99"/>
      <c r="Q77" s="97"/>
      <c r="R77" s="99"/>
      <c r="S77" s="99"/>
      <c r="T77" s="99"/>
      <c r="U77" s="99"/>
      <c r="V77" s="99"/>
      <c r="W77" s="99"/>
      <c r="X77" s="99"/>
      <c r="Y77" s="99"/>
      <c r="Z77" s="99"/>
      <c r="AA77" s="97"/>
      <c r="AB77" s="99"/>
      <c r="AC77" s="99"/>
      <c r="AD77" s="99"/>
      <c r="AE77" s="99"/>
      <c r="AF77" s="99"/>
      <c r="AG77" s="99"/>
      <c r="AH77" s="99"/>
      <c r="AI77" s="99"/>
      <c r="AJ77" s="99"/>
      <c r="AK77" s="99"/>
      <c r="AL77" s="99"/>
      <c r="AM77" s="97"/>
      <c r="AN77" s="99"/>
      <c r="AO77" s="99"/>
      <c r="AP77" s="99"/>
      <c r="AQ77" s="99"/>
      <c r="AR77" s="99"/>
      <c r="AS77" s="99"/>
      <c r="AT77" s="99"/>
      <c r="AU77" s="99"/>
      <c r="AV77" s="99"/>
      <c r="AW77" s="99"/>
      <c r="AX77" s="99"/>
      <c r="AY77" s="144">
        <f t="shared" si="275"/>
        <v>0</v>
      </c>
      <c r="AZ77" s="99"/>
      <c r="BA77" s="99"/>
      <c r="BB77" s="99"/>
      <c r="BC77" s="99"/>
      <c r="BD77" s="99"/>
      <c r="BE77" s="99"/>
      <c r="BF77" s="99"/>
      <c r="BG77" s="99"/>
      <c r="BH77" s="99"/>
      <c r="BI77" s="99"/>
      <c r="BJ77" s="99"/>
    </row>
    <row r="78" spans="1:62" hidden="1" x14ac:dyDescent="0.25">
      <c r="A78" s="102"/>
      <c r="B78" s="33"/>
      <c r="C78" s="97"/>
      <c r="D78" s="97"/>
      <c r="E78" s="97"/>
      <c r="F78" s="97"/>
      <c r="G78" s="97"/>
      <c r="H78" s="97"/>
      <c r="I78" s="97"/>
      <c r="J78" s="97"/>
      <c r="K78" s="97"/>
      <c r="L78" s="97"/>
      <c r="M78" s="97"/>
      <c r="N78" s="97"/>
      <c r="O78" s="97"/>
      <c r="P78" s="99"/>
      <c r="Q78" s="97"/>
      <c r="R78" s="99"/>
      <c r="S78" s="99"/>
      <c r="T78" s="99"/>
      <c r="U78" s="99"/>
      <c r="V78" s="99"/>
      <c r="W78" s="99"/>
      <c r="X78" s="99"/>
      <c r="Y78" s="99"/>
      <c r="Z78" s="99"/>
      <c r="AA78" s="97"/>
      <c r="AB78" s="99"/>
      <c r="AC78" s="99"/>
      <c r="AD78" s="99"/>
      <c r="AE78" s="99"/>
      <c r="AF78" s="99"/>
      <c r="AG78" s="99"/>
      <c r="AH78" s="99"/>
      <c r="AI78" s="99"/>
      <c r="AJ78" s="99"/>
      <c r="AK78" s="99"/>
      <c r="AL78" s="99"/>
      <c r="AM78" s="97"/>
      <c r="AN78" s="99"/>
      <c r="AO78" s="99"/>
      <c r="AP78" s="99"/>
      <c r="AQ78" s="99"/>
      <c r="AR78" s="99"/>
      <c r="AS78" s="99"/>
      <c r="AT78" s="99"/>
      <c r="AU78" s="99"/>
      <c r="AV78" s="99"/>
      <c r="AW78" s="99"/>
      <c r="AX78" s="99"/>
      <c r="AY78" s="144">
        <f t="shared" si="275"/>
        <v>0</v>
      </c>
      <c r="AZ78" s="99"/>
      <c r="BA78" s="99"/>
      <c r="BB78" s="99"/>
      <c r="BC78" s="99"/>
      <c r="BD78" s="99"/>
      <c r="BE78" s="99"/>
      <c r="BF78" s="99"/>
      <c r="BG78" s="99"/>
      <c r="BH78" s="99"/>
      <c r="BI78" s="99"/>
      <c r="BJ78" s="99"/>
    </row>
    <row r="79" spans="1:62" hidden="1" x14ac:dyDescent="0.25">
      <c r="A79" s="102"/>
      <c r="B79" s="33"/>
      <c r="C79" s="97"/>
      <c r="D79" s="97"/>
      <c r="E79" s="97"/>
      <c r="F79" s="97"/>
      <c r="G79" s="97"/>
      <c r="H79" s="97"/>
      <c r="I79" s="97"/>
      <c r="J79" s="97"/>
      <c r="K79" s="97"/>
      <c r="L79" s="97"/>
      <c r="M79" s="97"/>
      <c r="N79" s="97"/>
      <c r="O79" s="97"/>
      <c r="P79" s="99"/>
      <c r="Q79" s="97"/>
      <c r="R79" s="99"/>
      <c r="S79" s="99"/>
      <c r="T79" s="99"/>
      <c r="U79" s="99"/>
      <c r="V79" s="99"/>
      <c r="W79" s="99"/>
      <c r="X79" s="99"/>
      <c r="Y79" s="99"/>
      <c r="Z79" s="99"/>
      <c r="AA79" s="97"/>
      <c r="AB79" s="99"/>
      <c r="AC79" s="99"/>
      <c r="AD79" s="99"/>
      <c r="AE79" s="99"/>
      <c r="AF79" s="99"/>
      <c r="AG79" s="99"/>
      <c r="AH79" s="99"/>
      <c r="AI79" s="99"/>
      <c r="AJ79" s="99"/>
      <c r="AK79" s="99"/>
      <c r="AL79" s="99"/>
      <c r="AM79" s="97"/>
      <c r="AN79" s="99"/>
      <c r="AO79" s="99"/>
      <c r="AP79" s="99"/>
      <c r="AQ79" s="99"/>
      <c r="AR79" s="99"/>
      <c r="AS79" s="99"/>
      <c r="AT79" s="99"/>
      <c r="AU79" s="99"/>
      <c r="AV79" s="99"/>
      <c r="AW79" s="99"/>
      <c r="AX79" s="99"/>
      <c r="AY79" s="144">
        <f t="shared" si="275"/>
        <v>0</v>
      </c>
      <c r="AZ79" s="99"/>
      <c r="BA79" s="99"/>
      <c r="BB79" s="99"/>
      <c r="BC79" s="99"/>
      <c r="BD79" s="99"/>
      <c r="BE79" s="99"/>
      <c r="BF79" s="99"/>
      <c r="BG79" s="99"/>
      <c r="BH79" s="99"/>
      <c r="BI79" s="99"/>
      <c r="BJ79" s="99"/>
    </row>
    <row r="80" spans="1:62" hidden="1" x14ac:dyDescent="0.25">
      <c r="A80" s="102"/>
      <c r="B80" s="33"/>
      <c r="C80" s="124"/>
      <c r="D80" s="124"/>
      <c r="E80" s="124"/>
      <c r="F80" s="124"/>
      <c r="G80" s="124"/>
      <c r="H80" s="124"/>
      <c r="I80" s="124"/>
      <c r="J80" s="124"/>
      <c r="K80" s="124"/>
      <c r="L80" s="124"/>
      <c r="M80" s="124"/>
      <c r="N80" s="124"/>
      <c r="O80" s="124"/>
      <c r="P80" s="99"/>
      <c r="Q80" s="97"/>
      <c r="R80" s="99"/>
      <c r="S80" s="99"/>
      <c r="T80" s="99"/>
      <c r="U80" s="99"/>
      <c r="V80" s="99"/>
      <c r="W80" s="99"/>
      <c r="X80" s="99"/>
      <c r="Y80" s="99"/>
      <c r="Z80" s="99"/>
      <c r="AA80" s="97"/>
      <c r="AB80" s="99"/>
      <c r="AC80" s="99"/>
      <c r="AD80" s="99"/>
      <c r="AE80" s="99"/>
      <c r="AF80" s="99"/>
      <c r="AG80" s="99"/>
      <c r="AH80" s="99"/>
      <c r="AI80" s="99"/>
      <c r="AJ80" s="99"/>
      <c r="AK80" s="99"/>
      <c r="AL80" s="99"/>
      <c r="AM80" s="97"/>
      <c r="AN80" s="99"/>
      <c r="AO80" s="99"/>
      <c r="AP80" s="99"/>
      <c r="AQ80" s="99"/>
      <c r="AR80" s="99"/>
      <c r="AS80" s="99"/>
      <c r="AT80" s="99"/>
      <c r="AU80" s="99"/>
      <c r="AV80" s="99"/>
      <c r="AW80" s="99"/>
      <c r="AX80" s="99"/>
      <c r="AY80" s="144">
        <f t="shared" si="275"/>
        <v>0</v>
      </c>
      <c r="AZ80" s="99"/>
      <c r="BA80" s="99"/>
      <c r="BB80" s="99"/>
      <c r="BC80" s="99"/>
      <c r="BD80" s="99"/>
      <c r="BE80" s="99"/>
      <c r="BF80" s="99"/>
      <c r="BG80" s="99"/>
      <c r="BH80" s="99"/>
      <c r="BI80" s="99"/>
      <c r="BJ80" s="99"/>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86">+C32</f>
        <v>January 2025</v>
      </c>
      <c r="D83" s="5" t="str">
        <f t="shared" si="286"/>
        <v>February 2025</v>
      </c>
      <c r="E83" s="5" t="str">
        <f t="shared" si="286"/>
        <v>March 2025</v>
      </c>
      <c r="F83" s="5" t="str">
        <f t="shared" si="286"/>
        <v>April 2025</v>
      </c>
      <c r="G83" s="5" t="str">
        <f t="shared" si="286"/>
        <v>May 2025</v>
      </c>
      <c r="H83" s="5" t="str">
        <f t="shared" si="286"/>
        <v>June 2025</v>
      </c>
      <c r="I83" s="5" t="str">
        <f t="shared" si="286"/>
        <v>July 2025</v>
      </c>
      <c r="J83" s="5" t="str">
        <f t="shared" si="286"/>
        <v>August 2025</v>
      </c>
      <c r="K83" s="5" t="str">
        <f t="shared" si="286"/>
        <v>September 2025</v>
      </c>
      <c r="L83" s="5" t="str">
        <f t="shared" si="286"/>
        <v>October 2025</v>
      </c>
      <c r="M83" s="5" t="str">
        <f t="shared" si="286"/>
        <v>November 2025</v>
      </c>
      <c r="N83" s="5" t="str">
        <f t="shared" si="286"/>
        <v>December 2025</v>
      </c>
      <c r="O83" s="5" t="str">
        <f t="shared" si="286"/>
        <v>January 2026</v>
      </c>
      <c r="P83" s="5" t="str">
        <f t="shared" si="286"/>
        <v>February 2026</v>
      </c>
      <c r="Q83" s="5" t="str">
        <f t="shared" si="286"/>
        <v>March 2026</v>
      </c>
      <c r="R83" s="5" t="str">
        <f t="shared" si="286"/>
        <v>April 2026</v>
      </c>
      <c r="S83" s="5" t="str">
        <f t="shared" si="286"/>
        <v>May 2026</v>
      </c>
      <c r="T83" s="5" t="str">
        <f t="shared" si="286"/>
        <v>June 2026</v>
      </c>
      <c r="U83" s="5" t="str">
        <f t="shared" si="286"/>
        <v>July 2026</v>
      </c>
      <c r="V83" s="5" t="str">
        <f t="shared" si="286"/>
        <v>August 2026</v>
      </c>
      <c r="W83" s="5" t="str">
        <f t="shared" si="286"/>
        <v>September 2026</v>
      </c>
      <c r="X83" s="5" t="str">
        <f t="shared" si="286"/>
        <v>October 2026</v>
      </c>
      <c r="Y83" s="5" t="str">
        <f t="shared" si="286"/>
        <v>November 2026</v>
      </c>
      <c r="Z83" s="5" t="str">
        <f t="shared" si="286"/>
        <v>December 2026</v>
      </c>
      <c r="AA83" s="5" t="str">
        <f t="shared" si="286"/>
        <v>January 2027</v>
      </c>
      <c r="AB83" s="5" t="str">
        <f t="shared" si="286"/>
        <v>February 2027</v>
      </c>
      <c r="AC83" s="5" t="str">
        <f t="shared" si="286"/>
        <v>March 2027</v>
      </c>
      <c r="AD83" s="5" t="str">
        <f t="shared" si="286"/>
        <v>April 2027</v>
      </c>
      <c r="AE83" s="5" t="str">
        <f t="shared" si="286"/>
        <v>May 2027</v>
      </c>
      <c r="AF83" s="5" t="str">
        <f t="shared" si="286"/>
        <v>June 2027</v>
      </c>
      <c r="AG83" s="5" t="str">
        <f t="shared" si="286"/>
        <v>July 2027</v>
      </c>
      <c r="AH83" s="5" t="str">
        <f t="shared" si="286"/>
        <v>August 2027</v>
      </c>
      <c r="AI83" s="5" t="str">
        <f t="shared" si="286"/>
        <v>September 2027</v>
      </c>
      <c r="AJ83" s="5" t="str">
        <f t="shared" si="286"/>
        <v>October 2027</v>
      </c>
      <c r="AK83" s="5" t="str">
        <f t="shared" si="286"/>
        <v>November 2027</v>
      </c>
      <c r="AL83" s="5" t="str">
        <f t="shared" si="286"/>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A33</f>
        <v>Consolidated Expense Balancing Account</v>
      </c>
      <c r="B84" s="33" t="str">
        <f>B33</f>
        <v>Volumetric</v>
      </c>
      <c r="C84" s="145">
        <f>C33</f>
        <v>0.14580000000000001</v>
      </c>
      <c r="D84" s="145">
        <f t="shared" ref="D84:BJ84" si="287">D33</f>
        <v>0.14580000000000001</v>
      </c>
      <c r="E84" s="145">
        <f t="shared" si="287"/>
        <v>9.0899999999999995E-2</v>
      </c>
      <c r="F84" s="145">
        <f t="shared" si="287"/>
        <v>9.0899999999999995E-2</v>
      </c>
      <c r="G84" s="145">
        <f t="shared" si="287"/>
        <v>9.0899999999999995E-2</v>
      </c>
      <c r="H84" s="145">
        <f t="shared" si="287"/>
        <v>9.0899999999999995E-2</v>
      </c>
      <c r="I84" s="145">
        <f t="shared" si="287"/>
        <v>9.0899999999999995E-2</v>
      </c>
      <c r="J84" s="145">
        <f t="shared" si="287"/>
        <v>9.0899999999999995E-2</v>
      </c>
      <c r="K84" s="145">
        <f t="shared" si="287"/>
        <v>9.0899999999999995E-2</v>
      </c>
      <c r="L84" s="145">
        <f t="shared" si="287"/>
        <v>9.0899999999999995E-2</v>
      </c>
      <c r="M84" s="145">
        <f t="shared" si="287"/>
        <v>9.0899999999999995E-2</v>
      </c>
      <c r="N84" s="145">
        <f t="shared" si="287"/>
        <v>9.0899999999999995E-2</v>
      </c>
      <c r="O84" s="145">
        <f t="shared" si="287"/>
        <v>9.0899999999999995E-2</v>
      </c>
      <c r="P84" s="145">
        <f t="shared" si="287"/>
        <v>9.0899999999999995E-2</v>
      </c>
      <c r="Q84" s="145">
        <f t="shared" si="287"/>
        <v>0</v>
      </c>
      <c r="R84" s="145">
        <f t="shared" si="287"/>
        <v>0</v>
      </c>
      <c r="S84" s="145">
        <f t="shared" si="287"/>
        <v>0</v>
      </c>
      <c r="T84" s="145">
        <f t="shared" si="287"/>
        <v>0</v>
      </c>
      <c r="U84" s="145">
        <f t="shared" si="287"/>
        <v>0</v>
      </c>
      <c r="V84" s="145">
        <f t="shared" si="287"/>
        <v>0</v>
      </c>
      <c r="W84" s="145">
        <f t="shared" si="287"/>
        <v>0</v>
      </c>
      <c r="X84" s="145">
        <f t="shared" si="287"/>
        <v>0</v>
      </c>
      <c r="Y84" s="145">
        <f t="shared" si="287"/>
        <v>0</v>
      </c>
      <c r="Z84" s="145">
        <f t="shared" si="287"/>
        <v>0</v>
      </c>
      <c r="AA84" s="145">
        <f t="shared" si="287"/>
        <v>0</v>
      </c>
      <c r="AB84" s="145">
        <f t="shared" si="287"/>
        <v>0</v>
      </c>
      <c r="AC84" s="145">
        <f t="shared" si="287"/>
        <v>0</v>
      </c>
      <c r="AD84" s="145">
        <f t="shared" si="287"/>
        <v>0</v>
      </c>
      <c r="AE84" s="145">
        <f t="shared" si="287"/>
        <v>0</v>
      </c>
      <c r="AF84" s="145">
        <f t="shared" si="287"/>
        <v>0</v>
      </c>
      <c r="AG84" s="145">
        <f t="shared" si="287"/>
        <v>0</v>
      </c>
      <c r="AH84" s="145">
        <f t="shared" si="287"/>
        <v>0</v>
      </c>
      <c r="AI84" s="145">
        <f t="shared" si="287"/>
        <v>0</v>
      </c>
      <c r="AJ84" s="145">
        <f t="shared" si="287"/>
        <v>0</v>
      </c>
      <c r="AK84" s="145">
        <f t="shared" si="287"/>
        <v>0</v>
      </c>
      <c r="AL84" s="145">
        <f t="shared" si="287"/>
        <v>0</v>
      </c>
      <c r="AM84" s="145">
        <f t="shared" si="287"/>
        <v>0</v>
      </c>
      <c r="AN84" s="145">
        <f t="shared" si="287"/>
        <v>0</v>
      </c>
      <c r="AO84" s="145">
        <f t="shared" si="287"/>
        <v>0</v>
      </c>
      <c r="AP84" s="145">
        <f t="shared" si="287"/>
        <v>0</v>
      </c>
      <c r="AQ84" s="145">
        <f t="shared" si="287"/>
        <v>0</v>
      </c>
      <c r="AR84" s="145">
        <f t="shared" si="287"/>
        <v>0</v>
      </c>
      <c r="AS84" s="145">
        <f t="shared" si="287"/>
        <v>0</v>
      </c>
      <c r="AT84" s="145">
        <f t="shared" si="287"/>
        <v>0</v>
      </c>
      <c r="AU84" s="145">
        <f t="shared" si="287"/>
        <v>0</v>
      </c>
      <c r="AV84" s="145">
        <f t="shared" si="287"/>
        <v>0</v>
      </c>
      <c r="AW84" s="145">
        <f t="shared" si="287"/>
        <v>0</v>
      </c>
      <c r="AX84" s="145">
        <f t="shared" si="287"/>
        <v>0</v>
      </c>
      <c r="AY84" s="145">
        <f t="shared" si="287"/>
        <v>0</v>
      </c>
      <c r="AZ84" s="145">
        <f t="shared" si="287"/>
        <v>0</v>
      </c>
      <c r="BA84" s="145">
        <f t="shared" si="287"/>
        <v>0</v>
      </c>
      <c r="BB84" s="145">
        <f t="shared" si="287"/>
        <v>0</v>
      </c>
      <c r="BC84" s="145">
        <f t="shared" si="287"/>
        <v>0</v>
      </c>
      <c r="BD84" s="145">
        <f t="shared" si="287"/>
        <v>0</v>
      </c>
      <c r="BE84" s="145">
        <f t="shared" si="287"/>
        <v>0</v>
      </c>
      <c r="BF84" s="145">
        <f t="shared" si="287"/>
        <v>0</v>
      </c>
      <c r="BG84" s="145">
        <f t="shared" si="287"/>
        <v>0</v>
      </c>
      <c r="BH84" s="145">
        <f t="shared" si="287"/>
        <v>0</v>
      </c>
      <c r="BI84" s="145">
        <f t="shared" si="287"/>
        <v>0</v>
      </c>
      <c r="BJ84" s="145">
        <f t="shared" si="287"/>
        <v>0</v>
      </c>
    </row>
    <row r="85" spans="1:62" x14ac:dyDescent="0.25">
      <c r="A85" t="str">
        <f t="shared" ref="A85:C97" si="288">A34</f>
        <v>Customer Assistance Program Surcharge</v>
      </c>
      <c r="B85" s="33" t="str">
        <f t="shared" si="288"/>
        <v>Fixed</v>
      </c>
      <c r="C85" s="145">
        <f t="shared" si="288"/>
        <v>1.77</v>
      </c>
      <c r="D85" s="145">
        <f t="shared" ref="D85:BJ85" si="289">D34</f>
        <v>1.77</v>
      </c>
      <c r="E85" s="145">
        <f t="shared" si="289"/>
        <v>3.15</v>
      </c>
      <c r="F85" s="145">
        <f t="shared" si="289"/>
        <v>3.15</v>
      </c>
      <c r="G85" s="145">
        <f t="shared" si="289"/>
        <v>3.15</v>
      </c>
      <c r="H85" s="145">
        <f t="shared" si="289"/>
        <v>3.15</v>
      </c>
      <c r="I85" s="145">
        <f t="shared" si="289"/>
        <v>3.15</v>
      </c>
      <c r="J85" s="145">
        <f t="shared" si="289"/>
        <v>3.15</v>
      </c>
      <c r="K85" s="145">
        <f t="shared" si="289"/>
        <v>3.15</v>
      </c>
      <c r="L85" s="145">
        <f t="shared" si="289"/>
        <v>3.15</v>
      </c>
      <c r="M85" s="145">
        <f t="shared" si="289"/>
        <v>3.15</v>
      </c>
      <c r="N85" s="145">
        <f t="shared" si="289"/>
        <v>3.15</v>
      </c>
      <c r="O85" s="145">
        <f t="shared" si="289"/>
        <v>3.25</v>
      </c>
      <c r="P85" s="145">
        <f t="shared" si="289"/>
        <v>3.25</v>
      </c>
      <c r="Q85" s="145">
        <f t="shared" si="289"/>
        <v>3.25</v>
      </c>
      <c r="R85" s="145">
        <f t="shared" si="289"/>
        <v>3.25</v>
      </c>
      <c r="S85" s="145">
        <f t="shared" si="289"/>
        <v>3.25</v>
      </c>
      <c r="T85" s="145">
        <f t="shared" si="289"/>
        <v>3.25</v>
      </c>
      <c r="U85" s="145">
        <f t="shared" si="289"/>
        <v>3.25</v>
      </c>
      <c r="V85" s="145">
        <f t="shared" si="289"/>
        <v>3.25</v>
      </c>
      <c r="W85" s="145">
        <f t="shared" si="289"/>
        <v>3.25</v>
      </c>
      <c r="X85" s="145">
        <f t="shared" si="289"/>
        <v>3.25</v>
      </c>
      <c r="Y85" s="145">
        <f t="shared" si="289"/>
        <v>3.25</v>
      </c>
      <c r="Z85" s="145">
        <f t="shared" si="289"/>
        <v>3.25</v>
      </c>
      <c r="AA85" s="145">
        <f t="shared" si="289"/>
        <v>3.25</v>
      </c>
      <c r="AB85" s="145">
        <f t="shared" si="289"/>
        <v>3.25</v>
      </c>
      <c r="AC85" s="145">
        <f t="shared" si="289"/>
        <v>3.25</v>
      </c>
      <c r="AD85" s="145">
        <f t="shared" si="289"/>
        <v>3.25</v>
      </c>
      <c r="AE85" s="145">
        <f t="shared" si="289"/>
        <v>3.25</v>
      </c>
      <c r="AF85" s="145">
        <f t="shared" si="289"/>
        <v>3.25</v>
      </c>
      <c r="AG85" s="145">
        <f t="shared" si="289"/>
        <v>3.25</v>
      </c>
      <c r="AH85" s="145">
        <f t="shared" si="289"/>
        <v>3.25</v>
      </c>
      <c r="AI85" s="145">
        <f t="shared" si="289"/>
        <v>3.25</v>
      </c>
      <c r="AJ85" s="145">
        <f t="shared" si="289"/>
        <v>3.25</v>
      </c>
      <c r="AK85" s="145">
        <f t="shared" si="289"/>
        <v>3.25</v>
      </c>
      <c r="AL85" s="145">
        <f t="shared" si="289"/>
        <v>3.25</v>
      </c>
      <c r="AM85" s="145">
        <f t="shared" si="289"/>
        <v>3.25</v>
      </c>
      <c r="AN85" s="145">
        <f t="shared" si="289"/>
        <v>3.25</v>
      </c>
      <c r="AO85" s="145">
        <f t="shared" si="289"/>
        <v>3.25</v>
      </c>
      <c r="AP85" s="145">
        <f t="shared" si="289"/>
        <v>3.25</v>
      </c>
      <c r="AQ85" s="145">
        <f t="shared" si="289"/>
        <v>3.25</v>
      </c>
      <c r="AR85" s="145">
        <f t="shared" si="289"/>
        <v>3.25</v>
      </c>
      <c r="AS85" s="145">
        <f t="shared" si="289"/>
        <v>3.25</v>
      </c>
      <c r="AT85" s="145">
        <f t="shared" si="289"/>
        <v>3.25</v>
      </c>
      <c r="AU85" s="145">
        <f t="shared" si="289"/>
        <v>3.25</v>
      </c>
      <c r="AV85" s="145">
        <f t="shared" si="289"/>
        <v>3.25</v>
      </c>
      <c r="AW85" s="145">
        <f t="shared" si="289"/>
        <v>3.25</v>
      </c>
      <c r="AX85" s="145">
        <f t="shared" si="289"/>
        <v>3.25</v>
      </c>
      <c r="AY85" s="145">
        <f t="shared" si="289"/>
        <v>3.25</v>
      </c>
      <c r="AZ85" s="145">
        <f t="shared" si="289"/>
        <v>3.25</v>
      </c>
      <c r="BA85" s="145">
        <f t="shared" si="289"/>
        <v>3.25</v>
      </c>
      <c r="BB85" s="145">
        <f t="shared" si="289"/>
        <v>3.25</v>
      </c>
      <c r="BC85" s="145">
        <f t="shared" si="289"/>
        <v>3.25</v>
      </c>
      <c r="BD85" s="145">
        <f t="shared" si="289"/>
        <v>3.25</v>
      </c>
      <c r="BE85" s="145">
        <f t="shared" si="289"/>
        <v>3.25</v>
      </c>
      <c r="BF85" s="145">
        <f t="shared" si="289"/>
        <v>3.25</v>
      </c>
      <c r="BG85" s="145">
        <f t="shared" si="289"/>
        <v>3.25</v>
      </c>
      <c r="BH85" s="145">
        <f t="shared" si="289"/>
        <v>3.25</v>
      </c>
      <c r="BI85" s="145">
        <f t="shared" si="289"/>
        <v>3.25</v>
      </c>
      <c r="BJ85" s="145">
        <f t="shared" si="289"/>
        <v>3.25</v>
      </c>
    </row>
    <row r="86" spans="1:62" x14ac:dyDescent="0.25">
      <c r="A86" t="str">
        <f t="shared" si="288"/>
        <v>Customer Assistance Program</v>
      </c>
      <c r="B86" s="33" t="str">
        <f t="shared" si="288"/>
        <v>Percentage</v>
      </c>
      <c r="C86" s="123">
        <f t="shared" si="288"/>
        <v>-0.3</v>
      </c>
      <c r="D86" s="123">
        <f t="shared" ref="D86:BJ86" si="290">D35</f>
        <v>-0.3</v>
      </c>
      <c r="E86" s="123">
        <f t="shared" si="290"/>
        <v>-0.35</v>
      </c>
      <c r="F86" s="123">
        <f t="shared" si="290"/>
        <v>-0.35</v>
      </c>
      <c r="G86" s="123">
        <f t="shared" si="290"/>
        <v>-0.35</v>
      </c>
      <c r="H86" s="123">
        <f t="shared" si="290"/>
        <v>-0.35</v>
      </c>
      <c r="I86" s="123">
        <f t="shared" si="290"/>
        <v>-0.35</v>
      </c>
      <c r="J86" s="123">
        <f t="shared" si="290"/>
        <v>-0.35</v>
      </c>
      <c r="K86" s="123">
        <f t="shared" si="290"/>
        <v>-0.35</v>
      </c>
      <c r="L86" s="123">
        <f t="shared" si="290"/>
        <v>-0.35</v>
      </c>
      <c r="M86" s="123">
        <f t="shared" si="290"/>
        <v>-0.35</v>
      </c>
      <c r="N86" s="123">
        <f t="shared" si="290"/>
        <v>-0.35</v>
      </c>
      <c r="O86" s="123">
        <f t="shared" si="290"/>
        <v>-0.35</v>
      </c>
      <c r="P86" s="123">
        <f t="shared" si="290"/>
        <v>-0.35</v>
      </c>
      <c r="Q86" s="123">
        <f t="shared" si="290"/>
        <v>-0.35</v>
      </c>
      <c r="R86" s="123">
        <f t="shared" si="290"/>
        <v>-0.35</v>
      </c>
      <c r="S86" s="123">
        <f t="shared" si="290"/>
        <v>-0.35</v>
      </c>
      <c r="T86" s="123">
        <f t="shared" si="290"/>
        <v>-0.35</v>
      </c>
      <c r="U86" s="123">
        <f t="shared" si="290"/>
        <v>-0.35</v>
      </c>
      <c r="V86" s="123">
        <f t="shared" si="290"/>
        <v>-0.35</v>
      </c>
      <c r="W86" s="123">
        <f t="shared" si="290"/>
        <v>-0.35</v>
      </c>
      <c r="X86" s="123">
        <f t="shared" si="290"/>
        <v>-0.35</v>
      </c>
      <c r="Y86" s="123">
        <f t="shared" si="290"/>
        <v>-0.35</v>
      </c>
      <c r="Z86" s="123">
        <f t="shared" si="290"/>
        <v>-0.35</v>
      </c>
      <c r="AA86" s="123">
        <f t="shared" si="290"/>
        <v>-0.35</v>
      </c>
      <c r="AB86" s="123">
        <f t="shared" si="290"/>
        <v>-0.35</v>
      </c>
      <c r="AC86" s="123">
        <f t="shared" si="290"/>
        <v>-0.35</v>
      </c>
      <c r="AD86" s="123">
        <f t="shared" si="290"/>
        <v>-0.35</v>
      </c>
      <c r="AE86" s="123">
        <f t="shared" si="290"/>
        <v>-0.35</v>
      </c>
      <c r="AF86" s="123">
        <f t="shared" si="290"/>
        <v>-0.35</v>
      </c>
      <c r="AG86" s="123">
        <f t="shared" si="290"/>
        <v>-0.35</v>
      </c>
      <c r="AH86" s="123">
        <f t="shared" si="290"/>
        <v>-0.35</v>
      </c>
      <c r="AI86" s="123">
        <f t="shared" si="290"/>
        <v>-0.35</v>
      </c>
      <c r="AJ86" s="123">
        <f t="shared" si="290"/>
        <v>-0.35</v>
      </c>
      <c r="AK86" s="123">
        <f t="shared" si="290"/>
        <v>-0.35</v>
      </c>
      <c r="AL86" s="123">
        <f t="shared" si="290"/>
        <v>-0.35</v>
      </c>
      <c r="AM86" s="123">
        <f t="shared" si="290"/>
        <v>-0.35</v>
      </c>
      <c r="AN86" s="123">
        <f t="shared" si="290"/>
        <v>-0.35</v>
      </c>
      <c r="AO86" s="123">
        <f t="shared" si="290"/>
        <v>-0.35</v>
      </c>
      <c r="AP86" s="123">
        <f t="shared" si="290"/>
        <v>-0.35</v>
      </c>
      <c r="AQ86" s="123">
        <f t="shared" si="290"/>
        <v>-0.35</v>
      </c>
      <c r="AR86" s="123">
        <f t="shared" si="290"/>
        <v>-0.35</v>
      </c>
      <c r="AS86" s="123">
        <f t="shared" si="290"/>
        <v>-0.35</v>
      </c>
      <c r="AT86" s="123">
        <f t="shared" si="290"/>
        <v>-0.35</v>
      </c>
      <c r="AU86" s="123">
        <f t="shared" si="290"/>
        <v>-0.35</v>
      </c>
      <c r="AV86" s="123">
        <f t="shared" si="290"/>
        <v>-0.35</v>
      </c>
      <c r="AW86" s="123">
        <f t="shared" si="290"/>
        <v>-0.35</v>
      </c>
      <c r="AX86" s="123">
        <f t="shared" si="290"/>
        <v>-0.35</v>
      </c>
      <c r="AY86" s="123">
        <f t="shared" si="290"/>
        <v>-0.35</v>
      </c>
      <c r="AZ86" s="123">
        <f t="shared" si="290"/>
        <v>-0.35</v>
      </c>
      <c r="BA86" s="123">
        <f t="shared" si="290"/>
        <v>-0.35</v>
      </c>
      <c r="BB86" s="123">
        <f t="shared" si="290"/>
        <v>-0.35</v>
      </c>
      <c r="BC86" s="123">
        <f t="shared" si="290"/>
        <v>-0.35</v>
      </c>
      <c r="BD86" s="123">
        <f t="shared" si="290"/>
        <v>-0.35</v>
      </c>
      <c r="BE86" s="123">
        <f t="shared" si="290"/>
        <v>-0.35</v>
      </c>
      <c r="BF86" s="123">
        <f t="shared" si="290"/>
        <v>-0.35</v>
      </c>
      <c r="BG86" s="123">
        <f t="shared" si="290"/>
        <v>-0.35</v>
      </c>
      <c r="BH86" s="123">
        <f t="shared" si="290"/>
        <v>-0.35</v>
      </c>
      <c r="BI86" s="123">
        <f t="shared" si="290"/>
        <v>-0.35</v>
      </c>
      <c r="BJ86" s="123">
        <f t="shared" si="290"/>
        <v>-0.35</v>
      </c>
    </row>
    <row r="87" spans="1:62" x14ac:dyDescent="0.25">
      <c r="A87" t="str">
        <f t="shared" si="288"/>
        <v>WRAM/MCBA Surcharge</v>
      </c>
      <c r="B87" s="33" t="str">
        <f t="shared" si="288"/>
        <v>Volumetric</v>
      </c>
      <c r="C87" s="145">
        <f t="shared" si="288"/>
        <v>0.28710000000000002</v>
      </c>
      <c r="D87" s="145">
        <f t="shared" ref="D87:BJ87" si="291">D36</f>
        <v>0.28710000000000002</v>
      </c>
      <c r="E87" s="145">
        <f t="shared" si="291"/>
        <v>0</v>
      </c>
      <c r="F87" s="145">
        <f t="shared" si="291"/>
        <v>0</v>
      </c>
      <c r="G87" s="145">
        <f t="shared" si="291"/>
        <v>0</v>
      </c>
      <c r="H87" s="145">
        <f t="shared" si="291"/>
        <v>0</v>
      </c>
      <c r="I87" s="145">
        <f t="shared" si="291"/>
        <v>0</v>
      </c>
      <c r="J87" s="145">
        <f t="shared" si="291"/>
        <v>0</v>
      </c>
      <c r="K87" s="145">
        <f t="shared" si="291"/>
        <v>0</v>
      </c>
      <c r="L87" s="145">
        <f t="shared" si="291"/>
        <v>0</v>
      </c>
      <c r="M87" s="145">
        <f t="shared" si="291"/>
        <v>0</v>
      </c>
      <c r="N87" s="145">
        <f t="shared" si="291"/>
        <v>0</v>
      </c>
      <c r="O87" s="145">
        <f t="shared" si="291"/>
        <v>0</v>
      </c>
      <c r="P87" s="145">
        <f t="shared" si="291"/>
        <v>0</v>
      </c>
      <c r="Q87" s="145">
        <f t="shared" si="291"/>
        <v>0</v>
      </c>
      <c r="R87" s="145">
        <f t="shared" si="291"/>
        <v>0</v>
      </c>
      <c r="S87" s="145">
        <f t="shared" si="291"/>
        <v>0</v>
      </c>
      <c r="T87" s="145">
        <f t="shared" si="291"/>
        <v>0</v>
      </c>
      <c r="U87" s="145">
        <f t="shared" si="291"/>
        <v>0</v>
      </c>
      <c r="V87" s="145">
        <f t="shared" si="291"/>
        <v>0</v>
      </c>
      <c r="W87" s="145">
        <f t="shared" si="291"/>
        <v>0</v>
      </c>
      <c r="X87" s="145">
        <f t="shared" si="291"/>
        <v>0</v>
      </c>
      <c r="Y87" s="145">
        <f t="shared" si="291"/>
        <v>0</v>
      </c>
      <c r="Z87" s="145">
        <f t="shared" si="291"/>
        <v>0</v>
      </c>
      <c r="AA87" s="145">
        <f t="shared" si="291"/>
        <v>0</v>
      </c>
      <c r="AB87" s="145">
        <f t="shared" si="291"/>
        <v>0</v>
      </c>
      <c r="AC87" s="145">
        <f t="shared" si="291"/>
        <v>0</v>
      </c>
      <c r="AD87" s="145">
        <f t="shared" si="291"/>
        <v>0</v>
      </c>
      <c r="AE87" s="145">
        <f t="shared" si="291"/>
        <v>0</v>
      </c>
      <c r="AF87" s="145">
        <f t="shared" si="291"/>
        <v>0</v>
      </c>
      <c r="AG87" s="145">
        <f t="shared" si="291"/>
        <v>0</v>
      </c>
      <c r="AH87" s="145">
        <f t="shared" si="291"/>
        <v>0</v>
      </c>
      <c r="AI87" s="145">
        <f t="shared" si="291"/>
        <v>0</v>
      </c>
      <c r="AJ87" s="145">
        <f t="shared" si="291"/>
        <v>0</v>
      </c>
      <c r="AK87" s="145">
        <f t="shared" si="291"/>
        <v>0</v>
      </c>
      <c r="AL87" s="145">
        <f t="shared" si="291"/>
        <v>0</v>
      </c>
      <c r="AM87" s="145">
        <f t="shared" si="291"/>
        <v>0</v>
      </c>
      <c r="AN87" s="145">
        <f t="shared" si="291"/>
        <v>0</v>
      </c>
      <c r="AO87" s="145">
        <f t="shared" si="291"/>
        <v>0</v>
      </c>
      <c r="AP87" s="145">
        <f t="shared" si="291"/>
        <v>0</v>
      </c>
      <c r="AQ87" s="145">
        <f t="shared" si="291"/>
        <v>0</v>
      </c>
      <c r="AR87" s="145">
        <f t="shared" si="291"/>
        <v>0</v>
      </c>
      <c r="AS87" s="145">
        <f t="shared" si="291"/>
        <v>0</v>
      </c>
      <c r="AT87" s="145">
        <f t="shared" si="291"/>
        <v>0</v>
      </c>
      <c r="AU87" s="145">
        <f t="shared" si="291"/>
        <v>0</v>
      </c>
      <c r="AV87" s="145">
        <f t="shared" si="291"/>
        <v>0</v>
      </c>
      <c r="AW87" s="145">
        <f t="shared" si="291"/>
        <v>0</v>
      </c>
      <c r="AX87" s="145">
        <f t="shared" si="291"/>
        <v>0</v>
      </c>
      <c r="AY87" s="145">
        <f t="shared" si="291"/>
        <v>0</v>
      </c>
      <c r="AZ87" s="145">
        <f t="shared" si="291"/>
        <v>0</v>
      </c>
      <c r="BA87" s="145">
        <f t="shared" si="291"/>
        <v>0</v>
      </c>
      <c r="BB87" s="145">
        <f t="shared" si="291"/>
        <v>0</v>
      </c>
      <c r="BC87" s="145">
        <f t="shared" si="291"/>
        <v>0</v>
      </c>
      <c r="BD87" s="145">
        <f t="shared" si="291"/>
        <v>0</v>
      </c>
      <c r="BE87" s="145">
        <f t="shared" si="291"/>
        <v>0</v>
      </c>
      <c r="BF87" s="145">
        <f t="shared" si="291"/>
        <v>0</v>
      </c>
      <c r="BG87" s="145">
        <f t="shared" si="291"/>
        <v>0</v>
      </c>
      <c r="BH87" s="145">
        <f t="shared" si="291"/>
        <v>0</v>
      </c>
      <c r="BI87" s="145">
        <f t="shared" si="291"/>
        <v>0</v>
      </c>
      <c r="BJ87" s="145">
        <f t="shared" si="291"/>
        <v>0</v>
      </c>
    </row>
    <row r="88" spans="1:62" x14ac:dyDescent="0.25">
      <c r="A88" t="str">
        <f t="shared" si="288"/>
        <v>MPWMD Purchased Water Surcharge</v>
      </c>
      <c r="B88" s="33" t="str">
        <f t="shared" si="288"/>
        <v>Volumetric</v>
      </c>
      <c r="C88" s="145">
        <f t="shared" si="288"/>
        <v>0.56930000000000003</v>
      </c>
      <c r="D88" s="145">
        <f t="shared" ref="D88:BJ88" si="292">D37</f>
        <v>0.56930000000000003</v>
      </c>
      <c r="E88" s="145">
        <f t="shared" si="292"/>
        <v>0.53600000000000003</v>
      </c>
      <c r="F88" s="145">
        <f t="shared" si="292"/>
        <v>0.53600000000000003</v>
      </c>
      <c r="G88" s="145">
        <f t="shared" si="292"/>
        <v>0.53600000000000003</v>
      </c>
      <c r="H88" s="145">
        <f t="shared" si="292"/>
        <v>0.53600000000000003</v>
      </c>
      <c r="I88" s="145">
        <f t="shared" si="292"/>
        <v>0.55910000000000004</v>
      </c>
      <c r="J88" s="145">
        <f t="shared" si="292"/>
        <v>0.55910000000000004</v>
      </c>
      <c r="K88" s="145">
        <f t="shared" si="292"/>
        <v>0.55910000000000004</v>
      </c>
      <c r="L88" s="145">
        <f t="shared" si="292"/>
        <v>0.55910000000000004</v>
      </c>
      <c r="M88" s="145">
        <f t="shared" si="292"/>
        <v>0.55910000000000004</v>
      </c>
      <c r="N88" s="145">
        <f t="shared" si="292"/>
        <v>0.55910000000000004</v>
      </c>
      <c r="O88" s="145">
        <f t="shared" si="292"/>
        <v>0.55220000000000002</v>
      </c>
      <c r="P88" s="145">
        <f t="shared" si="292"/>
        <v>0.55220000000000002</v>
      </c>
      <c r="Q88" s="145">
        <f t="shared" si="292"/>
        <v>0.55220000000000002</v>
      </c>
      <c r="R88" s="145">
        <f t="shared" si="292"/>
        <v>0.55220000000000002</v>
      </c>
      <c r="S88" s="145">
        <f t="shared" si="292"/>
        <v>0.55220000000000002</v>
      </c>
      <c r="T88" s="145">
        <f t="shared" si="292"/>
        <v>0.55220000000000002</v>
      </c>
      <c r="U88" s="145">
        <f t="shared" si="292"/>
        <v>0.55220000000000002</v>
      </c>
      <c r="V88" s="145">
        <f t="shared" si="292"/>
        <v>0.55220000000000002</v>
      </c>
      <c r="W88" s="145">
        <f t="shared" si="292"/>
        <v>0.55220000000000002</v>
      </c>
      <c r="X88" s="145">
        <f t="shared" si="292"/>
        <v>0.55220000000000002</v>
      </c>
      <c r="Y88" s="145">
        <f t="shared" si="292"/>
        <v>0.55220000000000002</v>
      </c>
      <c r="Z88" s="145">
        <f t="shared" si="292"/>
        <v>0.55220000000000002</v>
      </c>
      <c r="AA88" s="145">
        <f t="shared" si="292"/>
        <v>0.55220000000000002</v>
      </c>
      <c r="AB88" s="145">
        <f t="shared" si="292"/>
        <v>0.55220000000000002</v>
      </c>
      <c r="AC88" s="145">
        <f t="shared" si="292"/>
        <v>0.55220000000000002</v>
      </c>
      <c r="AD88" s="145">
        <f t="shared" si="292"/>
        <v>0.55220000000000002</v>
      </c>
      <c r="AE88" s="145">
        <f t="shared" si="292"/>
        <v>0.55220000000000002</v>
      </c>
      <c r="AF88" s="145">
        <f t="shared" si="292"/>
        <v>0.55220000000000002</v>
      </c>
      <c r="AG88" s="145">
        <f t="shared" si="292"/>
        <v>0.55220000000000002</v>
      </c>
      <c r="AH88" s="145">
        <f t="shared" si="292"/>
        <v>0.55220000000000002</v>
      </c>
      <c r="AI88" s="145">
        <f t="shared" si="292"/>
        <v>0.55220000000000002</v>
      </c>
      <c r="AJ88" s="145">
        <f t="shared" si="292"/>
        <v>0.55220000000000002</v>
      </c>
      <c r="AK88" s="145">
        <f t="shared" si="292"/>
        <v>0.55220000000000002</v>
      </c>
      <c r="AL88" s="145">
        <f t="shared" si="292"/>
        <v>0.55220000000000002</v>
      </c>
      <c r="AM88" s="145">
        <f t="shared" si="292"/>
        <v>0.55220000000000002</v>
      </c>
      <c r="AN88" s="145">
        <f t="shared" si="292"/>
        <v>0.55220000000000002</v>
      </c>
      <c r="AO88" s="145">
        <f t="shared" si="292"/>
        <v>0.55220000000000002</v>
      </c>
      <c r="AP88" s="145">
        <f t="shared" si="292"/>
        <v>0.55220000000000002</v>
      </c>
      <c r="AQ88" s="145">
        <f t="shared" si="292"/>
        <v>0.55220000000000002</v>
      </c>
      <c r="AR88" s="145">
        <f t="shared" si="292"/>
        <v>0.55220000000000002</v>
      </c>
      <c r="AS88" s="145">
        <f t="shared" si="292"/>
        <v>0.55220000000000002</v>
      </c>
      <c r="AT88" s="145">
        <f t="shared" si="292"/>
        <v>0.55220000000000002</v>
      </c>
      <c r="AU88" s="145">
        <f t="shared" si="292"/>
        <v>0.55220000000000002</v>
      </c>
      <c r="AV88" s="145">
        <f t="shared" si="292"/>
        <v>0.55220000000000002</v>
      </c>
      <c r="AW88" s="145">
        <f t="shared" si="292"/>
        <v>0.55220000000000002</v>
      </c>
      <c r="AX88" s="145">
        <f t="shared" si="292"/>
        <v>0.55220000000000002</v>
      </c>
      <c r="AY88" s="145">
        <f t="shared" si="292"/>
        <v>0.55220000000000002</v>
      </c>
      <c r="AZ88" s="145">
        <f t="shared" si="292"/>
        <v>0.55220000000000002</v>
      </c>
      <c r="BA88" s="145">
        <f t="shared" si="292"/>
        <v>0.55220000000000002</v>
      </c>
      <c r="BB88" s="145">
        <f t="shared" si="292"/>
        <v>0.55220000000000002</v>
      </c>
      <c r="BC88" s="145">
        <f t="shared" si="292"/>
        <v>0.55220000000000002</v>
      </c>
      <c r="BD88" s="145">
        <f t="shared" si="292"/>
        <v>0.55220000000000002</v>
      </c>
      <c r="BE88" s="145">
        <f t="shared" si="292"/>
        <v>0.55220000000000002</v>
      </c>
      <c r="BF88" s="145">
        <f t="shared" si="292"/>
        <v>0.55220000000000002</v>
      </c>
      <c r="BG88" s="145">
        <f t="shared" si="292"/>
        <v>0.55220000000000002</v>
      </c>
      <c r="BH88" s="145">
        <f t="shared" si="292"/>
        <v>0.55220000000000002</v>
      </c>
      <c r="BI88" s="145">
        <f t="shared" si="292"/>
        <v>0.55220000000000002</v>
      </c>
      <c r="BJ88" s="145">
        <f t="shared" si="292"/>
        <v>0.55220000000000002</v>
      </c>
    </row>
    <row r="89" spans="1:62" s="148" customFormat="1" x14ac:dyDescent="0.25">
      <c r="A89" s="148" t="str">
        <f t="shared" si="288"/>
        <v>MPWMD User Fee</v>
      </c>
      <c r="B89" s="149" t="str">
        <f t="shared" si="288"/>
        <v>Percentage</v>
      </c>
      <c r="C89" s="145">
        <f t="shared" si="288"/>
        <v>8.3250000000000005E-2</v>
      </c>
      <c r="D89" s="145">
        <f t="shared" ref="D89:BJ89" si="293">D38</f>
        <v>8.3250000000000005E-2</v>
      </c>
      <c r="E89" s="145">
        <f t="shared" si="293"/>
        <v>8.3250000000000005E-2</v>
      </c>
      <c r="F89" s="145">
        <f t="shared" si="293"/>
        <v>8.3250000000000005E-2</v>
      </c>
      <c r="G89" s="145">
        <f t="shared" si="293"/>
        <v>8.3250000000000005E-2</v>
      </c>
      <c r="H89" s="145">
        <f t="shared" si="293"/>
        <v>8.3250000000000005E-2</v>
      </c>
      <c r="I89" s="145">
        <f t="shared" si="293"/>
        <v>8.3250000000000005E-2</v>
      </c>
      <c r="J89" s="145">
        <f t="shared" si="293"/>
        <v>8.3250000000000005E-2</v>
      </c>
      <c r="K89" s="145">
        <f t="shared" si="293"/>
        <v>8.3250000000000005E-2</v>
      </c>
      <c r="L89" s="145">
        <f t="shared" si="293"/>
        <v>8.3250000000000005E-2</v>
      </c>
      <c r="M89" s="145">
        <f t="shared" si="293"/>
        <v>8.3250000000000005E-2</v>
      </c>
      <c r="N89" s="145">
        <f t="shared" si="293"/>
        <v>8.3250000000000005E-2</v>
      </c>
      <c r="O89" s="145">
        <f t="shared" si="293"/>
        <v>8.3250000000000005E-2</v>
      </c>
      <c r="P89" s="145">
        <f t="shared" si="293"/>
        <v>8.3250000000000005E-2</v>
      </c>
      <c r="Q89" s="145">
        <f t="shared" si="293"/>
        <v>8.3250000000000005E-2</v>
      </c>
      <c r="R89" s="145">
        <f t="shared" si="293"/>
        <v>8.3250000000000005E-2</v>
      </c>
      <c r="S89" s="145">
        <f t="shared" si="293"/>
        <v>8.3250000000000005E-2</v>
      </c>
      <c r="T89" s="145">
        <f t="shared" si="293"/>
        <v>8.3250000000000005E-2</v>
      </c>
      <c r="U89" s="145">
        <f t="shared" si="293"/>
        <v>8.3250000000000005E-2</v>
      </c>
      <c r="V89" s="145">
        <f t="shared" si="293"/>
        <v>8.3250000000000005E-2</v>
      </c>
      <c r="W89" s="145">
        <f t="shared" si="293"/>
        <v>8.3250000000000005E-2</v>
      </c>
      <c r="X89" s="145">
        <f t="shared" si="293"/>
        <v>8.3250000000000005E-2</v>
      </c>
      <c r="Y89" s="145">
        <f t="shared" si="293"/>
        <v>8.3250000000000005E-2</v>
      </c>
      <c r="Z89" s="145">
        <f t="shared" si="293"/>
        <v>8.3250000000000005E-2</v>
      </c>
      <c r="AA89" s="145">
        <f t="shared" si="293"/>
        <v>8.3250000000000005E-2</v>
      </c>
      <c r="AB89" s="145">
        <f t="shared" si="293"/>
        <v>8.3250000000000005E-2</v>
      </c>
      <c r="AC89" s="145">
        <f t="shared" si="293"/>
        <v>8.3250000000000005E-2</v>
      </c>
      <c r="AD89" s="145">
        <f t="shared" si="293"/>
        <v>8.3250000000000005E-2</v>
      </c>
      <c r="AE89" s="145">
        <f t="shared" si="293"/>
        <v>8.3250000000000005E-2</v>
      </c>
      <c r="AF89" s="145">
        <f t="shared" si="293"/>
        <v>8.3250000000000005E-2</v>
      </c>
      <c r="AG89" s="145">
        <f t="shared" si="293"/>
        <v>8.3250000000000005E-2</v>
      </c>
      <c r="AH89" s="145">
        <f t="shared" si="293"/>
        <v>8.3250000000000005E-2</v>
      </c>
      <c r="AI89" s="145">
        <f t="shared" si="293"/>
        <v>8.3250000000000005E-2</v>
      </c>
      <c r="AJ89" s="145">
        <f t="shared" si="293"/>
        <v>8.3250000000000005E-2</v>
      </c>
      <c r="AK89" s="145">
        <f t="shared" si="293"/>
        <v>8.3250000000000005E-2</v>
      </c>
      <c r="AL89" s="145">
        <f t="shared" si="293"/>
        <v>8.3250000000000005E-2</v>
      </c>
      <c r="AM89" s="145">
        <f t="shared" si="293"/>
        <v>8.3250000000000005E-2</v>
      </c>
      <c r="AN89" s="145">
        <f t="shared" si="293"/>
        <v>8.3250000000000005E-2</v>
      </c>
      <c r="AO89" s="145">
        <f t="shared" si="293"/>
        <v>8.3250000000000005E-2</v>
      </c>
      <c r="AP89" s="145">
        <f t="shared" si="293"/>
        <v>8.3250000000000005E-2</v>
      </c>
      <c r="AQ89" s="145">
        <f t="shared" si="293"/>
        <v>8.3250000000000005E-2</v>
      </c>
      <c r="AR89" s="145">
        <f t="shared" si="293"/>
        <v>8.3250000000000005E-2</v>
      </c>
      <c r="AS89" s="145">
        <f t="shared" si="293"/>
        <v>8.3250000000000005E-2</v>
      </c>
      <c r="AT89" s="145">
        <f t="shared" si="293"/>
        <v>8.3250000000000005E-2</v>
      </c>
      <c r="AU89" s="145">
        <f t="shared" si="293"/>
        <v>8.3250000000000005E-2</v>
      </c>
      <c r="AV89" s="145">
        <f t="shared" si="293"/>
        <v>8.3250000000000005E-2</v>
      </c>
      <c r="AW89" s="145">
        <f t="shared" si="293"/>
        <v>8.3250000000000005E-2</v>
      </c>
      <c r="AX89" s="145">
        <f t="shared" si="293"/>
        <v>8.3250000000000005E-2</v>
      </c>
      <c r="AY89" s="145">
        <f t="shared" si="293"/>
        <v>8.3250000000000005E-2</v>
      </c>
      <c r="AZ89" s="145">
        <f t="shared" si="293"/>
        <v>8.3250000000000005E-2</v>
      </c>
      <c r="BA89" s="145">
        <f t="shared" si="293"/>
        <v>8.3250000000000005E-2</v>
      </c>
      <c r="BB89" s="145">
        <f t="shared" si="293"/>
        <v>8.3250000000000005E-2</v>
      </c>
      <c r="BC89" s="145">
        <f t="shared" si="293"/>
        <v>8.3250000000000005E-2</v>
      </c>
      <c r="BD89" s="145">
        <f t="shared" si="293"/>
        <v>8.3250000000000005E-2</v>
      </c>
      <c r="BE89" s="145">
        <f t="shared" si="293"/>
        <v>8.3250000000000005E-2</v>
      </c>
      <c r="BF89" s="145">
        <f t="shared" si="293"/>
        <v>8.3250000000000005E-2</v>
      </c>
      <c r="BG89" s="145">
        <f t="shared" si="293"/>
        <v>8.3250000000000005E-2</v>
      </c>
      <c r="BH89" s="145">
        <f t="shared" si="293"/>
        <v>8.3250000000000005E-2</v>
      </c>
      <c r="BI89" s="145">
        <f t="shared" si="293"/>
        <v>8.3250000000000005E-2</v>
      </c>
      <c r="BJ89" s="145">
        <f t="shared" si="293"/>
        <v>8.3250000000000005E-2</v>
      </c>
    </row>
    <row r="90" spans="1:62" hidden="1" x14ac:dyDescent="0.25">
      <c r="A90" t="str">
        <f t="shared" si="288"/>
        <v>MPWMD Purchased Water Surcharge</v>
      </c>
      <c r="B90" s="33" t="str">
        <f t="shared" si="288"/>
        <v>Volumetric</v>
      </c>
      <c r="C90" s="145">
        <f t="shared" si="288"/>
        <v>0.56930000000000003</v>
      </c>
      <c r="D90" s="145">
        <f t="shared" ref="D90:BJ90" si="294">D39</f>
        <v>0.56930000000000003</v>
      </c>
      <c r="E90" s="145">
        <f t="shared" si="294"/>
        <v>0.53600000000000003</v>
      </c>
      <c r="F90" s="145">
        <f t="shared" si="294"/>
        <v>0.53600000000000003</v>
      </c>
      <c r="G90" s="145">
        <f t="shared" si="294"/>
        <v>0.53600000000000003</v>
      </c>
      <c r="H90" s="145">
        <f t="shared" si="294"/>
        <v>0.53600000000000003</v>
      </c>
      <c r="I90" s="145">
        <f t="shared" si="294"/>
        <v>0.55910000000000004</v>
      </c>
      <c r="J90" s="145">
        <f t="shared" si="294"/>
        <v>0.55910000000000004</v>
      </c>
      <c r="K90" s="145">
        <f t="shared" si="294"/>
        <v>0.55910000000000004</v>
      </c>
      <c r="L90" s="145">
        <f t="shared" si="294"/>
        <v>0.55910000000000004</v>
      </c>
      <c r="M90" s="145">
        <f t="shared" si="294"/>
        <v>0.55910000000000004</v>
      </c>
      <c r="N90" s="145">
        <f t="shared" si="294"/>
        <v>0.55910000000000004</v>
      </c>
      <c r="O90" s="145">
        <f t="shared" si="294"/>
        <v>0.55220000000000002</v>
      </c>
      <c r="P90" s="145">
        <f t="shared" si="294"/>
        <v>0.55220000000000002</v>
      </c>
      <c r="Q90" s="145">
        <f t="shared" si="294"/>
        <v>0.55220000000000002</v>
      </c>
      <c r="R90" s="145">
        <f t="shared" si="294"/>
        <v>0.55220000000000002</v>
      </c>
      <c r="S90" s="145">
        <f t="shared" si="294"/>
        <v>0.55220000000000002</v>
      </c>
      <c r="T90" s="145">
        <f t="shared" si="294"/>
        <v>0.55220000000000002</v>
      </c>
      <c r="U90" s="145">
        <f t="shared" si="294"/>
        <v>0.55220000000000002</v>
      </c>
      <c r="V90" s="145">
        <f t="shared" si="294"/>
        <v>0.55220000000000002</v>
      </c>
      <c r="W90" s="145">
        <f t="shared" si="294"/>
        <v>0.55220000000000002</v>
      </c>
      <c r="X90" s="145">
        <f t="shared" si="294"/>
        <v>0.55220000000000002</v>
      </c>
      <c r="Y90" s="145">
        <f t="shared" si="294"/>
        <v>0.55220000000000002</v>
      </c>
      <c r="Z90" s="145">
        <f t="shared" si="294"/>
        <v>0.55220000000000002</v>
      </c>
      <c r="AA90" s="145">
        <f t="shared" si="294"/>
        <v>0.55220000000000002</v>
      </c>
      <c r="AB90" s="145">
        <f t="shared" si="294"/>
        <v>0.55220000000000002</v>
      </c>
      <c r="AC90" s="145">
        <f t="shared" si="294"/>
        <v>0.55220000000000002</v>
      </c>
      <c r="AD90" s="145">
        <f t="shared" si="294"/>
        <v>0.55220000000000002</v>
      </c>
      <c r="AE90" s="145">
        <f t="shared" si="294"/>
        <v>0.55220000000000002</v>
      </c>
      <c r="AF90" s="145">
        <f t="shared" si="294"/>
        <v>0.55220000000000002</v>
      </c>
      <c r="AG90" s="145">
        <f t="shared" si="294"/>
        <v>0.55220000000000002</v>
      </c>
      <c r="AH90" s="145">
        <f t="shared" si="294"/>
        <v>0.55220000000000002</v>
      </c>
      <c r="AI90" s="145">
        <f t="shared" si="294"/>
        <v>0.55220000000000002</v>
      </c>
      <c r="AJ90" s="145">
        <f t="shared" si="294"/>
        <v>0.55220000000000002</v>
      </c>
      <c r="AK90" s="145">
        <f t="shared" si="294"/>
        <v>0.55220000000000002</v>
      </c>
      <c r="AL90" s="145">
        <f t="shared" si="294"/>
        <v>0.55220000000000002</v>
      </c>
      <c r="AM90" s="145">
        <f t="shared" si="294"/>
        <v>0.55220000000000002</v>
      </c>
      <c r="AN90" s="145">
        <f t="shared" si="294"/>
        <v>0.55220000000000002</v>
      </c>
      <c r="AO90" s="145">
        <f t="shared" si="294"/>
        <v>0.55220000000000002</v>
      </c>
      <c r="AP90" s="145">
        <f t="shared" si="294"/>
        <v>0.55220000000000002</v>
      </c>
      <c r="AQ90" s="145">
        <f t="shared" si="294"/>
        <v>0.55220000000000002</v>
      </c>
      <c r="AR90" s="145">
        <f t="shared" si="294"/>
        <v>0.55220000000000002</v>
      </c>
      <c r="AS90" s="145">
        <f t="shared" si="294"/>
        <v>0.55220000000000002</v>
      </c>
      <c r="AT90" s="145">
        <f t="shared" si="294"/>
        <v>0.55220000000000002</v>
      </c>
      <c r="AU90" s="145">
        <f t="shared" si="294"/>
        <v>0.55220000000000002</v>
      </c>
      <c r="AV90" s="145">
        <f t="shared" si="294"/>
        <v>0.55220000000000002</v>
      </c>
      <c r="AW90" s="145">
        <f t="shared" si="294"/>
        <v>0.55220000000000002</v>
      </c>
      <c r="AX90" s="145">
        <f t="shared" si="294"/>
        <v>0.55220000000000002</v>
      </c>
      <c r="AY90" s="145">
        <f t="shared" si="294"/>
        <v>0.55220000000000002</v>
      </c>
      <c r="AZ90" s="145">
        <f t="shared" si="294"/>
        <v>0.55220000000000002</v>
      </c>
      <c r="BA90" s="145">
        <f t="shared" si="294"/>
        <v>0.55220000000000002</v>
      </c>
      <c r="BB90" s="145">
        <f t="shared" si="294"/>
        <v>0.55220000000000002</v>
      </c>
      <c r="BC90" s="145">
        <f t="shared" si="294"/>
        <v>0.55220000000000002</v>
      </c>
      <c r="BD90" s="145">
        <f t="shared" si="294"/>
        <v>0.55220000000000002</v>
      </c>
      <c r="BE90" s="145">
        <f t="shared" si="294"/>
        <v>0.55220000000000002</v>
      </c>
      <c r="BF90" s="145">
        <f t="shared" si="294"/>
        <v>0.55220000000000002</v>
      </c>
      <c r="BG90" s="145">
        <f t="shared" si="294"/>
        <v>0.55220000000000002</v>
      </c>
      <c r="BH90" s="145">
        <f t="shared" si="294"/>
        <v>0.55220000000000002</v>
      </c>
      <c r="BI90" s="145">
        <f t="shared" si="294"/>
        <v>0.55220000000000002</v>
      </c>
      <c r="BJ90" s="145">
        <f t="shared" si="294"/>
        <v>0.55220000000000002</v>
      </c>
    </row>
    <row r="91" spans="1:62" x14ac:dyDescent="0.25">
      <c r="A91" t="str">
        <f t="shared" si="288"/>
        <v>Interim Rate True Up</v>
      </c>
      <c r="B91" s="33" t="str">
        <f t="shared" si="288"/>
        <v>Volumetric</v>
      </c>
      <c r="C91" s="145">
        <f t="shared" si="288"/>
        <v>2.1399999999999999E-2</v>
      </c>
      <c r="D91" s="145">
        <f t="shared" ref="D91:BJ91" si="295">D40</f>
        <v>2.1399999999999999E-2</v>
      </c>
      <c r="E91" s="145">
        <f t="shared" si="295"/>
        <v>0</v>
      </c>
      <c r="F91" s="145">
        <f t="shared" si="295"/>
        <v>0</v>
      </c>
      <c r="G91" s="145">
        <f t="shared" si="295"/>
        <v>0</v>
      </c>
      <c r="H91" s="145">
        <f t="shared" si="295"/>
        <v>0</v>
      </c>
      <c r="I91" s="145">
        <f t="shared" si="295"/>
        <v>0</v>
      </c>
      <c r="J91" s="145">
        <f t="shared" si="295"/>
        <v>0</v>
      </c>
      <c r="K91" s="145">
        <f t="shared" si="295"/>
        <v>0</v>
      </c>
      <c r="L91" s="145">
        <f t="shared" si="295"/>
        <v>0</v>
      </c>
      <c r="M91" s="145">
        <f t="shared" si="295"/>
        <v>0</v>
      </c>
      <c r="N91" s="145">
        <f t="shared" si="295"/>
        <v>0</v>
      </c>
      <c r="O91" s="145">
        <f t="shared" si="295"/>
        <v>0</v>
      </c>
      <c r="P91" s="145">
        <f t="shared" si="295"/>
        <v>0</v>
      </c>
      <c r="Q91" s="145">
        <f t="shared" si="295"/>
        <v>0</v>
      </c>
      <c r="R91" s="145">
        <f t="shared" si="295"/>
        <v>0</v>
      </c>
      <c r="S91" s="145">
        <f t="shared" si="295"/>
        <v>0</v>
      </c>
      <c r="T91" s="145">
        <f t="shared" si="295"/>
        <v>0</v>
      </c>
      <c r="U91" s="145">
        <f t="shared" si="295"/>
        <v>0</v>
      </c>
      <c r="V91" s="145">
        <f t="shared" si="295"/>
        <v>0</v>
      </c>
      <c r="W91" s="145">
        <f t="shared" si="295"/>
        <v>0</v>
      </c>
      <c r="X91" s="145">
        <f t="shared" si="295"/>
        <v>0</v>
      </c>
      <c r="Y91" s="145">
        <f t="shared" si="295"/>
        <v>0</v>
      </c>
      <c r="Z91" s="145">
        <f t="shared" si="295"/>
        <v>0</v>
      </c>
      <c r="AA91" s="145">
        <f t="shared" si="295"/>
        <v>0</v>
      </c>
      <c r="AB91" s="145">
        <f t="shared" si="295"/>
        <v>0</v>
      </c>
      <c r="AC91" s="145">
        <f t="shared" si="295"/>
        <v>0</v>
      </c>
      <c r="AD91" s="145">
        <f t="shared" si="295"/>
        <v>0</v>
      </c>
      <c r="AE91" s="145">
        <f t="shared" si="295"/>
        <v>0</v>
      </c>
      <c r="AF91" s="145">
        <f t="shared" si="295"/>
        <v>0</v>
      </c>
      <c r="AG91" s="145">
        <f t="shared" si="295"/>
        <v>0</v>
      </c>
      <c r="AH91" s="145">
        <f t="shared" si="295"/>
        <v>0</v>
      </c>
      <c r="AI91" s="145">
        <f t="shared" si="295"/>
        <v>0</v>
      </c>
      <c r="AJ91" s="145">
        <f t="shared" si="295"/>
        <v>0</v>
      </c>
      <c r="AK91" s="145">
        <f t="shared" si="295"/>
        <v>0</v>
      </c>
      <c r="AL91" s="145">
        <f t="shared" si="295"/>
        <v>0</v>
      </c>
      <c r="AM91" s="145">
        <f t="shared" si="295"/>
        <v>0</v>
      </c>
      <c r="AN91" s="145">
        <f t="shared" si="295"/>
        <v>0</v>
      </c>
      <c r="AO91" s="145">
        <f t="shared" si="295"/>
        <v>0</v>
      </c>
      <c r="AP91" s="145">
        <f t="shared" si="295"/>
        <v>0</v>
      </c>
      <c r="AQ91" s="145">
        <f t="shared" si="295"/>
        <v>0</v>
      </c>
      <c r="AR91" s="145">
        <f t="shared" si="295"/>
        <v>0</v>
      </c>
      <c r="AS91" s="145">
        <f t="shared" si="295"/>
        <v>0</v>
      </c>
      <c r="AT91" s="145">
        <f t="shared" si="295"/>
        <v>0</v>
      </c>
      <c r="AU91" s="145">
        <f t="shared" si="295"/>
        <v>0</v>
      </c>
      <c r="AV91" s="145">
        <f t="shared" si="295"/>
        <v>0</v>
      </c>
      <c r="AW91" s="145">
        <f t="shared" si="295"/>
        <v>0</v>
      </c>
      <c r="AX91" s="145">
        <f t="shared" si="295"/>
        <v>0</v>
      </c>
      <c r="AY91" s="145">
        <f t="shared" si="295"/>
        <v>0</v>
      </c>
      <c r="AZ91" s="145">
        <f t="shared" si="295"/>
        <v>0</v>
      </c>
      <c r="BA91" s="145">
        <f t="shared" si="295"/>
        <v>0</v>
      </c>
      <c r="BB91" s="145">
        <f t="shared" si="295"/>
        <v>0</v>
      </c>
      <c r="BC91" s="145">
        <f t="shared" si="295"/>
        <v>0</v>
      </c>
      <c r="BD91" s="145">
        <f t="shared" si="295"/>
        <v>0</v>
      </c>
      <c r="BE91" s="145">
        <f t="shared" si="295"/>
        <v>0</v>
      </c>
      <c r="BF91" s="145">
        <f t="shared" si="295"/>
        <v>0</v>
      </c>
      <c r="BG91" s="145">
        <f t="shared" si="295"/>
        <v>0</v>
      </c>
      <c r="BH91" s="145">
        <f t="shared" si="295"/>
        <v>0</v>
      </c>
      <c r="BI91" s="145">
        <f t="shared" si="295"/>
        <v>0</v>
      </c>
      <c r="BJ91" s="145">
        <f t="shared" si="295"/>
        <v>0</v>
      </c>
    </row>
    <row r="92" spans="1:62" x14ac:dyDescent="0.25">
      <c r="A92" t="str">
        <f t="shared" si="288"/>
        <v>SRF Loan Surcharge</v>
      </c>
      <c r="B92" s="33" t="str">
        <f t="shared" si="288"/>
        <v>Fixed</v>
      </c>
      <c r="C92" s="145">
        <f t="shared" si="288"/>
        <v>0</v>
      </c>
      <c r="D92" s="145">
        <f t="shared" ref="D92:BJ92" si="296">D41</f>
        <v>0</v>
      </c>
      <c r="E92" s="145">
        <f t="shared" si="296"/>
        <v>0</v>
      </c>
      <c r="F92" s="145">
        <f t="shared" si="296"/>
        <v>0</v>
      </c>
      <c r="G92" s="145">
        <f t="shared" si="296"/>
        <v>0</v>
      </c>
      <c r="H92" s="145">
        <f t="shared" si="296"/>
        <v>0</v>
      </c>
      <c r="I92" s="145">
        <f t="shared" si="296"/>
        <v>0</v>
      </c>
      <c r="J92" s="145">
        <f t="shared" si="296"/>
        <v>0</v>
      </c>
      <c r="K92" s="145">
        <f t="shared" si="296"/>
        <v>0</v>
      </c>
      <c r="L92" s="145">
        <f t="shared" si="296"/>
        <v>0</v>
      </c>
      <c r="M92" s="145">
        <f t="shared" si="296"/>
        <v>0</v>
      </c>
      <c r="N92" s="145">
        <f t="shared" si="296"/>
        <v>0</v>
      </c>
      <c r="O92" s="145">
        <f t="shared" si="296"/>
        <v>0</v>
      </c>
      <c r="P92" s="145">
        <f t="shared" si="296"/>
        <v>0</v>
      </c>
      <c r="Q92" s="145">
        <f t="shared" si="296"/>
        <v>0</v>
      </c>
      <c r="R92" s="145">
        <f t="shared" si="296"/>
        <v>0</v>
      </c>
      <c r="S92" s="145">
        <f t="shared" si="296"/>
        <v>0</v>
      </c>
      <c r="T92" s="145">
        <f t="shared" si="296"/>
        <v>0</v>
      </c>
      <c r="U92" s="145">
        <f t="shared" si="296"/>
        <v>0</v>
      </c>
      <c r="V92" s="145">
        <f t="shared" si="296"/>
        <v>0</v>
      </c>
      <c r="W92" s="145">
        <f t="shared" si="296"/>
        <v>0</v>
      </c>
      <c r="X92" s="145">
        <f t="shared" si="296"/>
        <v>0</v>
      </c>
      <c r="Y92" s="145">
        <f t="shared" si="296"/>
        <v>0</v>
      </c>
      <c r="Z92" s="145">
        <f t="shared" si="296"/>
        <v>0</v>
      </c>
      <c r="AA92" s="145">
        <f t="shared" si="296"/>
        <v>0</v>
      </c>
      <c r="AB92" s="145">
        <f t="shared" si="296"/>
        <v>0</v>
      </c>
      <c r="AC92" s="145">
        <f t="shared" si="296"/>
        <v>0</v>
      </c>
      <c r="AD92" s="145">
        <f t="shared" si="296"/>
        <v>0</v>
      </c>
      <c r="AE92" s="145">
        <f t="shared" si="296"/>
        <v>0</v>
      </c>
      <c r="AF92" s="145">
        <f t="shared" si="296"/>
        <v>0</v>
      </c>
      <c r="AG92" s="145">
        <f t="shared" si="296"/>
        <v>0</v>
      </c>
      <c r="AH92" s="145">
        <f t="shared" si="296"/>
        <v>0</v>
      </c>
      <c r="AI92" s="145">
        <f t="shared" si="296"/>
        <v>0</v>
      </c>
      <c r="AJ92" s="145">
        <f t="shared" si="296"/>
        <v>0</v>
      </c>
      <c r="AK92" s="145">
        <f t="shared" si="296"/>
        <v>0</v>
      </c>
      <c r="AL92" s="145">
        <f t="shared" si="296"/>
        <v>0</v>
      </c>
      <c r="AM92" s="145">
        <f t="shared" si="296"/>
        <v>0</v>
      </c>
      <c r="AN92" s="145">
        <f t="shared" si="296"/>
        <v>0</v>
      </c>
      <c r="AO92" s="145">
        <f t="shared" si="296"/>
        <v>0</v>
      </c>
      <c r="AP92" s="145">
        <f t="shared" si="296"/>
        <v>0</v>
      </c>
      <c r="AQ92" s="145">
        <f t="shared" si="296"/>
        <v>0</v>
      </c>
      <c r="AR92" s="145">
        <f t="shared" si="296"/>
        <v>0</v>
      </c>
      <c r="AS92" s="145">
        <f t="shared" si="296"/>
        <v>0</v>
      </c>
      <c r="AT92" s="145">
        <f t="shared" si="296"/>
        <v>0</v>
      </c>
      <c r="AU92" s="145">
        <f t="shared" si="296"/>
        <v>0</v>
      </c>
      <c r="AV92" s="145">
        <f t="shared" si="296"/>
        <v>0</v>
      </c>
      <c r="AW92" s="145">
        <f t="shared" si="296"/>
        <v>0</v>
      </c>
      <c r="AX92" s="145">
        <f t="shared" si="296"/>
        <v>0</v>
      </c>
      <c r="AY92" s="145">
        <f t="shared" si="296"/>
        <v>0</v>
      </c>
      <c r="AZ92" s="145">
        <f t="shared" si="296"/>
        <v>0</v>
      </c>
      <c r="BA92" s="145">
        <f t="shared" si="296"/>
        <v>0</v>
      </c>
      <c r="BB92" s="145">
        <f t="shared" si="296"/>
        <v>0</v>
      </c>
      <c r="BC92" s="145">
        <f t="shared" si="296"/>
        <v>0</v>
      </c>
      <c r="BD92" s="145">
        <f t="shared" si="296"/>
        <v>0</v>
      </c>
      <c r="BE92" s="145">
        <f t="shared" si="296"/>
        <v>0</v>
      </c>
      <c r="BF92" s="145">
        <f t="shared" si="296"/>
        <v>0</v>
      </c>
      <c r="BG92" s="145">
        <f t="shared" si="296"/>
        <v>0</v>
      </c>
      <c r="BH92" s="145">
        <f t="shared" si="296"/>
        <v>0</v>
      </c>
      <c r="BI92" s="145">
        <f t="shared" si="296"/>
        <v>0</v>
      </c>
      <c r="BJ92" s="145">
        <f t="shared" si="296"/>
        <v>0</v>
      </c>
    </row>
    <row r="93" spans="1:62" x14ac:dyDescent="0.25">
      <c r="A93" t="str">
        <f t="shared" si="288"/>
        <v>Interim True Up Surcredit</v>
      </c>
      <c r="B93" s="33" t="str">
        <f t="shared" si="288"/>
        <v>Fixed</v>
      </c>
      <c r="C93" s="145">
        <f t="shared" si="288"/>
        <v>0</v>
      </c>
      <c r="D93" s="145">
        <f t="shared" ref="D93:BJ93" si="297">D42</f>
        <v>0</v>
      </c>
      <c r="E93" s="145">
        <f t="shared" si="297"/>
        <v>0</v>
      </c>
      <c r="F93" s="145">
        <f t="shared" si="297"/>
        <v>0</v>
      </c>
      <c r="G93" s="145">
        <f t="shared" si="297"/>
        <v>0</v>
      </c>
      <c r="H93" s="145">
        <f t="shared" si="297"/>
        <v>0</v>
      </c>
      <c r="I93" s="145">
        <f t="shared" si="297"/>
        <v>0</v>
      </c>
      <c r="J93" s="145">
        <f t="shared" si="297"/>
        <v>-3.33</v>
      </c>
      <c r="K93" s="145">
        <f t="shared" si="297"/>
        <v>0</v>
      </c>
      <c r="L93" s="145">
        <f t="shared" si="297"/>
        <v>0</v>
      </c>
      <c r="M93" s="145">
        <f t="shared" si="297"/>
        <v>0</v>
      </c>
      <c r="N93" s="145">
        <f t="shared" si="297"/>
        <v>0</v>
      </c>
      <c r="O93" s="145">
        <f t="shared" si="297"/>
        <v>-1.64</v>
      </c>
      <c r="P93" s="145">
        <f t="shared" si="297"/>
        <v>-1.64</v>
      </c>
      <c r="Q93" s="145">
        <f t="shared" si="297"/>
        <v>-1.64</v>
      </c>
      <c r="R93" s="145">
        <f t="shared" si="297"/>
        <v>-1.64</v>
      </c>
      <c r="S93" s="145">
        <f t="shared" si="297"/>
        <v>-1.64</v>
      </c>
      <c r="T93" s="145">
        <f t="shared" si="297"/>
        <v>-1.64</v>
      </c>
      <c r="U93" s="145">
        <f t="shared" si="297"/>
        <v>-1.64</v>
      </c>
      <c r="V93" s="145">
        <f t="shared" si="297"/>
        <v>-1.64</v>
      </c>
      <c r="W93" s="145">
        <f t="shared" si="297"/>
        <v>-1.64</v>
      </c>
      <c r="X93" s="145">
        <f t="shared" si="297"/>
        <v>0</v>
      </c>
      <c r="Y93" s="145">
        <f t="shared" si="297"/>
        <v>0</v>
      </c>
      <c r="Z93" s="145">
        <f t="shared" si="297"/>
        <v>0</v>
      </c>
      <c r="AA93" s="145">
        <f t="shared" si="297"/>
        <v>0</v>
      </c>
      <c r="AB93" s="145">
        <f t="shared" si="297"/>
        <v>0</v>
      </c>
      <c r="AC93" s="145">
        <f t="shared" si="297"/>
        <v>0</v>
      </c>
      <c r="AD93" s="145">
        <f t="shared" si="297"/>
        <v>0</v>
      </c>
      <c r="AE93" s="145">
        <f t="shared" si="297"/>
        <v>0</v>
      </c>
      <c r="AF93" s="145">
        <f t="shared" si="297"/>
        <v>0</v>
      </c>
      <c r="AG93" s="145">
        <f t="shared" si="297"/>
        <v>0</v>
      </c>
      <c r="AH93" s="145">
        <f t="shared" si="297"/>
        <v>0</v>
      </c>
      <c r="AI93" s="145">
        <f t="shared" si="297"/>
        <v>0</v>
      </c>
      <c r="AJ93" s="145">
        <f t="shared" si="297"/>
        <v>0</v>
      </c>
      <c r="AK93" s="145">
        <f t="shared" si="297"/>
        <v>0</v>
      </c>
      <c r="AL93" s="145">
        <f t="shared" si="297"/>
        <v>0</v>
      </c>
      <c r="AM93" s="145">
        <f t="shared" si="297"/>
        <v>0</v>
      </c>
      <c r="AN93" s="145">
        <f t="shared" si="297"/>
        <v>0</v>
      </c>
      <c r="AO93" s="145">
        <f t="shared" si="297"/>
        <v>0</v>
      </c>
      <c r="AP93" s="145">
        <f t="shared" si="297"/>
        <v>0</v>
      </c>
      <c r="AQ93" s="145">
        <f t="shared" si="297"/>
        <v>0</v>
      </c>
      <c r="AR93" s="145">
        <f t="shared" si="297"/>
        <v>0</v>
      </c>
      <c r="AS93" s="145">
        <f t="shared" si="297"/>
        <v>0</v>
      </c>
      <c r="AT93" s="145">
        <f t="shared" si="297"/>
        <v>0</v>
      </c>
      <c r="AU93" s="145">
        <f t="shared" si="297"/>
        <v>0</v>
      </c>
      <c r="AV93" s="145">
        <f t="shared" si="297"/>
        <v>0</v>
      </c>
      <c r="AW93" s="145">
        <f t="shared" si="297"/>
        <v>0</v>
      </c>
      <c r="AX93" s="145">
        <f t="shared" si="297"/>
        <v>0</v>
      </c>
      <c r="AY93" s="145">
        <f t="shared" si="297"/>
        <v>0</v>
      </c>
      <c r="AZ93" s="145">
        <f t="shared" si="297"/>
        <v>0</v>
      </c>
      <c r="BA93" s="145">
        <f t="shared" si="297"/>
        <v>0</v>
      </c>
      <c r="BB93" s="145">
        <f t="shared" si="297"/>
        <v>0</v>
      </c>
      <c r="BC93" s="145">
        <f t="shared" si="297"/>
        <v>0</v>
      </c>
      <c r="BD93" s="145">
        <f t="shared" si="297"/>
        <v>0</v>
      </c>
      <c r="BE93" s="145">
        <f t="shared" si="297"/>
        <v>0</v>
      </c>
      <c r="BF93" s="145">
        <f t="shared" si="297"/>
        <v>0</v>
      </c>
      <c r="BG93" s="145">
        <f t="shared" si="297"/>
        <v>0</v>
      </c>
      <c r="BH93" s="145">
        <f t="shared" si="297"/>
        <v>0</v>
      </c>
      <c r="BI93" s="145">
        <f t="shared" si="297"/>
        <v>0</v>
      </c>
      <c r="BJ93" s="145">
        <f t="shared" si="297"/>
        <v>0</v>
      </c>
    </row>
    <row r="94" spans="1:62" x14ac:dyDescent="0.25">
      <c r="A94" t="str">
        <f t="shared" si="288"/>
        <v>Purchased Power Surcharge</v>
      </c>
      <c r="B94" s="33" t="str">
        <f t="shared" si="288"/>
        <v>Volumetric</v>
      </c>
      <c r="C94" s="145">
        <f t="shared" si="288"/>
        <v>3.6400000000000002E-2</v>
      </c>
      <c r="D94" s="145">
        <f t="shared" ref="D94:BJ94" si="298">D43</f>
        <v>3.6400000000000002E-2</v>
      </c>
      <c r="E94" s="145">
        <f t="shared" si="298"/>
        <v>2.5100000000000001E-2</v>
      </c>
      <c r="F94" s="145">
        <f t="shared" si="298"/>
        <v>2.5100000000000001E-2</v>
      </c>
      <c r="G94" s="145">
        <f t="shared" si="298"/>
        <v>2.5100000000000001E-2</v>
      </c>
      <c r="H94" s="145">
        <f t="shared" si="298"/>
        <v>2.5100000000000001E-2</v>
      </c>
      <c r="I94" s="145">
        <f t="shared" si="298"/>
        <v>3.5000000000000003E-2</v>
      </c>
      <c r="J94" s="145">
        <f t="shared" si="298"/>
        <v>3.5000000000000003E-2</v>
      </c>
      <c r="K94" s="145">
        <f t="shared" si="298"/>
        <v>3.5000000000000003E-2</v>
      </c>
      <c r="L94" s="145">
        <f t="shared" si="298"/>
        <v>3.5000000000000003E-2</v>
      </c>
      <c r="M94" s="145">
        <f t="shared" si="298"/>
        <v>3.5000000000000003E-2</v>
      </c>
      <c r="N94" s="145">
        <f t="shared" si="298"/>
        <v>3.5000000000000003E-2</v>
      </c>
      <c r="O94" s="145">
        <f t="shared" si="298"/>
        <v>3.5299999999999998E-2</v>
      </c>
      <c r="P94" s="145">
        <f t="shared" si="298"/>
        <v>3.5299999999999998E-2</v>
      </c>
      <c r="Q94" s="145">
        <f t="shared" si="298"/>
        <v>3.5299999999999998E-2</v>
      </c>
      <c r="R94" s="145">
        <f t="shared" si="298"/>
        <v>3.5299999999999998E-2</v>
      </c>
      <c r="S94" s="145">
        <f t="shared" si="298"/>
        <v>3.5299999999999998E-2</v>
      </c>
      <c r="T94" s="145">
        <f t="shared" si="298"/>
        <v>3.5299999999999998E-2</v>
      </c>
      <c r="U94" s="145">
        <f t="shared" si="298"/>
        <v>3.5299999999999998E-2</v>
      </c>
      <c r="V94" s="145">
        <f t="shared" si="298"/>
        <v>3.5299999999999998E-2</v>
      </c>
      <c r="W94" s="145">
        <f t="shared" si="298"/>
        <v>3.5299999999999998E-2</v>
      </c>
      <c r="X94" s="145">
        <f t="shared" si="298"/>
        <v>3.5299999999999998E-2</v>
      </c>
      <c r="Y94" s="145">
        <f t="shared" si="298"/>
        <v>3.5299999999999998E-2</v>
      </c>
      <c r="Z94" s="145">
        <f t="shared" si="298"/>
        <v>3.5299999999999998E-2</v>
      </c>
      <c r="AA94" s="145">
        <f t="shared" si="298"/>
        <v>0</v>
      </c>
      <c r="AB94" s="145">
        <f t="shared" si="298"/>
        <v>0</v>
      </c>
      <c r="AC94" s="145">
        <f t="shared" si="298"/>
        <v>0</v>
      </c>
      <c r="AD94" s="145">
        <f t="shared" si="298"/>
        <v>0</v>
      </c>
      <c r="AE94" s="145">
        <f t="shared" si="298"/>
        <v>0</v>
      </c>
      <c r="AF94" s="145">
        <f t="shared" si="298"/>
        <v>0</v>
      </c>
      <c r="AG94" s="145">
        <f t="shared" si="298"/>
        <v>0</v>
      </c>
      <c r="AH94" s="145">
        <f t="shared" si="298"/>
        <v>0</v>
      </c>
      <c r="AI94" s="145">
        <f t="shared" si="298"/>
        <v>0</v>
      </c>
      <c r="AJ94" s="145">
        <f t="shared" si="298"/>
        <v>0</v>
      </c>
      <c r="AK94" s="145">
        <f t="shared" si="298"/>
        <v>0</v>
      </c>
      <c r="AL94" s="145">
        <f t="shared" si="298"/>
        <v>0</v>
      </c>
      <c r="AM94" s="145">
        <f t="shared" si="298"/>
        <v>0</v>
      </c>
      <c r="AN94" s="145">
        <f t="shared" si="298"/>
        <v>0</v>
      </c>
      <c r="AO94" s="145">
        <f t="shared" si="298"/>
        <v>0</v>
      </c>
      <c r="AP94" s="145">
        <f t="shared" si="298"/>
        <v>0</v>
      </c>
      <c r="AQ94" s="145">
        <f t="shared" si="298"/>
        <v>0</v>
      </c>
      <c r="AR94" s="145">
        <f t="shared" si="298"/>
        <v>0</v>
      </c>
      <c r="AS94" s="145">
        <f t="shared" si="298"/>
        <v>0</v>
      </c>
      <c r="AT94" s="145">
        <f t="shared" si="298"/>
        <v>0</v>
      </c>
      <c r="AU94" s="145">
        <f t="shared" si="298"/>
        <v>0</v>
      </c>
      <c r="AV94" s="145">
        <f t="shared" si="298"/>
        <v>0</v>
      </c>
      <c r="AW94" s="145">
        <f t="shared" si="298"/>
        <v>0</v>
      </c>
      <c r="AX94" s="145">
        <f t="shared" si="298"/>
        <v>0</v>
      </c>
      <c r="AY94" s="145">
        <f t="shared" si="298"/>
        <v>0</v>
      </c>
      <c r="AZ94" s="145">
        <f t="shared" si="298"/>
        <v>0</v>
      </c>
      <c r="BA94" s="145">
        <f t="shared" si="298"/>
        <v>0</v>
      </c>
      <c r="BB94" s="145">
        <f t="shared" si="298"/>
        <v>0</v>
      </c>
      <c r="BC94" s="145">
        <f t="shared" si="298"/>
        <v>0</v>
      </c>
      <c r="BD94" s="145">
        <f t="shared" si="298"/>
        <v>0</v>
      </c>
      <c r="BE94" s="145">
        <f t="shared" si="298"/>
        <v>0</v>
      </c>
      <c r="BF94" s="145">
        <f t="shared" si="298"/>
        <v>0</v>
      </c>
      <c r="BG94" s="145">
        <f t="shared" si="298"/>
        <v>0</v>
      </c>
      <c r="BH94" s="145">
        <f t="shared" si="298"/>
        <v>0</v>
      </c>
      <c r="BI94" s="145">
        <f t="shared" si="298"/>
        <v>0</v>
      </c>
      <c r="BJ94" s="145">
        <f t="shared" si="298"/>
        <v>0</v>
      </c>
    </row>
    <row r="95" spans="1:62" x14ac:dyDescent="0.25">
      <c r="A95" t="str">
        <f t="shared" si="288"/>
        <v>CART Mechanism</v>
      </c>
      <c r="B95" s="33" t="str">
        <f t="shared" si="288"/>
        <v>Volumetric</v>
      </c>
      <c r="C95" s="145">
        <f t="shared" si="288"/>
        <v>0</v>
      </c>
      <c r="D95" s="145">
        <f t="shared" ref="D95:BJ95" si="299">D44</f>
        <v>0</v>
      </c>
      <c r="E95" s="145">
        <f t="shared" si="299"/>
        <v>0</v>
      </c>
      <c r="F95" s="145">
        <f t="shared" si="299"/>
        <v>0</v>
      </c>
      <c r="G95" s="145">
        <f t="shared" si="299"/>
        <v>0</v>
      </c>
      <c r="H95" s="145">
        <f t="shared" si="299"/>
        <v>0</v>
      </c>
      <c r="I95" s="145">
        <f t="shared" si="299"/>
        <v>0</v>
      </c>
      <c r="J95" s="145">
        <f t="shared" si="299"/>
        <v>0</v>
      </c>
      <c r="K95" s="145">
        <f t="shared" si="299"/>
        <v>0</v>
      </c>
      <c r="L95" s="145">
        <f t="shared" si="299"/>
        <v>0</v>
      </c>
      <c r="M95" s="145">
        <f t="shared" si="299"/>
        <v>0</v>
      </c>
      <c r="N95" s="145">
        <f t="shared" si="299"/>
        <v>0</v>
      </c>
      <c r="O95" s="145">
        <f t="shared" si="299"/>
        <v>0</v>
      </c>
      <c r="P95" s="145">
        <f t="shared" si="299"/>
        <v>0</v>
      </c>
      <c r="Q95" s="145">
        <f t="shared" si="299"/>
        <v>0</v>
      </c>
      <c r="R95" s="145">
        <f t="shared" si="299"/>
        <v>0</v>
      </c>
      <c r="S95" s="145">
        <f t="shared" si="299"/>
        <v>0</v>
      </c>
      <c r="T95" s="145">
        <f t="shared" si="299"/>
        <v>0</v>
      </c>
      <c r="U95" s="145">
        <f t="shared" si="299"/>
        <v>0</v>
      </c>
      <c r="V95" s="145">
        <f t="shared" si="299"/>
        <v>0</v>
      </c>
      <c r="W95" s="145">
        <f t="shared" si="299"/>
        <v>0</v>
      </c>
      <c r="X95" s="145">
        <f t="shared" si="299"/>
        <v>0</v>
      </c>
      <c r="Y95" s="145">
        <f t="shared" si="299"/>
        <v>0</v>
      </c>
      <c r="Z95" s="145">
        <f t="shared" si="299"/>
        <v>0</v>
      </c>
      <c r="AA95" s="145">
        <f t="shared" si="299"/>
        <v>0</v>
      </c>
      <c r="AB95" s="145">
        <f t="shared" si="299"/>
        <v>0</v>
      </c>
      <c r="AC95" s="145">
        <f t="shared" si="299"/>
        <v>0</v>
      </c>
      <c r="AD95" s="145">
        <f t="shared" si="299"/>
        <v>0</v>
      </c>
      <c r="AE95" s="145">
        <f t="shared" si="299"/>
        <v>0</v>
      </c>
      <c r="AF95" s="145">
        <f t="shared" si="299"/>
        <v>0</v>
      </c>
      <c r="AG95" s="145">
        <f t="shared" si="299"/>
        <v>0</v>
      </c>
      <c r="AH95" s="145">
        <f t="shared" si="299"/>
        <v>0</v>
      </c>
      <c r="AI95" s="145">
        <f t="shared" si="299"/>
        <v>0</v>
      </c>
      <c r="AJ95" s="145">
        <f t="shared" si="299"/>
        <v>0</v>
      </c>
      <c r="AK95" s="145">
        <f t="shared" si="299"/>
        <v>0</v>
      </c>
      <c r="AL95" s="145">
        <f t="shared" si="299"/>
        <v>0</v>
      </c>
      <c r="AM95" s="145">
        <f t="shared" si="299"/>
        <v>0</v>
      </c>
      <c r="AN95" s="145">
        <f t="shared" si="299"/>
        <v>0</v>
      </c>
      <c r="AO95" s="145">
        <f t="shared" si="299"/>
        <v>0</v>
      </c>
      <c r="AP95" s="145">
        <f t="shared" si="299"/>
        <v>0</v>
      </c>
      <c r="AQ95" s="145">
        <f t="shared" si="299"/>
        <v>0</v>
      </c>
      <c r="AR95" s="145">
        <f t="shared" si="299"/>
        <v>0</v>
      </c>
      <c r="AS95" s="145">
        <f t="shared" si="299"/>
        <v>0</v>
      </c>
      <c r="AT95" s="145">
        <f t="shared" si="299"/>
        <v>0</v>
      </c>
      <c r="AU95" s="145">
        <f t="shared" si="299"/>
        <v>0</v>
      </c>
      <c r="AV95" s="145">
        <f t="shared" si="299"/>
        <v>0</v>
      </c>
      <c r="AW95" s="145">
        <f t="shared" si="299"/>
        <v>0</v>
      </c>
      <c r="AX95" s="145">
        <f t="shared" si="299"/>
        <v>0</v>
      </c>
      <c r="AY95" s="145">
        <f t="shared" si="299"/>
        <v>0</v>
      </c>
      <c r="AZ95" s="145">
        <f t="shared" si="299"/>
        <v>0</v>
      </c>
      <c r="BA95" s="145">
        <f t="shared" si="299"/>
        <v>0</v>
      </c>
      <c r="BB95" s="145">
        <f t="shared" si="299"/>
        <v>0</v>
      </c>
      <c r="BC95" s="145">
        <f t="shared" si="299"/>
        <v>0</v>
      </c>
      <c r="BD95" s="145">
        <f t="shared" si="299"/>
        <v>0</v>
      </c>
      <c r="BE95" s="145">
        <f t="shared" si="299"/>
        <v>0</v>
      </c>
      <c r="BF95" s="145">
        <f t="shared" si="299"/>
        <v>0</v>
      </c>
      <c r="BG95" s="145">
        <f t="shared" si="299"/>
        <v>0</v>
      </c>
      <c r="BH95" s="145">
        <f t="shared" si="299"/>
        <v>0</v>
      </c>
      <c r="BI95" s="145">
        <f t="shared" si="299"/>
        <v>0</v>
      </c>
      <c r="BJ95" s="145">
        <f t="shared" si="299"/>
        <v>0</v>
      </c>
    </row>
    <row r="96" spans="1:62" x14ac:dyDescent="0.25">
      <c r="A96" t="str">
        <f t="shared" si="288"/>
        <v>Incremental Cost Balancing Account</v>
      </c>
      <c r="B96" s="33" t="str">
        <f t="shared" si="288"/>
        <v>Fixed</v>
      </c>
      <c r="C96" s="145">
        <f t="shared" si="288"/>
        <v>0</v>
      </c>
      <c r="D96" s="145">
        <f t="shared" ref="D96:BJ96" si="300">D45</f>
        <v>0</v>
      </c>
      <c r="E96" s="145">
        <f t="shared" si="300"/>
        <v>0</v>
      </c>
      <c r="F96" s="145">
        <f t="shared" si="300"/>
        <v>0</v>
      </c>
      <c r="G96" s="145">
        <f t="shared" si="300"/>
        <v>0</v>
      </c>
      <c r="H96" s="145">
        <f t="shared" si="300"/>
        <v>0</v>
      </c>
      <c r="I96" s="145">
        <f t="shared" si="300"/>
        <v>-10.86</v>
      </c>
      <c r="J96" s="145">
        <f t="shared" si="300"/>
        <v>0</v>
      </c>
      <c r="K96" s="145">
        <f t="shared" si="300"/>
        <v>0</v>
      </c>
      <c r="L96" s="145">
        <f t="shared" si="300"/>
        <v>0</v>
      </c>
      <c r="M96" s="145">
        <f t="shared" si="300"/>
        <v>0</v>
      </c>
      <c r="N96" s="145">
        <f t="shared" si="300"/>
        <v>0</v>
      </c>
      <c r="O96" s="145">
        <f t="shared" si="300"/>
        <v>0</v>
      </c>
      <c r="P96" s="145">
        <f t="shared" si="300"/>
        <v>0</v>
      </c>
      <c r="Q96" s="145">
        <f t="shared" si="300"/>
        <v>0</v>
      </c>
      <c r="R96" s="145">
        <f t="shared" si="300"/>
        <v>0</v>
      </c>
      <c r="S96" s="145">
        <f t="shared" si="300"/>
        <v>0</v>
      </c>
      <c r="T96" s="145">
        <f t="shared" si="300"/>
        <v>0</v>
      </c>
      <c r="U96" s="145">
        <f t="shared" si="300"/>
        <v>0</v>
      </c>
      <c r="V96" s="145">
        <f t="shared" si="300"/>
        <v>0</v>
      </c>
      <c r="W96" s="145">
        <f t="shared" si="300"/>
        <v>0</v>
      </c>
      <c r="X96" s="145">
        <f t="shared" si="300"/>
        <v>0</v>
      </c>
      <c r="Y96" s="145">
        <f t="shared" si="300"/>
        <v>0</v>
      </c>
      <c r="Z96" s="145">
        <f t="shared" si="300"/>
        <v>0</v>
      </c>
      <c r="AA96" s="145">
        <f t="shared" si="300"/>
        <v>0</v>
      </c>
      <c r="AB96" s="145">
        <f t="shared" si="300"/>
        <v>0</v>
      </c>
      <c r="AC96" s="145">
        <f t="shared" si="300"/>
        <v>0</v>
      </c>
      <c r="AD96" s="145">
        <f t="shared" si="300"/>
        <v>0</v>
      </c>
      <c r="AE96" s="145">
        <f t="shared" si="300"/>
        <v>0</v>
      </c>
      <c r="AF96" s="145">
        <f t="shared" si="300"/>
        <v>0</v>
      </c>
      <c r="AG96" s="145">
        <f t="shared" si="300"/>
        <v>0</v>
      </c>
      <c r="AH96" s="145">
        <f t="shared" si="300"/>
        <v>0</v>
      </c>
      <c r="AI96" s="145">
        <f t="shared" si="300"/>
        <v>0</v>
      </c>
      <c r="AJ96" s="145">
        <f t="shared" si="300"/>
        <v>0</v>
      </c>
      <c r="AK96" s="145">
        <f t="shared" si="300"/>
        <v>0</v>
      </c>
      <c r="AL96" s="145">
        <f t="shared" si="300"/>
        <v>0</v>
      </c>
      <c r="AM96" s="145">
        <f t="shared" si="300"/>
        <v>0</v>
      </c>
      <c r="AN96" s="145">
        <f t="shared" si="300"/>
        <v>0</v>
      </c>
      <c r="AO96" s="145">
        <f t="shared" si="300"/>
        <v>0</v>
      </c>
      <c r="AP96" s="145">
        <f t="shared" si="300"/>
        <v>0</v>
      </c>
      <c r="AQ96" s="145">
        <f t="shared" si="300"/>
        <v>0</v>
      </c>
      <c r="AR96" s="145">
        <f t="shared" si="300"/>
        <v>0</v>
      </c>
      <c r="AS96" s="145">
        <f t="shared" si="300"/>
        <v>0</v>
      </c>
      <c r="AT96" s="145">
        <f t="shared" si="300"/>
        <v>0</v>
      </c>
      <c r="AU96" s="145">
        <f t="shared" si="300"/>
        <v>0</v>
      </c>
      <c r="AV96" s="145">
        <f t="shared" si="300"/>
        <v>0</v>
      </c>
      <c r="AW96" s="145">
        <f t="shared" si="300"/>
        <v>0</v>
      </c>
      <c r="AX96" s="145">
        <f t="shared" si="300"/>
        <v>0</v>
      </c>
      <c r="AY96" s="145">
        <f t="shared" si="300"/>
        <v>0</v>
      </c>
      <c r="AZ96" s="145">
        <f t="shared" si="300"/>
        <v>0</v>
      </c>
      <c r="BA96" s="145">
        <f t="shared" si="300"/>
        <v>0</v>
      </c>
      <c r="BB96" s="145">
        <f t="shared" si="300"/>
        <v>0</v>
      </c>
      <c r="BC96" s="145">
        <f t="shared" si="300"/>
        <v>0</v>
      </c>
      <c r="BD96" s="145">
        <f t="shared" si="300"/>
        <v>0</v>
      </c>
      <c r="BE96" s="145">
        <f t="shared" si="300"/>
        <v>0</v>
      </c>
      <c r="BF96" s="145">
        <f t="shared" si="300"/>
        <v>0</v>
      </c>
      <c r="BG96" s="145">
        <f t="shared" si="300"/>
        <v>0</v>
      </c>
      <c r="BH96" s="145">
        <f t="shared" si="300"/>
        <v>0</v>
      </c>
      <c r="BI96" s="145">
        <f t="shared" si="300"/>
        <v>0</v>
      </c>
      <c r="BJ96" s="145">
        <f t="shared" si="300"/>
        <v>0</v>
      </c>
    </row>
    <row r="97" spans="1:62" x14ac:dyDescent="0.25">
      <c r="A97" t="str">
        <f t="shared" si="288"/>
        <v>WRAM/MCBA Surcredit</v>
      </c>
      <c r="B97" s="33" t="str">
        <f t="shared" si="288"/>
        <v>Fixed</v>
      </c>
      <c r="C97" s="145">
        <f t="shared" si="288"/>
        <v>0</v>
      </c>
      <c r="D97" s="145">
        <f t="shared" ref="D97:BJ97" si="301">D46</f>
        <v>0</v>
      </c>
      <c r="E97" s="145">
        <f t="shared" si="301"/>
        <v>0</v>
      </c>
      <c r="F97" s="145">
        <f t="shared" si="301"/>
        <v>0</v>
      </c>
      <c r="G97" s="145">
        <f t="shared" si="301"/>
        <v>0</v>
      </c>
      <c r="H97" s="145">
        <f t="shared" si="301"/>
        <v>0</v>
      </c>
      <c r="I97" s="145">
        <f t="shared" si="301"/>
        <v>0</v>
      </c>
      <c r="J97" s="145">
        <f t="shared" si="301"/>
        <v>-24.7</v>
      </c>
      <c r="K97" s="145">
        <f t="shared" si="301"/>
        <v>0</v>
      </c>
      <c r="L97" s="145">
        <f t="shared" si="301"/>
        <v>0</v>
      </c>
      <c r="M97" s="145">
        <f t="shared" si="301"/>
        <v>0</v>
      </c>
      <c r="N97" s="145">
        <f t="shared" si="301"/>
        <v>0</v>
      </c>
      <c r="O97" s="145">
        <f t="shared" si="301"/>
        <v>0</v>
      </c>
      <c r="P97" s="145">
        <f t="shared" si="301"/>
        <v>0</v>
      </c>
      <c r="Q97" s="145">
        <f t="shared" si="301"/>
        <v>0</v>
      </c>
      <c r="R97" s="145">
        <f t="shared" si="301"/>
        <v>0</v>
      </c>
      <c r="S97" s="145">
        <f t="shared" si="301"/>
        <v>0</v>
      </c>
      <c r="T97" s="145">
        <f t="shared" si="301"/>
        <v>0</v>
      </c>
      <c r="U97" s="145">
        <f t="shared" si="301"/>
        <v>0</v>
      </c>
      <c r="V97" s="145">
        <f t="shared" si="301"/>
        <v>0</v>
      </c>
      <c r="W97" s="145">
        <f t="shared" si="301"/>
        <v>0</v>
      </c>
      <c r="X97" s="145">
        <f t="shared" si="301"/>
        <v>0</v>
      </c>
      <c r="Y97" s="145">
        <f t="shared" si="301"/>
        <v>0</v>
      </c>
      <c r="Z97" s="145">
        <f t="shared" si="301"/>
        <v>0</v>
      </c>
      <c r="AA97" s="145">
        <f t="shared" si="301"/>
        <v>0</v>
      </c>
      <c r="AB97" s="145">
        <f t="shared" si="301"/>
        <v>0</v>
      </c>
      <c r="AC97" s="145">
        <f t="shared" si="301"/>
        <v>0</v>
      </c>
      <c r="AD97" s="145">
        <f t="shared" si="301"/>
        <v>0</v>
      </c>
      <c r="AE97" s="145">
        <f t="shared" si="301"/>
        <v>0</v>
      </c>
      <c r="AF97" s="145">
        <f t="shared" si="301"/>
        <v>0</v>
      </c>
      <c r="AG97" s="145">
        <f t="shared" si="301"/>
        <v>0</v>
      </c>
      <c r="AH97" s="145">
        <f t="shared" si="301"/>
        <v>0</v>
      </c>
      <c r="AI97" s="145">
        <f t="shared" si="301"/>
        <v>0</v>
      </c>
      <c r="AJ97" s="145">
        <f t="shared" si="301"/>
        <v>0</v>
      </c>
      <c r="AK97" s="145">
        <f t="shared" si="301"/>
        <v>0</v>
      </c>
      <c r="AL97" s="145">
        <f t="shared" si="301"/>
        <v>0</v>
      </c>
      <c r="AM97" s="145">
        <f t="shared" si="301"/>
        <v>0</v>
      </c>
      <c r="AN97" s="145">
        <f t="shared" si="301"/>
        <v>0</v>
      </c>
      <c r="AO97" s="145">
        <f t="shared" si="301"/>
        <v>0</v>
      </c>
      <c r="AP97" s="145">
        <f t="shared" si="301"/>
        <v>0</v>
      </c>
      <c r="AQ97" s="145">
        <f t="shared" si="301"/>
        <v>0</v>
      </c>
      <c r="AR97" s="145">
        <f t="shared" si="301"/>
        <v>0</v>
      </c>
      <c r="AS97" s="145">
        <f t="shared" si="301"/>
        <v>0</v>
      </c>
      <c r="AT97" s="145">
        <f t="shared" si="301"/>
        <v>0</v>
      </c>
      <c r="AU97" s="145">
        <f t="shared" si="301"/>
        <v>0</v>
      </c>
      <c r="AV97" s="145">
        <f t="shared" si="301"/>
        <v>0</v>
      </c>
      <c r="AW97" s="145">
        <f t="shared" si="301"/>
        <v>0</v>
      </c>
      <c r="AX97" s="145">
        <f t="shared" si="301"/>
        <v>0</v>
      </c>
      <c r="AY97" s="145">
        <f t="shared" si="301"/>
        <v>0</v>
      </c>
      <c r="AZ97" s="145">
        <f t="shared" si="301"/>
        <v>0</v>
      </c>
      <c r="BA97" s="145">
        <f t="shared" si="301"/>
        <v>0</v>
      </c>
      <c r="BB97" s="145">
        <f t="shared" si="301"/>
        <v>0</v>
      </c>
      <c r="BC97" s="145">
        <f t="shared" si="301"/>
        <v>0</v>
      </c>
      <c r="BD97" s="145">
        <f t="shared" si="301"/>
        <v>0</v>
      </c>
      <c r="BE97" s="145">
        <f t="shared" si="301"/>
        <v>0</v>
      </c>
      <c r="BF97" s="145">
        <f t="shared" si="301"/>
        <v>0</v>
      </c>
      <c r="BG97" s="145">
        <f t="shared" si="301"/>
        <v>0</v>
      </c>
      <c r="BH97" s="145">
        <f t="shared" si="301"/>
        <v>0</v>
      </c>
      <c r="BI97" s="145">
        <f t="shared" si="301"/>
        <v>0</v>
      </c>
      <c r="BJ97" s="145">
        <f t="shared" si="301"/>
        <v>0</v>
      </c>
    </row>
    <row r="98" spans="1:62" hidden="1" x14ac:dyDescent="0.25">
      <c r="B98" s="33"/>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row>
    <row r="99" spans="1:62" hidden="1" x14ac:dyDescent="0.25">
      <c r="B99" s="33"/>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row>
    <row r="100" spans="1:62" hidden="1" x14ac:dyDescent="0.25">
      <c r="B100" s="33"/>
      <c r="C100" s="97"/>
      <c r="D100" s="97"/>
      <c r="E100" s="97"/>
      <c r="F100" s="97"/>
      <c r="G100" s="97"/>
      <c r="H100" s="97"/>
      <c r="I100" s="97"/>
      <c r="J100" s="97"/>
      <c r="K100" s="97"/>
      <c r="L100" s="97"/>
      <c r="M100" s="97"/>
      <c r="N100" s="97"/>
      <c r="O100" s="97"/>
      <c r="P100" s="99"/>
      <c r="Q100" s="97"/>
      <c r="R100" s="99"/>
      <c r="S100" s="99"/>
      <c r="T100" s="99"/>
      <c r="U100" s="99"/>
      <c r="V100" s="99"/>
      <c r="W100" s="99"/>
      <c r="X100" s="99"/>
      <c r="Y100" s="99"/>
      <c r="Z100" s="99"/>
      <c r="AA100" s="97"/>
      <c r="AB100" s="99"/>
      <c r="AC100" s="99"/>
      <c r="AD100" s="99"/>
      <c r="AE100" s="99"/>
      <c r="AF100" s="99"/>
      <c r="AG100" s="99"/>
      <c r="AH100" s="99"/>
      <c r="AI100" s="99"/>
      <c r="AJ100" s="99"/>
      <c r="AK100" s="99"/>
      <c r="AL100" s="99"/>
      <c r="AM100" s="97"/>
      <c r="AN100" s="99"/>
      <c r="AO100" s="99"/>
      <c r="AP100" s="99"/>
      <c r="AQ100" s="99"/>
      <c r="AR100" s="99"/>
      <c r="AS100" s="99"/>
      <c r="AT100" s="99"/>
      <c r="AU100" s="99"/>
      <c r="AV100" s="99"/>
      <c r="AW100" s="99"/>
      <c r="AX100" s="99"/>
      <c r="AY100" s="97"/>
      <c r="AZ100" s="99"/>
      <c r="BA100" s="99"/>
      <c r="BB100" s="99"/>
      <c r="BC100" s="99"/>
      <c r="BD100" s="99"/>
      <c r="BE100" s="99"/>
      <c r="BF100" s="99"/>
      <c r="BG100" s="99"/>
      <c r="BH100" s="99"/>
      <c r="BI100" s="99"/>
      <c r="BJ100" s="99"/>
    </row>
    <row r="101" spans="1:62" hidden="1" x14ac:dyDescent="0.25">
      <c r="B101" s="33"/>
      <c r="C101" s="97"/>
      <c r="D101" s="97"/>
      <c r="E101" s="97"/>
      <c r="F101" s="97"/>
      <c r="G101" s="97"/>
      <c r="H101" s="97"/>
      <c r="I101" s="97"/>
      <c r="J101" s="97"/>
      <c r="K101" s="97"/>
      <c r="L101" s="97"/>
      <c r="M101" s="97"/>
      <c r="N101" s="97"/>
      <c r="O101" s="97"/>
      <c r="P101" s="99"/>
      <c r="Q101" s="97"/>
      <c r="R101" s="99"/>
      <c r="S101" s="99"/>
      <c r="T101" s="99"/>
      <c r="U101" s="99"/>
      <c r="V101" s="99"/>
      <c r="W101" s="99"/>
      <c r="X101" s="99"/>
      <c r="Y101" s="99"/>
      <c r="Z101" s="99"/>
      <c r="AA101" s="97"/>
      <c r="AB101" s="99"/>
      <c r="AC101" s="99"/>
      <c r="AD101" s="99"/>
      <c r="AE101" s="99"/>
      <c r="AF101" s="99"/>
      <c r="AG101" s="99"/>
      <c r="AH101" s="99"/>
      <c r="AI101" s="99"/>
      <c r="AJ101" s="99"/>
      <c r="AK101" s="99"/>
      <c r="AL101" s="99"/>
      <c r="AM101" s="97"/>
      <c r="AN101" s="99"/>
      <c r="AO101" s="99"/>
      <c r="AP101" s="99"/>
      <c r="AQ101" s="99"/>
      <c r="AR101" s="99"/>
      <c r="AS101" s="99"/>
      <c r="AT101" s="99"/>
      <c r="AU101" s="99"/>
      <c r="AV101" s="99"/>
      <c r="AW101" s="99"/>
      <c r="AX101" s="99"/>
      <c r="AY101" s="97"/>
      <c r="AZ101" s="99"/>
      <c r="BA101" s="99"/>
      <c r="BB101" s="99"/>
      <c r="BC101" s="99"/>
      <c r="BD101" s="99"/>
      <c r="BE101" s="99"/>
      <c r="BF101" s="99"/>
      <c r="BG101" s="99"/>
      <c r="BH101" s="99"/>
      <c r="BI101" s="99"/>
      <c r="BJ101" s="99"/>
    </row>
    <row r="102" spans="1:62" hidden="1" x14ac:dyDescent="0.25">
      <c r="B102" s="33"/>
      <c r="C102" s="97"/>
      <c r="D102" s="97"/>
      <c r="E102" s="97"/>
      <c r="F102" s="97"/>
      <c r="G102" s="97"/>
      <c r="H102" s="97"/>
      <c r="I102" s="97"/>
      <c r="J102" s="97"/>
      <c r="K102" s="97"/>
      <c r="L102" s="97"/>
      <c r="M102" s="97"/>
      <c r="N102" s="97"/>
      <c r="O102" s="97"/>
      <c r="P102" s="99"/>
      <c r="Q102" s="97"/>
      <c r="R102" s="99"/>
      <c r="S102" s="99"/>
      <c r="T102" s="99"/>
      <c r="U102" s="99"/>
      <c r="V102" s="99"/>
      <c r="W102" s="99"/>
      <c r="X102" s="99"/>
      <c r="Y102" s="99"/>
      <c r="Z102" s="99"/>
      <c r="AA102" s="97"/>
      <c r="AB102" s="99"/>
      <c r="AC102" s="99"/>
      <c r="AD102" s="99"/>
      <c r="AE102" s="99"/>
      <c r="AF102" s="99"/>
      <c r="AG102" s="99"/>
      <c r="AH102" s="99"/>
      <c r="AI102" s="99"/>
      <c r="AJ102" s="99"/>
      <c r="AK102" s="99"/>
      <c r="AL102" s="99"/>
      <c r="AM102" s="97"/>
      <c r="AN102" s="99"/>
      <c r="AO102" s="99"/>
      <c r="AP102" s="99"/>
      <c r="AQ102" s="99"/>
      <c r="AR102" s="99"/>
      <c r="AS102" s="99"/>
      <c r="AT102" s="99"/>
      <c r="AU102" s="99"/>
      <c r="AV102" s="99"/>
      <c r="AW102" s="99"/>
      <c r="AX102" s="99"/>
      <c r="AY102" s="97"/>
      <c r="AZ102" s="99"/>
      <c r="BA102" s="99"/>
      <c r="BB102" s="99"/>
      <c r="BC102" s="99"/>
      <c r="BD102" s="99"/>
      <c r="BE102" s="99"/>
      <c r="BF102" s="99"/>
      <c r="BG102" s="99"/>
      <c r="BH102" s="99"/>
      <c r="BI102" s="99"/>
      <c r="BJ102" s="99"/>
    </row>
    <row r="103" spans="1:62" hidden="1" x14ac:dyDescent="0.25">
      <c r="B103" s="33"/>
      <c r="C103" s="97"/>
      <c r="D103" s="97"/>
      <c r="E103" s="97"/>
      <c r="F103" s="97"/>
      <c r="G103" s="97"/>
      <c r="H103" s="97"/>
      <c r="I103" s="97"/>
      <c r="J103" s="97"/>
      <c r="K103" s="97"/>
      <c r="L103" s="97"/>
      <c r="M103" s="97"/>
      <c r="N103" s="97"/>
      <c r="O103" s="97"/>
      <c r="P103" s="99"/>
      <c r="Q103" s="97"/>
      <c r="R103" s="99"/>
      <c r="S103" s="99"/>
      <c r="T103" s="99"/>
      <c r="U103" s="99"/>
      <c r="V103" s="99"/>
      <c r="W103" s="99"/>
      <c r="X103" s="99"/>
      <c r="Y103" s="99"/>
      <c r="Z103" s="99"/>
      <c r="AA103" s="97"/>
      <c r="AB103" s="99"/>
      <c r="AC103" s="99"/>
      <c r="AD103" s="99"/>
      <c r="AE103" s="99"/>
      <c r="AF103" s="99"/>
      <c r="AG103" s="99"/>
      <c r="AH103" s="99"/>
      <c r="AI103" s="99"/>
      <c r="AJ103" s="99"/>
      <c r="AK103" s="99"/>
      <c r="AL103" s="99"/>
      <c r="AM103" s="97"/>
      <c r="AN103" s="99"/>
      <c r="AO103" s="99"/>
      <c r="AP103" s="99"/>
      <c r="AQ103" s="99"/>
      <c r="AR103" s="99"/>
      <c r="AS103" s="99"/>
      <c r="AT103" s="99"/>
      <c r="AU103" s="99"/>
      <c r="AV103" s="99"/>
      <c r="AW103" s="99"/>
      <c r="AX103" s="99"/>
      <c r="AY103" s="97"/>
      <c r="AZ103" s="99"/>
      <c r="BA103" s="99"/>
      <c r="BB103" s="99"/>
      <c r="BC103" s="99"/>
      <c r="BD103" s="99"/>
      <c r="BE103" s="99"/>
      <c r="BF103" s="99"/>
      <c r="BG103" s="99"/>
      <c r="BH103" s="99"/>
      <c r="BI103" s="99"/>
      <c r="BJ103" s="99"/>
    </row>
    <row r="104" spans="1:62" hidden="1" x14ac:dyDescent="0.25">
      <c r="B104" s="33"/>
      <c r="C104" s="97"/>
      <c r="D104" s="97"/>
      <c r="E104" s="97"/>
      <c r="F104" s="97"/>
      <c r="G104" s="97"/>
      <c r="H104" s="97"/>
      <c r="I104" s="97"/>
      <c r="J104" s="97"/>
      <c r="K104" s="97"/>
      <c r="L104" s="97"/>
      <c r="M104" s="97"/>
      <c r="N104" s="97"/>
      <c r="O104" s="97"/>
      <c r="P104" s="99"/>
      <c r="Q104" s="97"/>
      <c r="R104" s="99"/>
      <c r="S104" s="99"/>
      <c r="T104" s="99"/>
      <c r="U104" s="99"/>
      <c r="V104" s="99"/>
      <c r="W104" s="99"/>
      <c r="X104" s="99"/>
      <c r="Y104" s="99"/>
      <c r="Z104" s="99"/>
      <c r="AA104" s="97"/>
      <c r="AB104" s="99"/>
      <c r="AC104" s="99"/>
      <c r="AD104" s="99"/>
      <c r="AE104" s="99"/>
      <c r="AF104" s="99"/>
      <c r="AG104" s="99"/>
      <c r="AH104" s="99"/>
      <c r="AI104" s="99"/>
      <c r="AJ104" s="99"/>
      <c r="AK104" s="99"/>
      <c r="AL104" s="99"/>
      <c r="AM104" s="97"/>
      <c r="AN104" s="99"/>
      <c r="AO104" s="99"/>
      <c r="AP104" s="99"/>
      <c r="AQ104" s="99"/>
      <c r="AR104" s="99"/>
      <c r="AS104" s="99"/>
      <c r="AT104" s="99"/>
      <c r="AU104" s="99"/>
      <c r="AV104" s="99"/>
      <c r="AW104" s="99"/>
      <c r="AX104" s="99"/>
      <c r="AY104" s="97"/>
      <c r="AZ104" s="99"/>
      <c r="BA104" s="99"/>
      <c r="BB104" s="99"/>
      <c r="BC104" s="99"/>
      <c r="BD104" s="99"/>
      <c r="BE104" s="99"/>
      <c r="BF104" s="99"/>
      <c r="BG104" s="99"/>
      <c r="BH104" s="99"/>
      <c r="BI104" s="99"/>
      <c r="BJ104" s="99"/>
    </row>
    <row r="105" spans="1:62" hidden="1" x14ac:dyDescent="0.25">
      <c r="B105" s="33"/>
      <c r="C105" s="97"/>
      <c r="D105" s="97"/>
      <c r="E105" s="97"/>
      <c r="F105" s="97"/>
      <c r="G105" s="97"/>
      <c r="H105" s="97"/>
      <c r="I105" s="97"/>
      <c r="J105" s="97"/>
      <c r="K105" s="97"/>
      <c r="L105" s="97"/>
      <c r="M105" s="97"/>
      <c r="N105" s="97"/>
      <c r="O105" s="97"/>
      <c r="P105" s="99"/>
      <c r="Q105" s="97"/>
      <c r="R105" s="99"/>
      <c r="S105" s="99"/>
      <c r="T105" s="99"/>
      <c r="U105" s="99"/>
      <c r="V105" s="99"/>
      <c r="W105" s="99"/>
      <c r="X105" s="99"/>
      <c r="Y105" s="99"/>
      <c r="Z105" s="99"/>
      <c r="AA105" s="97"/>
      <c r="AB105" s="99"/>
      <c r="AC105" s="99"/>
      <c r="AD105" s="99"/>
      <c r="AE105" s="99"/>
      <c r="AF105" s="99"/>
      <c r="AG105" s="99"/>
      <c r="AH105" s="99"/>
      <c r="AI105" s="99"/>
      <c r="AJ105" s="99"/>
      <c r="AK105" s="99"/>
      <c r="AL105" s="99"/>
      <c r="AM105" s="97"/>
      <c r="AN105" s="99"/>
      <c r="AO105" s="99"/>
      <c r="AP105" s="99"/>
      <c r="AQ105" s="99"/>
      <c r="AR105" s="99"/>
      <c r="AS105" s="99"/>
      <c r="AT105" s="99"/>
      <c r="AU105" s="99"/>
      <c r="AV105" s="99"/>
      <c r="AW105" s="99"/>
      <c r="AX105" s="99"/>
      <c r="AY105" s="97"/>
      <c r="AZ105" s="99"/>
      <c r="BA105" s="99"/>
      <c r="BB105" s="99"/>
      <c r="BC105" s="99"/>
      <c r="BD105" s="99"/>
      <c r="BE105" s="99"/>
      <c r="BF105" s="99"/>
      <c r="BG105" s="99"/>
      <c r="BH105" s="99"/>
      <c r="BI105" s="99"/>
      <c r="BJ105" s="99"/>
    </row>
    <row r="106" spans="1:62" hidden="1" x14ac:dyDescent="0.25">
      <c r="B106" s="33"/>
      <c r="C106" s="97"/>
      <c r="D106" s="97"/>
      <c r="E106" s="97"/>
      <c r="F106" s="97"/>
      <c r="G106" s="97"/>
      <c r="H106" s="97"/>
      <c r="I106" s="97"/>
      <c r="J106" s="97"/>
      <c r="K106" s="97"/>
      <c r="L106" s="97"/>
      <c r="M106" s="97"/>
      <c r="N106" s="97"/>
      <c r="O106" s="97"/>
      <c r="P106" s="99"/>
      <c r="Q106" s="97"/>
      <c r="R106" s="99"/>
      <c r="S106" s="99"/>
      <c r="T106" s="99"/>
      <c r="U106" s="99"/>
      <c r="V106" s="99"/>
      <c r="W106" s="99"/>
      <c r="X106" s="99"/>
      <c r="Y106" s="99"/>
      <c r="Z106" s="99"/>
      <c r="AA106" s="97"/>
      <c r="AB106" s="99"/>
      <c r="AC106" s="99"/>
      <c r="AD106" s="99"/>
      <c r="AE106" s="99"/>
      <c r="AF106" s="99"/>
      <c r="AG106" s="99"/>
      <c r="AH106" s="99"/>
      <c r="AI106" s="99"/>
      <c r="AJ106" s="99"/>
      <c r="AK106" s="99"/>
      <c r="AL106" s="99"/>
      <c r="AM106" s="97"/>
      <c r="AN106" s="99"/>
      <c r="AO106" s="99"/>
      <c r="AP106" s="99"/>
      <c r="AQ106" s="99"/>
      <c r="AR106" s="99"/>
      <c r="AS106" s="99"/>
      <c r="AT106" s="99"/>
      <c r="AU106" s="99"/>
      <c r="AV106" s="99"/>
      <c r="AW106" s="99"/>
      <c r="AX106" s="99"/>
      <c r="AY106" s="97"/>
      <c r="AZ106" s="99"/>
      <c r="BA106" s="99"/>
      <c r="BB106" s="99"/>
      <c r="BC106" s="99"/>
      <c r="BD106" s="99"/>
      <c r="BE106" s="99"/>
      <c r="BF106" s="99"/>
      <c r="BG106" s="99"/>
      <c r="BH106" s="99"/>
      <c r="BI106" s="99"/>
      <c r="BJ106" s="99"/>
    </row>
    <row r="107" spans="1:62" hidden="1" x14ac:dyDescent="0.25">
      <c r="B107" s="33"/>
      <c r="C107" s="97"/>
      <c r="D107" s="97"/>
      <c r="E107" s="97"/>
      <c r="F107" s="97"/>
      <c r="G107" s="97"/>
      <c r="H107" s="97"/>
      <c r="I107" s="97"/>
      <c r="J107" s="97"/>
      <c r="K107" s="97"/>
      <c r="L107" s="97"/>
      <c r="M107" s="97"/>
      <c r="N107" s="97"/>
      <c r="O107" s="97"/>
      <c r="P107" s="99"/>
      <c r="Q107" s="97"/>
      <c r="R107" s="99"/>
      <c r="S107" s="99"/>
      <c r="T107" s="99"/>
      <c r="U107" s="99"/>
      <c r="V107" s="99"/>
      <c r="W107" s="99"/>
      <c r="X107" s="99"/>
      <c r="Y107" s="99"/>
      <c r="Z107" s="99"/>
      <c r="AA107" s="97"/>
      <c r="AB107" s="99"/>
      <c r="AC107" s="99"/>
      <c r="AD107" s="99"/>
      <c r="AE107" s="99"/>
      <c r="AF107" s="99"/>
      <c r="AG107" s="99"/>
      <c r="AH107" s="99"/>
      <c r="AI107" s="99"/>
      <c r="AJ107" s="99"/>
      <c r="AK107" s="99"/>
      <c r="AL107" s="99"/>
      <c r="AM107" s="97"/>
      <c r="AN107" s="99"/>
      <c r="AO107" s="99"/>
      <c r="AP107" s="99"/>
      <c r="AQ107" s="99"/>
      <c r="AR107" s="99"/>
      <c r="AS107" s="99"/>
      <c r="AT107" s="99"/>
      <c r="AU107" s="99"/>
      <c r="AV107" s="99"/>
      <c r="AW107" s="99"/>
      <c r="AX107" s="99"/>
      <c r="AY107" s="97"/>
      <c r="AZ107" s="99"/>
      <c r="BA107" s="99"/>
      <c r="BB107" s="99"/>
      <c r="BC107" s="99"/>
      <c r="BD107" s="99"/>
      <c r="BE107" s="99"/>
      <c r="BF107" s="99"/>
      <c r="BG107" s="99"/>
      <c r="BH107" s="99"/>
      <c r="BI107" s="99"/>
      <c r="BJ107" s="99"/>
    </row>
    <row r="108" spans="1:62" hidden="1" x14ac:dyDescent="0.25">
      <c r="B108" s="33"/>
      <c r="C108" s="97"/>
      <c r="D108" s="97"/>
      <c r="E108" s="97"/>
      <c r="F108" s="97"/>
      <c r="G108" s="97"/>
      <c r="H108" s="97"/>
      <c r="I108" s="97"/>
      <c r="J108" s="97"/>
      <c r="K108" s="97"/>
      <c r="L108" s="97"/>
      <c r="M108" s="97"/>
      <c r="N108" s="97"/>
      <c r="O108" s="97"/>
      <c r="P108" s="99"/>
      <c r="Q108" s="97"/>
      <c r="R108" s="99"/>
      <c r="S108" s="99"/>
      <c r="T108" s="99"/>
      <c r="U108" s="99"/>
      <c r="V108" s="99"/>
      <c r="W108" s="99"/>
      <c r="X108" s="99"/>
      <c r="Y108" s="99"/>
      <c r="Z108" s="99"/>
      <c r="AA108" s="97"/>
      <c r="AB108" s="99"/>
      <c r="AC108" s="99"/>
      <c r="AD108" s="99"/>
      <c r="AE108" s="99"/>
      <c r="AF108" s="99"/>
      <c r="AG108" s="99"/>
      <c r="AH108" s="99"/>
      <c r="AI108" s="99"/>
      <c r="AJ108" s="99"/>
      <c r="AK108" s="99"/>
      <c r="AL108" s="99"/>
      <c r="AM108" s="97"/>
      <c r="AN108" s="99"/>
      <c r="AO108" s="99"/>
      <c r="AP108" s="99"/>
      <c r="AQ108" s="99"/>
      <c r="AR108" s="99"/>
      <c r="AS108" s="99"/>
      <c r="AT108" s="99"/>
      <c r="AU108" s="99"/>
      <c r="AV108" s="99"/>
      <c r="AW108" s="99"/>
      <c r="AX108" s="99"/>
      <c r="AY108" s="97"/>
      <c r="AZ108" s="99"/>
      <c r="BA108" s="99"/>
      <c r="BB108" s="99"/>
      <c r="BC108" s="99"/>
      <c r="BD108" s="99"/>
      <c r="BE108" s="99"/>
      <c r="BF108" s="99"/>
      <c r="BG108" s="99"/>
      <c r="BH108" s="99"/>
      <c r="BI108" s="99"/>
      <c r="BJ108" s="99"/>
    </row>
    <row r="109" spans="1:62" hidden="1" x14ac:dyDescent="0.25">
      <c r="B109" s="33"/>
      <c r="C109" s="97"/>
      <c r="D109" s="97"/>
      <c r="E109" s="97"/>
      <c r="F109" s="97"/>
      <c r="G109" s="97"/>
      <c r="H109" s="97"/>
      <c r="I109" s="97"/>
      <c r="J109" s="97"/>
      <c r="K109" s="97"/>
      <c r="L109" s="97"/>
      <c r="M109" s="97"/>
      <c r="N109" s="97"/>
      <c r="O109" s="97"/>
      <c r="P109" s="99"/>
      <c r="Q109" s="97"/>
      <c r="R109" s="99"/>
      <c r="S109" s="99"/>
      <c r="T109" s="99"/>
      <c r="U109" s="99"/>
      <c r="V109" s="99"/>
      <c r="W109" s="99"/>
      <c r="X109" s="99"/>
      <c r="Y109" s="99"/>
      <c r="Z109" s="99"/>
      <c r="AA109" s="97"/>
      <c r="AB109" s="99"/>
      <c r="AC109" s="99"/>
      <c r="AD109" s="99"/>
      <c r="AE109" s="99"/>
      <c r="AF109" s="99"/>
      <c r="AG109" s="99"/>
      <c r="AH109" s="99"/>
      <c r="AI109" s="99"/>
      <c r="AJ109" s="99"/>
      <c r="AK109" s="99"/>
      <c r="AL109" s="99"/>
      <c r="AM109" s="97"/>
      <c r="AN109" s="99"/>
      <c r="AO109" s="99"/>
      <c r="AP109" s="99"/>
      <c r="AQ109" s="99"/>
      <c r="AR109" s="99"/>
      <c r="AS109" s="99"/>
      <c r="AT109" s="99"/>
      <c r="AU109" s="99"/>
      <c r="AV109" s="99"/>
      <c r="AW109" s="99"/>
      <c r="AX109" s="99"/>
      <c r="AY109" s="97"/>
      <c r="AZ109" s="99"/>
      <c r="BA109" s="99"/>
      <c r="BB109" s="99"/>
      <c r="BC109" s="99"/>
      <c r="BD109" s="99"/>
      <c r="BE109" s="99"/>
      <c r="BF109" s="99"/>
      <c r="BG109" s="99"/>
      <c r="BH109" s="99"/>
      <c r="BI109" s="99"/>
      <c r="BJ109" s="99"/>
    </row>
    <row r="110" spans="1:62" hidden="1" x14ac:dyDescent="0.25">
      <c r="B110" s="33"/>
      <c r="C110" s="97"/>
      <c r="D110" s="97"/>
      <c r="E110" s="97"/>
      <c r="F110" s="97"/>
      <c r="G110" s="97"/>
      <c r="H110" s="97"/>
      <c r="I110" s="97"/>
      <c r="J110" s="97"/>
      <c r="K110" s="97"/>
      <c r="L110" s="97"/>
      <c r="M110" s="97"/>
      <c r="N110" s="97"/>
      <c r="O110" s="97"/>
      <c r="P110" s="99"/>
      <c r="Q110" s="97"/>
      <c r="R110" s="99"/>
      <c r="S110" s="99"/>
      <c r="T110" s="99"/>
      <c r="U110" s="99"/>
      <c r="V110" s="99"/>
      <c r="W110" s="99"/>
      <c r="X110" s="99"/>
      <c r="Y110" s="99"/>
      <c r="Z110" s="99"/>
      <c r="AA110" s="97"/>
      <c r="AB110" s="99"/>
      <c r="AC110" s="99"/>
      <c r="AD110" s="99"/>
      <c r="AE110" s="99"/>
      <c r="AF110" s="99"/>
      <c r="AG110" s="99"/>
      <c r="AH110" s="99"/>
      <c r="AI110" s="99"/>
      <c r="AJ110" s="99"/>
      <c r="AK110" s="99"/>
      <c r="AL110" s="99"/>
      <c r="AM110" s="97"/>
      <c r="AN110" s="99"/>
      <c r="AO110" s="99"/>
      <c r="AP110" s="99"/>
      <c r="AQ110" s="99"/>
      <c r="AR110" s="99"/>
      <c r="AS110" s="99"/>
      <c r="AT110" s="99"/>
      <c r="AU110" s="99"/>
      <c r="AV110" s="99"/>
      <c r="AW110" s="99"/>
      <c r="AX110" s="99"/>
      <c r="AY110" s="97"/>
      <c r="AZ110" s="99"/>
      <c r="BA110" s="99"/>
      <c r="BB110" s="99"/>
      <c r="BC110" s="99"/>
      <c r="BD110" s="99"/>
      <c r="BE110" s="99"/>
      <c r="BF110" s="99"/>
      <c r="BG110" s="99"/>
      <c r="BH110" s="99"/>
      <c r="BI110" s="99"/>
      <c r="BJ110" s="99"/>
    </row>
    <row r="111" spans="1:62" hidden="1" x14ac:dyDescent="0.25">
      <c r="B111" s="33"/>
      <c r="C111" s="97"/>
      <c r="D111" s="97"/>
      <c r="E111" s="97"/>
      <c r="F111" s="97"/>
      <c r="G111" s="97"/>
      <c r="H111" s="97"/>
      <c r="I111" s="97"/>
      <c r="J111" s="97"/>
      <c r="K111" s="97"/>
      <c r="L111" s="97"/>
      <c r="M111" s="97"/>
      <c r="N111" s="97"/>
      <c r="O111" s="97"/>
      <c r="P111" s="99"/>
      <c r="Q111" s="97"/>
      <c r="R111" s="99"/>
      <c r="S111" s="99"/>
      <c r="T111" s="99"/>
      <c r="U111" s="99"/>
      <c r="V111" s="99"/>
      <c r="W111" s="99"/>
      <c r="X111" s="99"/>
      <c r="Y111" s="99"/>
      <c r="Z111" s="99"/>
      <c r="AA111" s="97"/>
      <c r="AB111" s="99"/>
      <c r="AC111" s="99"/>
      <c r="AD111" s="99"/>
      <c r="AE111" s="99"/>
      <c r="AF111" s="99"/>
      <c r="AG111" s="99"/>
      <c r="AH111" s="99"/>
      <c r="AI111" s="99"/>
      <c r="AJ111" s="99"/>
      <c r="AK111" s="99"/>
      <c r="AL111" s="99"/>
      <c r="AM111" s="97"/>
      <c r="AN111" s="99"/>
      <c r="AO111" s="99"/>
      <c r="AP111" s="99"/>
      <c r="AQ111" s="99"/>
      <c r="AR111" s="99"/>
      <c r="AS111" s="99"/>
      <c r="AT111" s="99"/>
      <c r="AU111" s="99"/>
      <c r="AV111" s="99"/>
      <c r="AW111" s="99"/>
      <c r="AX111" s="99"/>
      <c r="AY111" s="97"/>
      <c r="AZ111" s="99"/>
      <c r="BA111" s="99"/>
      <c r="BB111" s="99"/>
      <c r="BC111" s="99"/>
      <c r="BD111" s="99"/>
      <c r="BE111" s="99"/>
      <c r="BF111" s="99"/>
      <c r="BG111" s="99"/>
      <c r="BH111" s="99"/>
      <c r="BI111" s="99"/>
      <c r="BJ111" s="99"/>
    </row>
    <row r="112" spans="1:62" hidden="1" x14ac:dyDescent="0.25">
      <c r="B112" s="33"/>
      <c r="C112" s="97"/>
      <c r="D112" s="97"/>
      <c r="E112" s="97"/>
      <c r="F112" s="97"/>
      <c r="G112" s="97"/>
      <c r="H112" s="97"/>
      <c r="I112" s="97"/>
      <c r="J112" s="97"/>
      <c r="K112" s="97"/>
      <c r="L112" s="97"/>
      <c r="M112" s="97"/>
      <c r="N112" s="97"/>
      <c r="O112" s="97"/>
      <c r="P112" s="99"/>
      <c r="Q112" s="97"/>
      <c r="R112" s="99"/>
      <c r="S112" s="99"/>
      <c r="T112" s="99"/>
      <c r="U112" s="99"/>
      <c r="V112" s="99"/>
      <c r="W112" s="99"/>
      <c r="X112" s="99"/>
      <c r="Y112" s="99"/>
      <c r="Z112" s="99"/>
      <c r="AA112" s="97"/>
      <c r="AB112" s="99"/>
      <c r="AC112" s="99"/>
      <c r="AD112" s="99"/>
      <c r="AE112" s="99"/>
      <c r="AF112" s="99"/>
      <c r="AG112" s="99"/>
      <c r="AH112" s="99"/>
      <c r="AI112" s="99"/>
      <c r="AJ112" s="99"/>
      <c r="AK112" s="99"/>
      <c r="AL112" s="99"/>
      <c r="AM112" s="97"/>
      <c r="AN112" s="99"/>
      <c r="AO112" s="99"/>
      <c r="AP112" s="99"/>
      <c r="AQ112" s="99"/>
      <c r="AR112" s="99"/>
      <c r="AS112" s="99"/>
      <c r="AT112" s="99"/>
      <c r="AU112" s="99"/>
      <c r="AV112" s="99"/>
      <c r="AW112" s="99"/>
      <c r="AX112" s="99"/>
      <c r="AY112" s="97"/>
      <c r="AZ112" s="99"/>
      <c r="BA112" s="99"/>
      <c r="BB112" s="99"/>
      <c r="BC112" s="99"/>
      <c r="BD112" s="99"/>
      <c r="BE112" s="99"/>
      <c r="BF112" s="99"/>
      <c r="BG112" s="99"/>
      <c r="BH112" s="99"/>
      <c r="BI112" s="99"/>
      <c r="BJ112" s="99"/>
    </row>
    <row r="113" spans="2:62" hidden="1" x14ac:dyDescent="0.25">
      <c r="B113" s="33"/>
      <c r="C113" s="97"/>
      <c r="D113" s="97"/>
      <c r="E113" s="97"/>
      <c r="F113" s="97"/>
      <c r="G113" s="97"/>
      <c r="H113" s="97"/>
      <c r="I113" s="97"/>
      <c r="J113" s="97"/>
      <c r="K113" s="97"/>
      <c r="L113" s="97"/>
      <c r="M113" s="97"/>
      <c r="N113" s="97"/>
      <c r="O113" s="97"/>
      <c r="P113" s="99"/>
      <c r="Q113" s="97"/>
      <c r="R113" s="99"/>
      <c r="S113" s="99"/>
      <c r="T113" s="99"/>
      <c r="U113" s="99"/>
      <c r="V113" s="99"/>
      <c r="W113" s="99"/>
      <c r="X113" s="99"/>
      <c r="Y113" s="99"/>
      <c r="Z113" s="99"/>
      <c r="AA113" s="97"/>
      <c r="AB113" s="99"/>
      <c r="AC113" s="99"/>
      <c r="AD113" s="99"/>
      <c r="AE113" s="99"/>
      <c r="AF113" s="99"/>
      <c r="AG113" s="99"/>
      <c r="AH113" s="99"/>
      <c r="AI113" s="99"/>
      <c r="AJ113" s="99"/>
      <c r="AK113" s="99"/>
      <c r="AL113" s="99"/>
      <c r="AM113" s="97"/>
      <c r="AN113" s="99"/>
      <c r="AO113" s="99"/>
      <c r="AP113" s="99"/>
      <c r="AQ113" s="99"/>
      <c r="AR113" s="99"/>
      <c r="AS113" s="99"/>
      <c r="AT113" s="99"/>
      <c r="AU113" s="99"/>
      <c r="AV113" s="99"/>
      <c r="AW113" s="99"/>
      <c r="AX113" s="99"/>
      <c r="AY113" s="97"/>
      <c r="AZ113" s="99"/>
      <c r="BA113" s="99"/>
      <c r="BB113" s="99"/>
      <c r="BC113" s="99"/>
      <c r="BD113" s="99"/>
      <c r="BE113" s="99"/>
      <c r="BF113" s="99"/>
      <c r="BG113" s="99"/>
      <c r="BH113" s="99"/>
      <c r="BI113" s="99"/>
      <c r="BJ113" s="99"/>
    </row>
    <row r="114" spans="2:62" hidden="1" x14ac:dyDescent="0.25">
      <c r="B114" s="33"/>
      <c r="C114" s="97"/>
      <c r="D114" s="97"/>
      <c r="E114" s="97"/>
      <c r="F114" s="97"/>
      <c r="G114" s="97"/>
      <c r="H114" s="97"/>
      <c r="I114" s="97"/>
      <c r="J114" s="97"/>
      <c r="K114" s="97"/>
      <c r="L114" s="97"/>
      <c r="M114" s="97"/>
      <c r="N114" s="97"/>
      <c r="O114" s="97"/>
      <c r="P114" s="99"/>
      <c r="Q114" s="97"/>
      <c r="R114" s="99"/>
      <c r="S114" s="99"/>
      <c r="T114" s="99"/>
      <c r="U114" s="99"/>
      <c r="V114" s="99"/>
      <c r="W114" s="99"/>
      <c r="X114" s="99"/>
      <c r="Y114" s="99"/>
      <c r="Z114" s="99"/>
      <c r="AA114" s="97"/>
      <c r="AB114" s="99"/>
      <c r="AC114" s="99"/>
      <c r="AD114" s="99"/>
      <c r="AE114" s="99"/>
      <c r="AF114" s="99"/>
      <c r="AG114" s="99"/>
      <c r="AH114" s="99"/>
      <c r="AI114" s="99"/>
      <c r="AJ114" s="99"/>
      <c r="AK114" s="99"/>
      <c r="AL114" s="99"/>
      <c r="AM114" s="97"/>
      <c r="AN114" s="99"/>
      <c r="AO114" s="99"/>
      <c r="AP114" s="99"/>
      <c r="AQ114" s="99"/>
      <c r="AR114" s="99"/>
      <c r="AS114" s="99"/>
      <c r="AT114" s="99"/>
      <c r="AU114" s="99"/>
      <c r="AV114" s="99"/>
      <c r="AW114" s="99"/>
      <c r="AX114" s="99"/>
      <c r="AY114" s="97"/>
      <c r="AZ114" s="99"/>
      <c r="BA114" s="99"/>
      <c r="BB114" s="99"/>
      <c r="BC114" s="99"/>
      <c r="BD114" s="99"/>
      <c r="BE114" s="99"/>
      <c r="BF114" s="99"/>
      <c r="BG114" s="99"/>
      <c r="BH114" s="99"/>
      <c r="BI114" s="99"/>
      <c r="BJ114" s="99"/>
    </row>
    <row r="115" spans="2:62" hidden="1" x14ac:dyDescent="0.25">
      <c r="B115" s="33"/>
      <c r="C115" s="97"/>
      <c r="D115" s="97"/>
      <c r="E115" s="97"/>
      <c r="F115" s="97"/>
      <c r="G115" s="97"/>
      <c r="H115" s="97"/>
      <c r="I115" s="97"/>
      <c r="J115" s="97"/>
      <c r="K115" s="97"/>
      <c r="L115" s="97"/>
      <c r="M115" s="97"/>
      <c r="N115" s="97"/>
      <c r="O115" s="97"/>
      <c r="P115" s="99"/>
      <c r="Q115" s="97"/>
      <c r="R115" s="99"/>
      <c r="S115" s="99"/>
      <c r="T115" s="99"/>
      <c r="U115" s="99"/>
      <c r="V115" s="99"/>
      <c r="W115" s="99"/>
      <c r="X115" s="99"/>
      <c r="Y115" s="99"/>
      <c r="Z115" s="99"/>
      <c r="AA115" s="97"/>
      <c r="AB115" s="99"/>
      <c r="AC115" s="99"/>
      <c r="AD115" s="99"/>
      <c r="AE115" s="99"/>
      <c r="AF115" s="99"/>
      <c r="AG115" s="99"/>
      <c r="AH115" s="99"/>
      <c r="AI115" s="99"/>
      <c r="AJ115" s="99"/>
      <c r="AK115" s="99"/>
      <c r="AL115" s="99"/>
      <c r="AM115" s="97"/>
      <c r="AN115" s="99"/>
      <c r="AO115" s="99"/>
      <c r="AP115" s="99"/>
      <c r="AQ115" s="99"/>
      <c r="AR115" s="99"/>
      <c r="AS115" s="99"/>
      <c r="AT115" s="99"/>
      <c r="AU115" s="99"/>
      <c r="AV115" s="99"/>
      <c r="AW115" s="99"/>
      <c r="AX115" s="99"/>
      <c r="AY115" s="97"/>
      <c r="AZ115" s="99"/>
      <c r="BA115" s="99"/>
      <c r="BB115" s="99"/>
      <c r="BC115" s="99"/>
      <c r="BD115" s="99"/>
      <c r="BE115" s="99"/>
      <c r="BF115" s="99"/>
      <c r="BG115" s="99"/>
      <c r="BH115" s="99"/>
      <c r="BI115" s="99"/>
      <c r="BJ115" s="99"/>
    </row>
    <row r="116" spans="2:62" hidden="1" x14ac:dyDescent="0.25">
      <c r="B116" s="33"/>
      <c r="C116" s="97"/>
      <c r="D116" s="97"/>
      <c r="E116" s="97"/>
      <c r="F116" s="97"/>
      <c r="G116" s="97"/>
      <c r="H116" s="97"/>
      <c r="I116" s="97"/>
      <c r="J116" s="97"/>
      <c r="K116" s="97"/>
      <c r="L116" s="97"/>
      <c r="M116" s="97"/>
      <c r="N116" s="97"/>
      <c r="O116" s="97"/>
      <c r="P116" s="99"/>
      <c r="Q116" s="97"/>
      <c r="R116" s="99"/>
      <c r="S116" s="99"/>
      <c r="T116" s="99"/>
      <c r="U116" s="99"/>
      <c r="V116" s="99"/>
      <c r="W116" s="99"/>
      <c r="X116" s="99"/>
      <c r="Y116" s="99"/>
      <c r="Z116" s="99"/>
      <c r="AA116" s="97"/>
      <c r="AB116" s="99"/>
      <c r="AC116" s="99"/>
      <c r="AD116" s="99"/>
      <c r="AE116" s="99"/>
      <c r="AF116" s="99"/>
      <c r="AG116" s="99"/>
      <c r="AH116" s="99"/>
      <c r="AI116" s="99"/>
      <c r="AJ116" s="99"/>
      <c r="AK116" s="99"/>
      <c r="AL116" s="99"/>
      <c r="AM116" s="97"/>
      <c r="AN116" s="99"/>
      <c r="AO116" s="99"/>
      <c r="AP116" s="99"/>
      <c r="AQ116" s="99"/>
      <c r="AR116" s="99"/>
      <c r="AS116" s="99"/>
      <c r="AT116" s="99"/>
      <c r="AU116" s="99"/>
      <c r="AV116" s="99"/>
      <c r="AW116" s="99"/>
      <c r="AX116" s="99"/>
      <c r="AY116" s="97"/>
      <c r="AZ116" s="99"/>
      <c r="BA116" s="99"/>
      <c r="BB116" s="99"/>
      <c r="BC116" s="99"/>
      <c r="BD116" s="99"/>
      <c r="BE116" s="99"/>
      <c r="BF116" s="99"/>
      <c r="BG116" s="99"/>
      <c r="BH116" s="99"/>
      <c r="BI116" s="99"/>
      <c r="BJ116" s="99"/>
    </row>
    <row r="117" spans="2:62" hidden="1" x14ac:dyDescent="0.25">
      <c r="B117" s="33"/>
      <c r="C117" s="97"/>
      <c r="D117" s="97"/>
      <c r="E117" s="97"/>
      <c r="F117" s="97"/>
      <c r="G117" s="97"/>
      <c r="H117" s="97"/>
      <c r="I117" s="97"/>
      <c r="J117" s="97"/>
      <c r="K117" s="97"/>
      <c r="L117" s="97"/>
      <c r="M117" s="97"/>
      <c r="N117" s="97"/>
      <c r="O117" s="97"/>
      <c r="P117" s="99"/>
      <c r="Q117" s="97"/>
      <c r="R117" s="99"/>
      <c r="S117" s="99"/>
      <c r="T117" s="99"/>
      <c r="U117" s="99"/>
      <c r="V117" s="99"/>
      <c r="W117" s="99"/>
      <c r="X117" s="99"/>
      <c r="Y117" s="99"/>
      <c r="Z117" s="99"/>
      <c r="AA117" s="97"/>
      <c r="AB117" s="99"/>
      <c r="AC117" s="99"/>
      <c r="AD117" s="99"/>
      <c r="AE117" s="99"/>
      <c r="AF117" s="99"/>
      <c r="AG117" s="99"/>
      <c r="AH117" s="99"/>
      <c r="AI117" s="99"/>
      <c r="AJ117" s="99"/>
      <c r="AK117" s="99"/>
      <c r="AL117" s="99"/>
      <c r="AM117" s="97"/>
      <c r="AN117" s="99"/>
      <c r="AO117" s="99"/>
      <c r="AP117" s="99"/>
      <c r="AQ117" s="99"/>
      <c r="AR117" s="99"/>
      <c r="AS117" s="99"/>
      <c r="AT117" s="99"/>
      <c r="AU117" s="99"/>
      <c r="AV117" s="99"/>
      <c r="AW117" s="99"/>
      <c r="AX117" s="99"/>
      <c r="AY117" s="97"/>
      <c r="AZ117" s="99"/>
      <c r="BA117" s="99"/>
      <c r="BB117" s="99"/>
      <c r="BC117" s="99"/>
      <c r="BD117" s="99"/>
      <c r="BE117" s="99"/>
      <c r="BF117" s="99"/>
      <c r="BG117" s="99"/>
      <c r="BH117" s="99"/>
      <c r="BI117" s="99"/>
      <c r="BJ117" s="99"/>
    </row>
    <row r="118" spans="2:62" hidden="1" x14ac:dyDescent="0.25">
      <c r="B118" s="33"/>
      <c r="C118" s="97"/>
      <c r="D118" s="97"/>
      <c r="E118" s="97"/>
      <c r="F118" s="97"/>
      <c r="G118" s="97"/>
      <c r="H118" s="97"/>
      <c r="I118" s="97"/>
      <c r="J118" s="97"/>
      <c r="K118" s="97"/>
      <c r="L118" s="97"/>
      <c r="M118" s="97"/>
      <c r="N118" s="97"/>
      <c r="O118" s="97"/>
      <c r="P118" s="99"/>
      <c r="Q118" s="97"/>
      <c r="R118" s="99"/>
      <c r="S118" s="99"/>
      <c r="T118" s="99"/>
      <c r="U118" s="99"/>
      <c r="V118" s="99"/>
      <c r="W118" s="99"/>
      <c r="X118" s="99"/>
      <c r="Y118" s="99"/>
      <c r="Z118" s="99"/>
      <c r="AA118" s="97"/>
      <c r="AB118" s="99"/>
      <c r="AC118" s="99"/>
      <c r="AD118" s="99"/>
      <c r="AE118" s="99"/>
      <c r="AF118" s="99"/>
      <c r="AG118" s="99"/>
      <c r="AH118" s="99"/>
      <c r="AI118" s="99"/>
      <c r="AJ118" s="99"/>
      <c r="AK118" s="99"/>
      <c r="AL118" s="99"/>
      <c r="AM118" s="97"/>
      <c r="AN118" s="99"/>
      <c r="AO118" s="99"/>
      <c r="AP118" s="99"/>
      <c r="AQ118" s="99"/>
      <c r="AR118" s="99"/>
      <c r="AS118" s="99"/>
      <c r="AT118" s="99"/>
      <c r="AU118" s="99"/>
      <c r="AV118" s="99"/>
      <c r="AW118" s="99"/>
      <c r="AX118" s="99"/>
      <c r="AY118" s="97"/>
      <c r="AZ118" s="99"/>
      <c r="BA118" s="99"/>
      <c r="BB118" s="99"/>
      <c r="BC118" s="99"/>
      <c r="BD118" s="99"/>
      <c r="BE118" s="99"/>
      <c r="BF118" s="99"/>
      <c r="BG118" s="99"/>
      <c r="BH118" s="99"/>
      <c r="BI118" s="99"/>
      <c r="BJ118" s="99"/>
    </row>
    <row r="119" spans="2:62" hidden="1" x14ac:dyDescent="0.25">
      <c r="B119" s="33"/>
      <c r="C119" s="97"/>
      <c r="D119" s="97"/>
      <c r="E119" s="97"/>
      <c r="F119" s="97"/>
      <c r="G119" s="97"/>
      <c r="H119" s="97"/>
      <c r="I119" s="97"/>
      <c r="J119" s="97"/>
      <c r="K119" s="97"/>
      <c r="L119" s="97"/>
      <c r="M119" s="97"/>
      <c r="N119" s="97"/>
      <c r="O119" s="97"/>
      <c r="P119" s="99"/>
      <c r="Q119" s="97"/>
      <c r="R119" s="99"/>
      <c r="S119" s="99"/>
      <c r="T119" s="99"/>
      <c r="U119" s="99"/>
      <c r="V119" s="99"/>
      <c r="W119" s="99"/>
      <c r="X119" s="99"/>
      <c r="Y119" s="99"/>
      <c r="Z119" s="99"/>
      <c r="AA119" s="97"/>
      <c r="AB119" s="99"/>
      <c r="AC119" s="99"/>
      <c r="AD119" s="99"/>
      <c r="AE119" s="99"/>
      <c r="AF119" s="99"/>
      <c r="AG119" s="99"/>
      <c r="AH119" s="99"/>
      <c r="AI119" s="99"/>
      <c r="AJ119" s="99"/>
      <c r="AK119" s="99"/>
      <c r="AL119" s="99"/>
      <c r="AM119" s="97"/>
      <c r="AN119" s="99"/>
      <c r="AO119" s="99"/>
      <c r="AP119" s="99"/>
      <c r="AQ119" s="99"/>
      <c r="AR119" s="99"/>
      <c r="AS119" s="99"/>
      <c r="AT119" s="99"/>
      <c r="AU119" s="99"/>
      <c r="AV119" s="99"/>
      <c r="AW119" s="99"/>
      <c r="AX119" s="99"/>
      <c r="AY119" s="97"/>
      <c r="AZ119" s="99"/>
      <c r="BA119" s="99"/>
      <c r="BB119" s="99"/>
      <c r="BC119" s="99"/>
      <c r="BD119" s="99"/>
      <c r="BE119" s="99"/>
      <c r="BF119" s="99"/>
      <c r="BG119" s="99"/>
      <c r="BH119" s="99"/>
      <c r="BI119" s="99"/>
      <c r="BJ119" s="99"/>
    </row>
    <row r="120" spans="2:62" hidden="1" x14ac:dyDescent="0.25">
      <c r="B120" s="33"/>
      <c r="C120" s="97"/>
      <c r="D120" s="97"/>
      <c r="E120" s="97"/>
      <c r="F120" s="97"/>
      <c r="G120" s="97"/>
      <c r="H120" s="97"/>
      <c r="I120" s="97"/>
      <c r="J120" s="97"/>
      <c r="K120" s="97"/>
      <c r="L120" s="97"/>
      <c r="M120" s="97"/>
      <c r="N120" s="97"/>
      <c r="O120" s="97"/>
      <c r="P120" s="99"/>
      <c r="Q120" s="97"/>
      <c r="R120" s="99"/>
      <c r="S120" s="99"/>
      <c r="T120" s="99"/>
      <c r="U120" s="99"/>
      <c r="V120" s="99"/>
      <c r="W120" s="99"/>
      <c r="X120" s="99"/>
      <c r="Y120" s="99"/>
      <c r="Z120" s="99"/>
      <c r="AA120" s="97"/>
      <c r="AB120" s="99"/>
      <c r="AC120" s="99"/>
      <c r="AD120" s="99"/>
      <c r="AE120" s="99"/>
      <c r="AF120" s="99"/>
      <c r="AG120" s="99"/>
      <c r="AH120" s="99"/>
      <c r="AI120" s="99"/>
      <c r="AJ120" s="99"/>
      <c r="AK120" s="99"/>
      <c r="AL120" s="99"/>
      <c r="AM120" s="97"/>
      <c r="AN120" s="99"/>
      <c r="AO120" s="99"/>
      <c r="AP120" s="99"/>
      <c r="AQ120" s="99"/>
      <c r="AR120" s="99"/>
      <c r="AS120" s="99"/>
      <c r="AT120" s="99"/>
      <c r="AU120" s="99"/>
      <c r="AV120" s="99"/>
      <c r="AW120" s="99"/>
      <c r="AX120" s="99"/>
      <c r="AY120" s="97"/>
      <c r="AZ120" s="99"/>
      <c r="BA120" s="99"/>
      <c r="BB120" s="99"/>
      <c r="BC120" s="99"/>
      <c r="BD120" s="99"/>
      <c r="BE120" s="99"/>
      <c r="BF120" s="99"/>
      <c r="BG120" s="99"/>
      <c r="BH120" s="99"/>
      <c r="BI120" s="99"/>
      <c r="BJ120" s="99"/>
    </row>
    <row r="121" spans="2:62" hidden="1" x14ac:dyDescent="0.25">
      <c r="B121" s="33"/>
      <c r="C121" s="97"/>
      <c r="D121" s="97"/>
      <c r="E121" s="97"/>
      <c r="F121" s="97"/>
      <c r="G121" s="97"/>
      <c r="H121" s="97"/>
      <c r="I121" s="97"/>
      <c r="J121" s="97"/>
      <c r="K121" s="97"/>
      <c r="L121" s="97"/>
      <c r="M121" s="97"/>
      <c r="N121" s="97"/>
      <c r="O121" s="97"/>
      <c r="P121" s="99"/>
      <c r="Q121" s="97"/>
      <c r="R121" s="99"/>
      <c r="S121" s="99"/>
      <c r="T121" s="99"/>
      <c r="U121" s="99"/>
      <c r="V121" s="99"/>
      <c r="W121" s="99"/>
      <c r="X121" s="99"/>
      <c r="Y121" s="99"/>
      <c r="Z121" s="99"/>
      <c r="AA121" s="97"/>
      <c r="AB121" s="99"/>
      <c r="AC121" s="99"/>
      <c r="AD121" s="99"/>
      <c r="AE121" s="99"/>
      <c r="AF121" s="99"/>
      <c r="AG121" s="99"/>
      <c r="AH121" s="99"/>
      <c r="AI121" s="99"/>
      <c r="AJ121" s="99"/>
      <c r="AK121" s="99"/>
      <c r="AL121" s="99"/>
      <c r="AM121" s="97"/>
      <c r="AN121" s="99"/>
      <c r="AO121" s="99"/>
      <c r="AP121" s="99"/>
      <c r="AQ121" s="99"/>
      <c r="AR121" s="99"/>
      <c r="AS121" s="99"/>
      <c r="AT121" s="99"/>
      <c r="AU121" s="99"/>
      <c r="AV121" s="99"/>
      <c r="AW121" s="99"/>
      <c r="AX121" s="99"/>
      <c r="AY121" s="97"/>
      <c r="AZ121" s="99"/>
      <c r="BA121" s="99"/>
      <c r="BB121" s="99"/>
      <c r="BC121" s="99"/>
      <c r="BD121" s="99"/>
      <c r="BE121" s="99"/>
      <c r="BF121" s="99"/>
      <c r="BG121" s="99"/>
      <c r="BH121" s="99"/>
      <c r="BI121" s="99"/>
      <c r="BJ121" s="99"/>
    </row>
    <row r="122" spans="2:62" hidden="1" x14ac:dyDescent="0.25">
      <c r="B122" s="33"/>
      <c r="C122" s="97"/>
      <c r="D122" s="97"/>
      <c r="E122" s="97"/>
      <c r="F122" s="97"/>
      <c r="G122" s="97"/>
      <c r="H122" s="97"/>
      <c r="I122" s="97"/>
      <c r="J122" s="97"/>
      <c r="K122" s="97"/>
      <c r="L122" s="97"/>
      <c r="M122" s="97"/>
      <c r="N122" s="97"/>
      <c r="O122" s="97"/>
      <c r="P122" s="99"/>
      <c r="Q122" s="97"/>
      <c r="R122" s="99"/>
      <c r="S122" s="99"/>
      <c r="T122" s="99"/>
      <c r="U122" s="99"/>
      <c r="V122" s="99"/>
      <c r="W122" s="99"/>
      <c r="X122" s="99"/>
      <c r="Y122" s="99"/>
      <c r="Z122" s="99"/>
      <c r="AA122" s="97"/>
      <c r="AB122" s="99"/>
      <c r="AC122" s="99"/>
      <c r="AD122" s="99"/>
      <c r="AE122" s="99"/>
      <c r="AF122" s="99"/>
      <c r="AG122" s="99"/>
      <c r="AH122" s="99"/>
      <c r="AI122" s="99"/>
      <c r="AJ122" s="99"/>
      <c r="AK122" s="99"/>
      <c r="AL122" s="99"/>
      <c r="AM122" s="97"/>
      <c r="AN122" s="99"/>
      <c r="AO122" s="99"/>
      <c r="AP122" s="99"/>
      <c r="AQ122" s="99"/>
      <c r="AR122" s="99"/>
      <c r="AS122" s="99"/>
      <c r="AT122" s="99"/>
      <c r="AU122" s="99"/>
      <c r="AV122" s="99"/>
      <c r="AW122" s="99"/>
      <c r="AX122" s="99"/>
      <c r="AY122" s="97"/>
      <c r="AZ122" s="99"/>
      <c r="BA122" s="99"/>
      <c r="BB122" s="99"/>
      <c r="BC122" s="99"/>
      <c r="BD122" s="99"/>
      <c r="BE122" s="99"/>
      <c r="BF122" s="99"/>
      <c r="BG122" s="99"/>
      <c r="BH122" s="99"/>
      <c r="BI122" s="99"/>
      <c r="BJ122" s="99"/>
    </row>
    <row r="123" spans="2:62" hidden="1" x14ac:dyDescent="0.25">
      <c r="B123" s="33"/>
      <c r="C123" s="97"/>
      <c r="D123" s="97"/>
      <c r="E123" s="97"/>
      <c r="F123" s="97"/>
      <c r="G123" s="97"/>
      <c r="H123" s="97"/>
      <c r="I123" s="97"/>
      <c r="J123" s="97"/>
      <c r="K123" s="97"/>
      <c r="L123" s="97"/>
      <c r="M123" s="97"/>
      <c r="N123" s="97"/>
      <c r="O123" s="97"/>
      <c r="P123" s="99"/>
      <c r="Q123" s="97"/>
      <c r="R123" s="99"/>
      <c r="S123" s="99"/>
      <c r="T123" s="99"/>
      <c r="U123" s="99"/>
      <c r="V123" s="99"/>
      <c r="W123" s="99"/>
      <c r="X123" s="99"/>
      <c r="Y123" s="99"/>
      <c r="Z123" s="99"/>
      <c r="AA123" s="97"/>
      <c r="AB123" s="99"/>
      <c r="AC123" s="99"/>
      <c r="AD123" s="99"/>
      <c r="AE123" s="99"/>
      <c r="AF123" s="99"/>
      <c r="AG123" s="99"/>
      <c r="AH123" s="99"/>
      <c r="AI123" s="99"/>
      <c r="AJ123" s="99"/>
      <c r="AK123" s="99"/>
      <c r="AL123" s="99"/>
      <c r="AM123" s="97"/>
      <c r="AN123" s="99"/>
      <c r="AO123" s="99"/>
      <c r="AP123" s="99"/>
      <c r="AQ123" s="99"/>
      <c r="AR123" s="99"/>
      <c r="AS123" s="99"/>
      <c r="AT123" s="99"/>
      <c r="AU123" s="99"/>
      <c r="AV123" s="99"/>
      <c r="AW123" s="99"/>
      <c r="AX123" s="99"/>
      <c r="AY123" s="97"/>
      <c r="AZ123" s="99"/>
      <c r="BA123" s="99"/>
      <c r="BB123" s="99"/>
      <c r="BC123" s="99"/>
      <c r="BD123" s="99"/>
      <c r="BE123" s="99"/>
      <c r="BF123" s="99"/>
      <c r="BG123" s="99"/>
      <c r="BH123" s="99"/>
      <c r="BI123" s="99"/>
      <c r="BJ123" s="99"/>
    </row>
    <row r="124" spans="2:62" hidden="1" x14ac:dyDescent="0.25">
      <c r="B124" s="33"/>
      <c r="C124" s="97"/>
      <c r="D124" s="97"/>
      <c r="E124" s="97"/>
      <c r="F124" s="97"/>
      <c r="G124" s="97"/>
      <c r="H124" s="97"/>
      <c r="I124" s="97"/>
      <c r="J124" s="97"/>
      <c r="K124" s="97"/>
      <c r="L124" s="97"/>
      <c r="M124" s="97"/>
      <c r="N124" s="97"/>
      <c r="O124" s="97"/>
      <c r="P124" s="99"/>
      <c r="Q124" s="97"/>
      <c r="R124" s="99"/>
      <c r="S124" s="99"/>
      <c r="T124" s="99"/>
      <c r="U124" s="99"/>
      <c r="V124" s="99"/>
      <c r="W124" s="99"/>
      <c r="X124" s="99"/>
      <c r="Y124" s="99"/>
      <c r="Z124" s="99"/>
      <c r="AA124" s="97"/>
      <c r="AB124" s="99"/>
      <c r="AC124" s="99"/>
      <c r="AD124" s="99"/>
      <c r="AE124" s="99"/>
      <c r="AF124" s="99"/>
      <c r="AG124" s="99"/>
      <c r="AH124" s="99"/>
      <c r="AI124" s="99"/>
      <c r="AJ124" s="99"/>
      <c r="AK124" s="99"/>
      <c r="AL124" s="99"/>
      <c r="AM124" s="97"/>
      <c r="AN124" s="99"/>
      <c r="AO124" s="99"/>
      <c r="AP124" s="99"/>
      <c r="AQ124" s="99"/>
      <c r="AR124" s="99"/>
      <c r="AS124" s="99"/>
      <c r="AT124" s="99"/>
      <c r="AU124" s="99"/>
      <c r="AV124" s="99"/>
      <c r="AW124" s="99"/>
      <c r="AX124" s="99"/>
      <c r="AY124" s="97"/>
      <c r="AZ124" s="99"/>
      <c r="BA124" s="99"/>
      <c r="BB124" s="99"/>
      <c r="BC124" s="99"/>
      <c r="BD124" s="99"/>
      <c r="BE124" s="99"/>
      <c r="BF124" s="99"/>
      <c r="BG124" s="99"/>
      <c r="BH124" s="99"/>
      <c r="BI124" s="99"/>
      <c r="BJ124" s="99"/>
    </row>
    <row r="125" spans="2:62" hidden="1" x14ac:dyDescent="0.25">
      <c r="B125" s="33"/>
      <c r="C125" s="97"/>
      <c r="D125" s="97"/>
      <c r="E125" s="97"/>
      <c r="F125" s="97"/>
      <c r="G125" s="97"/>
      <c r="H125" s="97"/>
      <c r="I125" s="97"/>
      <c r="J125" s="97"/>
      <c r="K125" s="97"/>
      <c r="L125" s="97"/>
      <c r="M125" s="97"/>
      <c r="N125" s="97"/>
      <c r="O125" s="97"/>
      <c r="P125" s="99"/>
      <c r="Q125" s="97"/>
      <c r="R125" s="99"/>
      <c r="S125" s="99"/>
      <c r="T125" s="99"/>
      <c r="U125" s="99"/>
      <c r="V125" s="99"/>
      <c r="W125" s="99"/>
      <c r="X125" s="99"/>
      <c r="Y125" s="99"/>
      <c r="Z125" s="99"/>
      <c r="AA125" s="97"/>
      <c r="AB125" s="99"/>
      <c r="AC125" s="99"/>
      <c r="AD125" s="99"/>
      <c r="AE125" s="99"/>
      <c r="AF125" s="99"/>
      <c r="AG125" s="99"/>
      <c r="AH125" s="99"/>
      <c r="AI125" s="99"/>
      <c r="AJ125" s="99"/>
      <c r="AK125" s="99"/>
      <c r="AL125" s="99"/>
      <c r="AM125" s="97"/>
      <c r="AN125" s="99"/>
      <c r="AO125" s="99"/>
      <c r="AP125" s="99"/>
      <c r="AQ125" s="99"/>
      <c r="AR125" s="99"/>
      <c r="AS125" s="99"/>
      <c r="AT125" s="99"/>
      <c r="AU125" s="99"/>
      <c r="AV125" s="99"/>
      <c r="AW125" s="99"/>
      <c r="AX125" s="99"/>
      <c r="AY125" s="97"/>
      <c r="AZ125" s="99"/>
      <c r="BA125" s="99"/>
      <c r="BB125" s="99"/>
      <c r="BC125" s="99"/>
      <c r="BD125" s="99"/>
      <c r="BE125" s="99"/>
      <c r="BF125" s="99"/>
      <c r="BG125" s="99"/>
      <c r="BH125" s="99"/>
      <c r="BI125" s="99"/>
      <c r="BJ125" s="99"/>
    </row>
    <row r="126" spans="2:62" hidden="1" x14ac:dyDescent="0.25">
      <c r="B126" s="33"/>
      <c r="C126" s="97"/>
      <c r="D126" s="97"/>
      <c r="E126" s="97"/>
      <c r="F126" s="97"/>
      <c r="G126" s="97"/>
      <c r="H126" s="97"/>
      <c r="I126" s="97"/>
      <c r="J126" s="97"/>
      <c r="K126" s="97"/>
      <c r="L126" s="97"/>
      <c r="M126" s="97"/>
      <c r="N126" s="97"/>
      <c r="O126" s="97"/>
      <c r="P126" s="99"/>
      <c r="Q126" s="97"/>
      <c r="R126" s="99"/>
      <c r="S126" s="99"/>
      <c r="T126" s="99"/>
      <c r="U126" s="99"/>
      <c r="V126" s="99"/>
      <c r="W126" s="99"/>
      <c r="X126" s="99"/>
      <c r="Y126" s="99"/>
      <c r="Z126" s="99"/>
      <c r="AA126" s="97"/>
      <c r="AB126" s="99"/>
      <c r="AC126" s="99"/>
      <c r="AD126" s="99"/>
      <c r="AE126" s="99"/>
      <c r="AF126" s="99"/>
      <c r="AG126" s="99"/>
      <c r="AH126" s="99"/>
      <c r="AI126" s="99"/>
      <c r="AJ126" s="99"/>
      <c r="AK126" s="99"/>
      <c r="AL126" s="99"/>
      <c r="AM126" s="97"/>
      <c r="AN126" s="99"/>
      <c r="AO126" s="99"/>
      <c r="AP126" s="99"/>
      <c r="AQ126" s="99"/>
      <c r="AR126" s="99"/>
      <c r="AS126" s="99"/>
      <c r="AT126" s="99"/>
      <c r="AU126" s="99"/>
      <c r="AV126" s="99"/>
      <c r="AW126" s="99"/>
      <c r="AX126" s="99"/>
      <c r="AY126" s="97"/>
      <c r="AZ126" s="99"/>
      <c r="BA126" s="99"/>
      <c r="BB126" s="99"/>
      <c r="BC126" s="99"/>
      <c r="BD126" s="99"/>
      <c r="BE126" s="99"/>
      <c r="BF126" s="99"/>
      <c r="BG126" s="99"/>
      <c r="BH126" s="99"/>
      <c r="BI126" s="99"/>
      <c r="BJ126" s="99"/>
    </row>
    <row r="127" spans="2:62" hidden="1" x14ac:dyDescent="0.25">
      <c r="B127" s="33"/>
      <c r="C127" s="97"/>
      <c r="D127" s="97"/>
      <c r="E127" s="97"/>
      <c r="F127" s="97"/>
      <c r="G127" s="97"/>
      <c r="H127" s="97"/>
      <c r="I127" s="97"/>
      <c r="J127" s="97"/>
      <c r="K127" s="97"/>
      <c r="L127" s="97"/>
      <c r="M127" s="97"/>
      <c r="N127" s="97"/>
      <c r="O127" s="97"/>
      <c r="P127" s="99"/>
      <c r="Q127" s="97"/>
      <c r="R127" s="99"/>
      <c r="S127" s="99"/>
      <c r="T127" s="99"/>
      <c r="U127" s="99"/>
      <c r="V127" s="99"/>
      <c r="W127" s="99"/>
      <c r="X127" s="99"/>
      <c r="Y127" s="99"/>
      <c r="Z127" s="99"/>
      <c r="AA127" s="97"/>
      <c r="AB127" s="99"/>
      <c r="AC127" s="99"/>
      <c r="AD127" s="99"/>
      <c r="AE127" s="99"/>
      <c r="AF127" s="99"/>
      <c r="AG127" s="99"/>
      <c r="AH127" s="99"/>
      <c r="AI127" s="99"/>
      <c r="AJ127" s="99"/>
      <c r="AK127" s="99"/>
      <c r="AL127" s="99"/>
      <c r="AM127" s="97"/>
      <c r="AN127" s="99"/>
      <c r="AO127" s="99"/>
      <c r="AP127" s="99"/>
      <c r="AQ127" s="99"/>
      <c r="AR127" s="99"/>
      <c r="AS127" s="99"/>
      <c r="AT127" s="99"/>
      <c r="AU127" s="99"/>
      <c r="AV127" s="99"/>
      <c r="AW127" s="99"/>
      <c r="AX127" s="99"/>
      <c r="AY127" s="97"/>
      <c r="AZ127" s="99"/>
      <c r="BA127" s="99"/>
      <c r="BB127" s="99"/>
      <c r="BC127" s="99"/>
      <c r="BD127" s="99"/>
      <c r="BE127" s="99"/>
      <c r="BF127" s="99"/>
      <c r="BG127" s="99"/>
      <c r="BH127" s="99"/>
      <c r="BI127" s="99"/>
      <c r="BJ127" s="99"/>
    </row>
    <row r="128" spans="2:62" hidden="1" x14ac:dyDescent="0.25">
      <c r="B128" s="33"/>
      <c r="C128" s="97"/>
      <c r="D128" s="97"/>
      <c r="E128" s="97"/>
      <c r="F128" s="97"/>
      <c r="G128" s="97"/>
      <c r="H128" s="97"/>
      <c r="I128" s="97"/>
      <c r="J128" s="97"/>
      <c r="K128" s="97"/>
      <c r="L128" s="97"/>
      <c r="M128" s="97"/>
      <c r="N128" s="97"/>
      <c r="O128" s="97"/>
      <c r="P128" s="99"/>
      <c r="Q128" s="97"/>
      <c r="R128" s="99"/>
      <c r="S128" s="99"/>
      <c r="T128" s="99"/>
      <c r="U128" s="99"/>
      <c r="V128" s="99"/>
      <c r="W128" s="99"/>
      <c r="X128" s="99"/>
      <c r="Y128" s="99"/>
      <c r="Z128" s="99"/>
      <c r="AA128" s="97"/>
      <c r="AB128" s="99"/>
      <c r="AC128" s="99"/>
      <c r="AD128" s="99"/>
      <c r="AE128" s="99"/>
      <c r="AF128" s="99"/>
      <c r="AG128" s="99"/>
      <c r="AH128" s="99"/>
      <c r="AI128" s="99"/>
      <c r="AJ128" s="99"/>
      <c r="AK128" s="99"/>
      <c r="AL128" s="99"/>
      <c r="AM128" s="97"/>
      <c r="AN128" s="99"/>
      <c r="AO128" s="99"/>
      <c r="AP128" s="99"/>
      <c r="AQ128" s="99"/>
      <c r="AR128" s="99"/>
      <c r="AS128" s="99"/>
      <c r="AT128" s="99"/>
      <c r="AU128" s="99"/>
      <c r="AV128" s="99"/>
      <c r="AW128" s="99"/>
      <c r="AX128" s="99"/>
      <c r="AY128" s="97"/>
      <c r="AZ128" s="99"/>
      <c r="BA128" s="99"/>
      <c r="BB128" s="99"/>
      <c r="BC128" s="99"/>
      <c r="BD128" s="99"/>
      <c r="BE128" s="99"/>
      <c r="BF128" s="99"/>
      <c r="BG128" s="99"/>
      <c r="BH128" s="99"/>
      <c r="BI128" s="99"/>
      <c r="BJ128" s="99"/>
    </row>
    <row r="129" spans="1:62" hidden="1" x14ac:dyDescent="0.25">
      <c r="B129" s="33"/>
      <c r="C129" s="97"/>
      <c r="D129" s="97"/>
      <c r="E129" s="97"/>
      <c r="F129" s="97"/>
      <c r="G129" s="97"/>
      <c r="H129" s="97"/>
      <c r="I129" s="97"/>
      <c r="J129" s="97"/>
      <c r="K129" s="97"/>
      <c r="L129" s="97"/>
      <c r="M129" s="97"/>
      <c r="N129" s="97"/>
      <c r="O129" s="97"/>
      <c r="P129" s="99"/>
      <c r="Q129" s="97"/>
      <c r="R129" s="99"/>
      <c r="S129" s="99"/>
      <c r="T129" s="99"/>
      <c r="U129" s="99"/>
      <c r="V129" s="99"/>
      <c r="W129" s="99"/>
      <c r="X129" s="99"/>
      <c r="Y129" s="99"/>
      <c r="Z129" s="99"/>
      <c r="AA129" s="97"/>
      <c r="AB129" s="99"/>
      <c r="AC129" s="99"/>
      <c r="AD129" s="99"/>
      <c r="AE129" s="99"/>
      <c r="AF129" s="99"/>
      <c r="AG129" s="99"/>
      <c r="AH129" s="99"/>
      <c r="AI129" s="99"/>
      <c r="AJ129" s="99"/>
      <c r="AK129" s="99"/>
      <c r="AL129" s="99"/>
      <c r="AM129" s="97"/>
      <c r="AN129" s="99"/>
      <c r="AO129" s="99"/>
      <c r="AP129" s="99"/>
      <c r="AQ129" s="99"/>
      <c r="AR129" s="99"/>
      <c r="AS129" s="99"/>
      <c r="AT129" s="99"/>
      <c r="AU129" s="99"/>
      <c r="AV129" s="99"/>
      <c r="AW129" s="99"/>
      <c r="AX129" s="99"/>
      <c r="AY129" s="97"/>
      <c r="AZ129" s="99"/>
      <c r="BA129" s="99"/>
      <c r="BB129" s="99"/>
      <c r="BC129" s="99"/>
      <c r="BD129" s="99"/>
      <c r="BE129" s="99"/>
      <c r="BF129" s="99"/>
      <c r="BG129" s="99"/>
      <c r="BH129" s="99"/>
      <c r="BI129" s="99"/>
      <c r="BJ129" s="99"/>
    </row>
    <row r="130" spans="1:62" hidden="1" x14ac:dyDescent="0.25">
      <c r="B130" s="33"/>
      <c r="C130" s="97"/>
      <c r="D130" s="97"/>
      <c r="E130" s="97"/>
      <c r="F130" s="97"/>
      <c r="G130" s="97"/>
      <c r="H130" s="97"/>
      <c r="I130" s="97"/>
      <c r="J130" s="97"/>
      <c r="K130" s="97"/>
      <c r="L130" s="97"/>
      <c r="M130" s="97"/>
      <c r="N130" s="97"/>
      <c r="O130" s="97"/>
      <c r="P130" s="99"/>
      <c r="Q130" s="97"/>
      <c r="R130" s="99"/>
      <c r="S130" s="99"/>
      <c r="T130" s="99"/>
      <c r="U130" s="99"/>
      <c r="V130" s="99"/>
      <c r="W130" s="99"/>
      <c r="X130" s="99"/>
      <c r="Y130" s="99"/>
      <c r="Z130" s="99"/>
      <c r="AA130" s="97"/>
      <c r="AB130" s="99"/>
      <c r="AC130" s="99"/>
      <c r="AD130" s="99"/>
      <c r="AE130" s="99"/>
      <c r="AF130" s="99"/>
      <c r="AG130" s="99"/>
      <c r="AH130" s="99"/>
      <c r="AI130" s="99"/>
      <c r="AJ130" s="99"/>
      <c r="AK130" s="99"/>
      <c r="AL130" s="99"/>
      <c r="AM130" s="97"/>
      <c r="AN130" s="99"/>
      <c r="AO130" s="99"/>
      <c r="AP130" s="99"/>
      <c r="AQ130" s="99"/>
      <c r="AR130" s="99"/>
      <c r="AS130" s="99"/>
      <c r="AT130" s="99"/>
      <c r="AU130" s="99"/>
      <c r="AV130" s="99"/>
      <c r="AW130" s="99"/>
      <c r="AX130" s="99"/>
      <c r="AY130" s="97"/>
      <c r="AZ130" s="99"/>
      <c r="BA130" s="99"/>
      <c r="BB130" s="99"/>
      <c r="BC130" s="99"/>
      <c r="BD130" s="99"/>
      <c r="BE130" s="99"/>
      <c r="BF130" s="99"/>
      <c r="BG130" s="99"/>
      <c r="BH130" s="99"/>
      <c r="BI130" s="99"/>
      <c r="BJ130" s="99"/>
    </row>
    <row r="131" spans="1:62" hidden="1" x14ac:dyDescent="0.25">
      <c r="B131" s="33"/>
      <c r="C131" s="124"/>
      <c r="D131" s="124"/>
      <c r="E131" s="124"/>
      <c r="F131" s="124"/>
      <c r="G131" s="124"/>
      <c r="H131" s="124"/>
      <c r="I131" s="124"/>
      <c r="J131" s="124"/>
      <c r="K131" s="124"/>
      <c r="L131" s="124"/>
      <c r="M131" s="124"/>
      <c r="N131" s="124"/>
      <c r="O131" s="124"/>
      <c r="P131" s="99"/>
      <c r="Q131" s="97"/>
      <c r="R131" s="99"/>
      <c r="S131" s="99"/>
      <c r="T131" s="99"/>
      <c r="U131" s="99"/>
      <c r="V131" s="99"/>
      <c r="W131" s="99"/>
      <c r="X131" s="99"/>
      <c r="Y131" s="99"/>
      <c r="Z131" s="99"/>
      <c r="AA131" s="97"/>
      <c r="AB131" s="99"/>
      <c r="AC131" s="99"/>
      <c r="AD131" s="99"/>
      <c r="AE131" s="99"/>
      <c r="AF131" s="99"/>
      <c r="AG131" s="99"/>
      <c r="AH131" s="99"/>
      <c r="AI131" s="99"/>
      <c r="AJ131" s="99"/>
      <c r="AK131" s="99"/>
      <c r="AL131" s="99"/>
      <c r="AM131" s="97"/>
      <c r="AN131" s="99"/>
      <c r="AO131" s="99"/>
      <c r="AP131" s="99"/>
      <c r="AQ131" s="99"/>
      <c r="AR131" s="99"/>
      <c r="AS131" s="99"/>
      <c r="AT131" s="99"/>
      <c r="AU131" s="99"/>
      <c r="AV131" s="99"/>
      <c r="AW131" s="99"/>
      <c r="AX131" s="99"/>
      <c r="AY131" s="97"/>
      <c r="AZ131" s="99"/>
      <c r="BA131" s="99"/>
      <c r="BB131" s="99"/>
      <c r="BC131" s="99"/>
      <c r="BD131" s="99"/>
      <c r="BE131" s="99"/>
      <c r="BF131" s="99"/>
      <c r="BG131" s="99"/>
      <c r="BH131" s="99"/>
      <c r="BI131" s="99"/>
      <c r="BJ131" s="9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02">C32</f>
        <v>January 2025</v>
      </c>
      <c r="D133" s="29" t="str">
        <f t="shared" si="302"/>
        <v>February 2025</v>
      </c>
      <c r="E133" s="29" t="str">
        <f t="shared" si="302"/>
        <v>March 2025</v>
      </c>
      <c r="F133" s="29" t="str">
        <f t="shared" si="302"/>
        <v>April 2025</v>
      </c>
      <c r="G133" s="29" t="str">
        <f t="shared" si="302"/>
        <v>May 2025</v>
      </c>
      <c r="H133" s="29" t="str">
        <f t="shared" si="302"/>
        <v>June 2025</v>
      </c>
      <c r="I133" s="29" t="str">
        <f t="shared" si="302"/>
        <v>July 2025</v>
      </c>
      <c r="J133" s="29" t="str">
        <f t="shared" si="302"/>
        <v>August 2025</v>
      </c>
      <c r="K133" s="29" t="str">
        <f t="shared" si="302"/>
        <v>September 2025</v>
      </c>
      <c r="L133" s="29" t="str">
        <f t="shared" si="302"/>
        <v>October 2025</v>
      </c>
      <c r="M133" s="29" t="str">
        <f t="shared" si="302"/>
        <v>November 2025</v>
      </c>
      <c r="N133" s="29" t="str">
        <f t="shared" si="302"/>
        <v>December 2025</v>
      </c>
      <c r="O133" s="29" t="str">
        <f t="shared" si="302"/>
        <v>January 2026</v>
      </c>
      <c r="P133" s="29" t="str">
        <f t="shared" si="302"/>
        <v>February 2026</v>
      </c>
      <c r="Q133" s="29" t="str">
        <f t="shared" si="302"/>
        <v>March 2026</v>
      </c>
      <c r="R133" s="29" t="str">
        <f t="shared" si="302"/>
        <v>April 2026</v>
      </c>
      <c r="S133" s="29" t="str">
        <f t="shared" si="302"/>
        <v>May 2026</v>
      </c>
      <c r="T133" s="29" t="str">
        <f t="shared" si="302"/>
        <v>June 2026</v>
      </c>
      <c r="U133" s="29" t="str">
        <f t="shared" si="302"/>
        <v>July 2026</v>
      </c>
      <c r="V133" s="29" t="str">
        <f t="shared" si="302"/>
        <v>August 2026</v>
      </c>
      <c r="W133" s="29" t="str">
        <f t="shared" si="302"/>
        <v>September 2026</v>
      </c>
      <c r="X133" s="29" t="str">
        <f t="shared" si="302"/>
        <v>October 2026</v>
      </c>
      <c r="Y133" s="29" t="str">
        <f t="shared" si="302"/>
        <v>November 2026</v>
      </c>
      <c r="Z133" s="29" t="str">
        <f t="shared" si="302"/>
        <v>December 2026</v>
      </c>
      <c r="AA133" s="29" t="str">
        <f t="shared" si="302"/>
        <v>January 2027</v>
      </c>
      <c r="AB133" s="29" t="str">
        <f t="shared" si="302"/>
        <v>February 2027</v>
      </c>
      <c r="AC133" s="29" t="str">
        <f t="shared" si="302"/>
        <v>March 2027</v>
      </c>
      <c r="AD133" s="29" t="str">
        <f t="shared" si="302"/>
        <v>April 2027</v>
      </c>
      <c r="AE133" s="29" t="str">
        <f t="shared" si="302"/>
        <v>May 2027</v>
      </c>
      <c r="AF133" s="29" t="str">
        <f t="shared" si="302"/>
        <v>June 2027</v>
      </c>
      <c r="AG133" s="29" t="str">
        <f t="shared" si="302"/>
        <v>July 2027</v>
      </c>
      <c r="AH133" s="29" t="str">
        <f t="shared" si="302"/>
        <v>August 2027</v>
      </c>
      <c r="AI133" s="29" t="str">
        <f t="shared" si="302"/>
        <v>September 2027</v>
      </c>
      <c r="AJ133" s="29" t="str">
        <f t="shared" si="302"/>
        <v>October 2027</v>
      </c>
      <c r="AK133" s="29" t="str">
        <f t="shared" si="302"/>
        <v>November 2027</v>
      </c>
      <c r="AL133" s="29" t="str">
        <f t="shared" si="302"/>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219</v>
      </c>
      <c r="C134" s="56">
        <v>7.0000000000000001E-3</v>
      </c>
      <c r="D134" s="150">
        <f t="shared" ref="D134:D139" si="303">+C134</f>
        <v>7.0000000000000001E-3</v>
      </c>
      <c r="E134" s="150">
        <f t="shared" ref="E134:AL136" si="304">+D134</f>
        <v>7.0000000000000001E-3</v>
      </c>
      <c r="F134" s="150">
        <f t="shared" si="304"/>
        <v>7.0000000000000001E-3</v>
      </c>
      <c r="G134" s="150">
        <f t="shared" si="304"/>
        <v>7.0000000000000001E-3</v>
      </c>
      <c r="H134" s="150">
        <f t="shared" si="304"/>
        <v>7.0000000000000001E-3</v>
      </c>
      <c r="I134" s="150">
        <f t="shared" si="304"/>
        <v>7.0000000000000001E-3</v>
      </c>
      <c r="J134" s="150">
        <f t="shared" si="304"/>
        <v>7.0000000000000001E-3</v>
      </c>
      <c r="K134" s="150">
        <f t="shared" si="304"/>
        <v>7.0000000000000001E-3</v>
      </c>
      <c r="L134" s="150">
        <f t="shared" si="304"/>
        <v>7.0000000000000001E-3</v>
      </c>
      <c r="M134" s="150">
        <f t="shared" si="304"/>
        <v>7.0000000000000001E-3</v>
      </c>
      <c r="N134" s="150">
        <f t="shared" si="304"/>
        <v>7.0000000000000001E-3</v>
      </c>
      <c r="O134" s="153">
        <v>7.0000000000000001E-3</v>
      </c>
      <c r="P134" s="150">
        <f t="shared" si="304"/>
        <v>7.0000000000000001E-3</v>
      </c>
      <c r="Q134" s="150">
        <f t="shared" si="304"/>
        <v>7.0000000000000001E-3</v>
      </c>
      <c r="R134" s="150">
        <f t="shared" si="304"/>
        <v>7.0000000000000001E-3</v>
      </c>
      <c r="S134" s="150">
        <f t="shared" si="304"/>
        <v>7.0000000000000001E-3</v>
      </c>
      <c r="T134" s="150">
        <f t="shared" si="304"/>
        <v>7.0000000000000001E-3</v>
      </c>
      <c r="U134" s="150">
        <f t="shared" si="304"/>
        <v>7.0000000000000001E-3</v>
      </c>
      <c r="V134" s="150">
        <f t="shared" si="304"/>
        <v>7.0000000000000001E-3</v>
      </c>
      <c r="W134" s="150">
        <f t="shared" si="304"/>
        <v>7.0000000000000001E-3</v>
      </c>
      <c r="X134" s="150">
        <f t="shared" si="304"/>
        <v>7.0000000000000001E-3</v>
      </c>
      <c r="Y134" s="150">
        <f t="shared" si="304"/>
        <v>7.0000000000000001E-3</v>
      </c>
      <c r="Z134" s="150">
        <f t="shared" si="304"/>
        <v>7.0000000000000001E-3</v>
      </c>
      <c r="AA134" s="150">
        <f t="shared" si="304"/>
        <v>7.0000000000000001E-3</v>
      </c>
      <c r="AB134" s="150">
        <f t="shared" si="304"/>
        <v>7.0000000000000001E-3</v>
      </c>
      <c r="AC134" s="150">
        <f t="shared" si="304"/>
        <v>7.0000000000000001E-3</v>
      </c>
      <c r="AD134" s="150">
        <f t="shared" si="304"/>
        <v>7.0000000000000001E-3</v>
      </c>
      <c r="AE134" s="150">
        <f t="shared" si="304"/>
        <v>7.0000000000000001E-3</v>
      </c>
      <c r="AF134" s="150">
        <f t="shared" si="304"/>
        <v>7.0000000000000001E-3</v>
      </c>
      <c r="AG134" s="150">
        <f t="shared" si="304"/>
        <v>7.0000000000000001E-3</v>
      </c>
      <c r="AH134" s="150">
        <f t="shared" si="304"/>
        <v>7.0000000000000001E-3</v>
      </c>
      <c r="AI134" s="150">
        <f t="shared" si="304"/>
        <v>7.0000000000000001E-3</v>
      </c>
      <c r="AJ134" s="150">
        <f t="shared" si="304"/>
        <v>7.0000000000000001E-3</v>
      </c>
      <c r="AK134" s="150">
        <f t="shared" si="304"/>
        <v>7.0000000000000001E-3</v>
      </c>
      <c r="AL134" s="150">
        <f t="shared" si="304"/>
        <v>7.0000000000000001E-3</v>
      </c>
      <c r="AM134" s="150">
        <f t="shared" ref="AM134" si="305">+AL134</f>
        <v>7.0000000000000001E-3</v>
      </c>
      <c r="AN134" s="150">
        <f t="shared" ref="AN134" si="306">+AM134</f>
        <v>7.0000000000000001E-3</v>
      </c>
      <c r="AO134" s="150">
        <f t="shared" ref="AO134" si="307">+AN134</f>
        <v>7.0000000000000001E-3</v>
      </c>
      <c r="AP134" s="150">
        <f t="shared" ref="AP134" si="308">+AO134</f>
        <v>7.0000000000000001E-3</v>
      </c>
      <c r="AQ134" s="150">
        <f t="shared" ref="AQ134" si="309">+AP134</f>
        <v>7.0000000000000001E-3</v>
      </c>
      <c r="AR134" s="150">
        <f t="shared" ref="AR134" si="310">+AQ134</f>
        <v>7.0000000000000001E-3</v>
      </c>
      <c r="AS134" s="150">
        <f t="shared" ref="AS134" si="311">+AR134</f>
        <v>7.0000000000000001E-3</v>
      </c>
      <c r="AT134" s="150">
        <f t="shared" ref="AT134" si="312">+AS134</f>
        <v>7.0000000000000001E-3</v>
      </c>
      <c r="AU134" s="150">
        <f t="shared" ref="AU134" si="313">+AT134</f>
        <v>7.0000000000000001E-3</v>
      </c>
      <c r="AV134" s="150">
        <f t="shared" ref="AV134" si="314">+AU134</f>
        <v>7.0000000000000001E-3</v>
      </c>
      <c r="AW134" s="150">
        <f t="shared" ref="AW134" si="315">+AV134</f>
        <v>7.0000000000000001E-3</v>
      </c>
      <c r="AX134" s="150">
        <f t="shared" ref="AX134" si="316">+AW134</f>
        <v>7.0000000000000001E-3</v>
      </c>
      <c r="AY134" s="150">
        <f t="shared" ref="AY134" si="317">+AX134</f>
        <v>7.0000000000000001E-3</v>
      </c>
      <c r="AZ134" s="150">
        <f t="shared" ref="AZ134" si="318">+AY134</f>
        <v>7.0000000000000001E-3</v>
      </c>
      <c r="BA134" s="150">
        <f t="shared" ref="BA134" si="319">+AZ134</f>
        <v>7.0000000000000001E-3</v>
      </c>
      <c r="BB134" s="150">
        <f t="shared" ref="BB134" si="320">+BA134</f>
        <v>7.0000000000000001E-3</v>
      </c>
      <c r="BC134" s="150">
        <f t="shared" ref="BC134" si="321">+BB134</f>
        <v>7.0000000000000001E-3</v>
      </c>
      <c r="BD134" s="150">
        <f t="shared" ref="BD134" si="322">+BC134</f>
        <v>7.0000000000000001E-3</v>
      </c>
      <c r="BE134" s="150">
        <f t="shared" ref="BE134" si="323">+BD134</f>
        <v>7.0000000000000001E-3</v>
      </c>
      <c r="BF134" s="150">
        <f t="shared" ref="BF134" si="324">+BE134</f>
        <v>7.0000000000000001E-3</v>
      </c>
      <c r="BG134" s="150">
        <f t="shared" ref="BG134" si="325">+BF134</f>
        <v>7.0000000000000001E-3</v>
      </c>
      <c r="BH134" s="150">
        <f t="shared" ref="BH134" si="326">+BG134</f>
        <v>7.0000000000000001E-3</v>
      </c>
      <c r="BI134" s="150">
        <f t="shared" ref="BI134" si="327">+BH134</f>
        <v>7.0000000000000001E-3</v>
      </c>
      <c r="BJ134" s="150">
        <f t="shared" ref="BJ134" si="328">+BI134</f>
        <v>7.0000000000000001E-3</v>
      </c>
    </row>
    <row r="135" spans="1:62" x14ac:dyDescent="0.25">
      <c r="A135" t="s">
        <v>220</v>
      </c>
      <c r="C135" s="56">
        <v>0</v>
      </c>
      <c r="D135" s="150">
        <f t="shared" si="303"/>
        <v>0</v>
      </c>
      <c r="E135" s="150">
        <f t="shared" ref="E135:E139" si="329">+D135</f>
        <v>0</v>
      </c>
      <c r="F135" s="150">
        <f t="shared" ref="F135:F139" si="330">+E135</f>
        <v>0</v>
      </c>
      <c r="G135" s="150">
        <f t="shared" ref="G135:G139" si="331">+F135</f>
        <v>0</v>
      </c>
      <c r="H135" s="150">
        <f t="shared" ref="H135:H139" si="332">+G135</f>
        <v>0</v>
      </c>
      <c r="I135" s="150">
        <f t="shared" ref="I135:I139" si="333">+H135</f>
        <v>0</v>
      </c>
      <c r="J135" s="150">
        <f t="shared" ref="J135:J139" si="334">+I135</f>
        <v>0</v>
      </c>
      <c r="K135" s="150">
        <f t="shared" ref="K135:K139" si="335">+J135</f>
        <v>0</v>
      </c>
      <c r="L135" s="150">
        <f t="shared" ref="L135:L139" si="336">+K135</f>
        <v>0</v>
      </c>
      <c r="M135" s="150">
        <f t="shared" ref="M135:M139" si="337">+L135</f>
        <v>0</v>
      </c>
      <c r="N135" s="150">
        <f t="shared" ref="N135:N139" si="338">+M135</f>
        <v>0</v>
      </c>
      <c r="O135" s="153">
        <v>0.01</v>
      </c>
      <c r="P135" s="150">
        <f t="shared" ref="P135:Q139" si="339">+O135</f>
        <v>0.01</v>
      </c>
      <c r="Q135" s="150">
        <f t="shared" si="339"/>
        <v>0.01</v>
      </c>
      <c r="R135" s="150">
        <f t="shared" ref="R135:R139" si="340">+Q135</f>
        <v>0.01</v>
      </c>
      <c r="S135" s="150">
        <f t="shared" ref="S135:S139" si="341">+R135</f>
        <v>0.01</v>
      </c>
      <c r="T135" s="150">
        <f t="shared" ref="T135:T139" si="342">+S135</f>
        <v>0.01</v>
      </c>
      <c r="U135" s="150">
        <f t="shared" si="304"/>
        <v>0.01</v>
      </c>
      <c r="V135" s="150">
        <f t="shared" ref="V135:V139" si="343">+U135</f>
        <v>0.01</v>
      </c>
      <c r="W135" s="150">
        <f t="shared" ref="W135:W139" si="344">+V135</f>
        <v>0.01</v>
      </c>
      <c r="X135" s="150">
        <f t="shared" ref="X135:X139" si="345">+W135</f>
        <v>0.01</v>
      </c>
      <c r="Y135" s="150">
        <f t="shared" ref="Y135:Y139" si="346">+X135</f>
        <v>0.01</v>
      </c>
      <c r="Z135" s="150">
        <f t="shared" ref="Z135:Z139" si="347">+Y135</f>
        <v>0.01</v>
      </c>
      <c r="AA135" s="150">
        <f t="shared" ref="AA135:AA139" si="348">+Z135</f>
        <v>0.01</v>
      </c>
      <c r="AB135" s="150">
        <f t="shared" ref="AB135:AB139" si="349">+AA135</f>
        <v>0.01</v>
      </c>
      <c r="AC135" s="150">
        <f t="shared" ref="AC135:AC139" si="350">+AB135</f>
        <v>0.01</v>
      </c>
      <c r="AD135" s="150">
        <f t="shared" ref="AD135:AD139" si="351">+AC135</f>
        <v>0.01</v>
      </c>
      <c r="AE135" s="150">
        <f t="shared" ref="AE135:AE139" si="352">+AD135</f>
        <v>0.01</v>
      </c>
      <c r="AF135" s="150">
        <f t="shared" ref="AF135:AF139" si="353">+AE135</f>
        <v>0.01</v>
      </c>
      <c r="AG135" s="150">
        <f t="shared" ref="AG135:AG139" si="354">+AF135</f>
        <v>0.01</v>
      </c>
      <c r="AH135" s="150">
        <f t="shared" ref="AH135:AH139" si="355">+AG135</f>
        <v>0.01</v>
      </c>
      <c r="AI135" s="150">
        <f t="shared" ref="AI135:AI139" si="356">+AH135</f>
        <v>0.01</v>
      </c>
      <c r="AJ135" s="150">
        <f t="shared" ref="AJ135:AJ139" si="357">+AI135</f>
        <v>0.01</v>
      </c>
      <c r="AK135" s="150">
        <f t="shared" ref="AK135:AK139" si="358">+AJ135</f>
        <v>0.01</v>
      </c>
      <c r="AL135" s="150">
        <f t="shared" ref="AL135:AL139" si="359">+AK135</f>
        <v>0.01</v>
      </c>
      <c r="AM135" s="150">
        <f t="shared" ref="AM135:AM139" si="360">+AL135</f>
        <v>0.01</v>
      </c>
      <c r="AN135" s="150">
        <f t="shared" ref="AN135:AN139" si="361">+AM135</f>
        <v>0.01</v>
      </c>
      <c r="AO135" s="150">
        <f t="shared" ref="AO135:AO139" si="362">+AN135</f>
        <v>0.01</v>
      </c>
      <c r="AP135" s="150">
        <f t="shared" ref="AP135:AP139" si="363">+AO135</f>
        <v>0.01</v>
      </c>
      <c r="AQ135" s="150">
        <f t="shared" ref="AQ135:AQ139" si="364">+AP135</f>
        <v>0.01</v>
      </c>
      <c r="AR135" s="150">
        <f t="shared" ref="AR135:AR139" si="365">+AQ135</f>
        <v>0.01</v>
      </c>
      <c r="AS135" s="150">
        <f t="shared" ref="AS135:AS139" si="366">+AR135</f>
        <v>0.01</v>
      </c>
      <c r="AT135" s="150">
        <f t="shared" ref="AT135:AT139" si="367">+AS135</f>
        <v>0.01</v>
      </c>
      <c r="AU135" s="150">
        <f t="shared" ref="AU135:AU139" si="368">+AT135</f>
        <v>0.01</v>
      </c>
      <c r="AV135" s="150">
        <f t="shared" ref="AV135:AV139" si="369">+AU135</f>
        <v>0.01</v>
      </c>
      <c r="AW135" s="150">
        <f t="shared" ref="AW135:AW139" si="370">+AV135</f>
        <v>0.01</v>
      </c>
      <c r="AX135" s="150">
        <f t="shared" ref="AX135:AX139" si="371">+AW135</f>
        <v>0.01</v>
      </c>
      <c r="AY135" s="150">
        <f t="shared" ref="AY135:AY139" si="372">+AX135</f>
        <v>0.01</v>
      </c>
      <c r="AZ135" s="150">
        <f t="shared" ref="AZ135:AZ139" si="373">+AY135</f>
        <v>0.01</v>
      </c>
      <c r="BA135" s="150">
        <f t="shared" ref="BA135:BA139" si="374">+AZ135</f>
        <v>0.01</v>
      </c>
      <c r="BB135" s="150">
        <f t="shared" ref="BB135:BB139" si="375">+BA135</f>
        <v>0.01</v>
      </c>
      <c r="BC135" s="150">
        <f t="shared" ref="BC135:BC139" si="376">+BB135</f>
        <v>0.01</v>
      </c>
      <c r="BD135" s="150">
        <f t="shared" ref="BD135:BD139" si="377">+BC135</f>
        <v>0.01</v>
      </c>
      <c r="BE135" s="150">
        <f t="shared" ref="BE135:BE139" si="378">+BD135</f>
        <v>0.01</v>
      </c>
      <c r="BF135" s="150">
        <f t="shared" ref="BF135:BF139" si="379">+BE135</f>
        <v>0.01</v>
      </c>
      <c r="BG135" s="150">
        <f t="shared" ref="BG135:BG139" si="380">+BF135</f>
        <v>0.01</v>
      </c>
      <c r="BH135" s="150">
        <f t="shared" ref="BH135:BH139" si="381">+BG135</f>
        <v>0.01</v>
      </c>
      <c r="BI135" s="150">
        <f t="shared" ref="BI135:BI139" si="382">+BH135</f>
        <v>0.01</v>
      </c>
      <c r="BJ135" s="150">
        <f t="shared" ref="BJ135:BJ139" si="383">+BI135</f>
        <v>0.01</v>
      </c>
    </row>
    <row r="136" spans="1:62" x14ac:dyDescent="0.25">
      <c r="A136" t="s">
        <v>221</v>
      </c>
      <c r="C136" s="56">
        <v>0.02</v>
      </c>
      <c r="D136" s="150">
        <f t="shared" si="303"/>
        <v>0.02</v>
      </c>
      <c r="E136" s="150">
        <f t="shared" si="329"/>
        <v>0.02</v>
      </c>
      <c r="F136" s="150">
        <f t="shared" si="330"/>
        <v>0.02</v>
      </c>
      <c r="G136" s="150">
        <f t="shared" si="331"/>
        <v>0.02</v>
      </c>
      <c r="H136" s="150">
        <f t="shared" si="332"/>
        <v>0.02</v>
      </c>
      <c r="I136" s="150">
        <f t="shared" si="333"/>
        <v>0.02</v>
      </c>
      <c r="J136" s="150">
        <f t="shared" si="334"/>
        <v>0.02</v>
      </c>
      <c r="K136" s="150">
        <f t="shared" si="335"/>
        <v>0.02</v>
      </c>
      <c r="L136" s="150">
        <f t="shared" si="336"/>
        <v>0.02</v>
      </c>
      <c r="M136" s="150">
        <f t="shared" si="337"/>
        <v>0.02</v>
      </c>
      <c r="N136" s="150">
        <f t="shared" si="338"/>
        <v>0.02</v>
      </c>
      <c r="O136" s="153">
        <v>0.02</v>
      </c>
      <c r="P136" s="150">
        <f t="shared" si="339"/>
        <v>0.02</v>
      </c>
      <c r="Q136" s="150">
        <f t="shared" si="339"/>
        <v>0.02</v>
      </c>
      <c r="R136" s="150">
        <f t="shared" si="340"/>
        <v>0.02</v>
      </c>
      <c r="S136" s="150">
        <f t="shared" si="341"/>
        <v>0.02</v>
      </c>
      <c r="T136" s="150">
        <f t="shared" si="342"/>
        <v>0.02</v>
      </c>
      <c r="U136" s="150">
        <f t="shared" si="304"/>
        <v>0.02</v>
      </c>
      <c r="V136" s="150">
        <f t="shared" si="343"/>
        <v>0.02</v>
      </c>
      <c r="W136" s="150">
        <f t="shared" si="344"/>
        <v>0.02</v>
      </c>
      <c r="X136" s="150">
        <f t="shared" si="345"/>
        <v>0.02</v>
      </c>
      <c r="Y136" s="150">
        <f t="shared" si="346"/>
        <v>0.02</v>
      </c>
      <c r="Z136" s="150">
        <f t="shared" si="347"/>
        <v>0.02</v>
      </c>
      <c r="AA136" s="150">
        <f t="shared" si="348"/>
        <v>0.02</v>
      </c>
      <c r="AB136" s="150">
        <f t="shared" si="349"/>
        <v>0.02</v>
      </c>
      <c r="AC136" s="150">
        <f t="shared" si="350"/>
        <v>0.02</v>
      </c>
      <c r="AD136" s="150">
        <f t="shared" si="351"/>
        <v>0.02</v>
      </c>
      <c r="AE136" s="150">
        <f t="shared" si="352"/>
        <v>0.02</v>
      </c>
      <c r="AF136" s="150">
        <f t="shared" si="353"/>
        <v>0.02</v>
      </c>
      <c r="AG136" s="150">
        <f t="shared" si="354"/>
        <v>0.02</v>
      </c>
      <c r="AH136" s="150">
        <f t="shared" si="355"/>
        <v>0.02</v>
      </c>
      <c r="AI136" s="150">
        <f t="shared" si="356"/>
        <v>0.02</v>
      </c>
      <c r="AJ136" s="150">
        <f t="shared" si="357"/>
        <v>0.02</v>
      </c>
      <c r="AK136" s="150">
        <f t="shared" si="358"/>
        <v>0.02</v>
      </c>
      <c r="AL136" s="150">
        <f t="shared" si="359"/>
        <v>0.02</v>
      </c>
      <c r="AM136" s="150">
        <f t="shared" si="360"/>
        <v>0.02</v>
      </c>
      <c r="AN136" s="150">
        <f t="shared" si="361"/>
        <v>0.02</v>
      </c>
      <c r="AO136" s="150">
        <f t="shared" si="362"/>
        <v>0.02</v>
      </c>
      <c r="AP136" s="150">
        <f t="shared" si="363"/>
        <v>0.02</v>
      </c>
      <c r="AQ136" s="150">
        <f t="shared" si="364"/>
        <v>0.02</v>
      </c>
      <c r="AR136" s="150">
        <f t="shared" si="365"/>
        <v>0.02</v>
      </c>
      <c r="AS136" s="150">
        <f t="shared" si="366"/>
        <v>0.02</v>
      </c>
      <c r="AT136" s="150">
        <f t="shared" si="367"/>
        <v>0.02</v>
      </c>
      <c r="AU136" s="150">
        <f t="shared" si="368"/>
        <v>0.02</v>
      </c>
      <c r="AV136" s="150">
        <f t="shared" si="369"/>
        <v>0.02</v>
      </c>
      <c r="AW136" s="150">
        <f t="shared" si="370"/>
        <v>0.02</v>
      </c>
      <c r="AX136" s="150">
        <f t="shared" si="371"/>
        <v>0.02</v>
      </c>
      <c r="AY136" s="150">
        <f t="shared" si="372"/>
        <v>0.02</v>
      </c>
      <c r="AZ136" s="150">
        <f t="shared" si="373"/>
        <v>0.02</v>
      </c>
      <c r="BA136" s="150">
        <f t="shared" si="374"/>
        <v>0.02</v>
      </c>
      <c r="BB136" s="150">
        <f t="shared" si="375"/>
        <v>0.02</v>
      </c>
      <c r="BC136" s="150">
        <f t="shared" si="376"/>
        <v>0.02</v>
      </c>
      <c r="BD136" s="150">
        <f t="shared" si="377"/>
        <v>0.02</v>
      </c>
      <c r="BE136" s="150">
        <f t="shared" si="378"/>
        <v>0.02</v>
      </c>
      <c r="BF136" s="150">
        <f t="shared" si="379"/>
        <v>0.02</v>
      </c>
      <c r="BG136" s="150">
        <f t="shared" si="380"/>
        <v>0.02</v>
      </c>
      <c r="BH136" s="150">
        <f t="shared" si="381"/>
        <v>0.02</v>
      </c>
      <c r="BI136" s="150">
        <f t="shared" si="382"/>
        <v>0.02</v>
      </c>
      <c r="BJ136" s="150">
        <f t="shared" si="383"/>
        <v>0.02</v>
      </c>
    </row>
    <row r="137" spans="1:62" hidden="1" x14ac:dyDescent="0.25">
      <c r="A137" t="s">
        <v>33</v>
      </c>
      <c r="C137" s="56"/>
      <c r="D137" s="57">
        <f t="shared" si="303"/>
        <v>0</v>
      </c>
      <c r="E137" s="57">
        <f t="shared" si="329"/>
        <v>0</v>
      </c>
      <c r="F137" s="57">
        <f t="shared" si="330"/>
        <v>0</v>
      </c>
      <c r="G137" s="57">
        <f t="shared" si="331"/>
        <v>0</v>
      </c>
      <c r="H137" s="57">
        <f t="shared" si="332"/>
        <v>0</v>
      </c>
      <c r="I137" s="57">
        <f t="shared" si="333"/>
        <v>0</v>
      </c>
      <c r="J137" s="57">
        <f t="shared" si="334"/>
        <v>0</v>
      </c>
      <c r="K137" s="57">
        <f t="shared" si="335"/>
        <v>0</v>
      </c>
      <c r="L137" s="57">
        <f t="shared" si="336"/>
        <v>0</v>
      </c>
      <c r="M137" s="57">
        <f t="shared" si="337"/>
        <v>0</v>
      </c>
      <c r="N137" s="57">
        <f t="shared" si="338"/>
        <v>0</v>
      </c>
      <c r="O137" s="57">
        <f t="shared" ref="O137:O139" si="384">+N137</f>
        <v>0</v>
      </c>
      <c r="P137" s="57">
        <f t="shared" si="339"/>
        <v>0</v>
      </c>
      <c r="Q137" s="57">
        <f t="shared" ref="Q137:Q139" si="385">+P137</f>
        <v>0</v>
      </c>
      <c r="R137" s="57">
        <f t="shared" si="340"/>
        <v>0</v>
      </c>
      <c r="S137" s="57">
        <f t="shared" si="341"/>
        <v>0</v>
      </c>
      <c r="T137" s="57">
        <f t="shared" si="342"/>
        <v>0</v>
      </c>
      <c r="U137" s="57">
        <f t="shared" ref="U137:U139" si="386">+T137</f>
        <v>0</v>
      </c>
      <c r="V137" s="57">
        <f t="shared" si="343"/>
        <v>0</v>
      </c>
      <c r="W137" s="57">
        <f t="shared" si="344"/>
        <v>0</v>
      </c>
      <c r="X137" s="57">
        <f t="shared" si="345"/>
        <v>0</v>
      </c>
      <c r="Y137" s="57">
        <f t="shared" si="346"/>
        <v>0</v>
      </c>
      <c r="Z137" s="57">
        <f t="shared" si="347"/>
        <v>0</v>
      </c>
      <c r="AA137" s="57">
        <f t="shared" si="348"/>
        <v>0</v>
      </c>
      <c r="AB137" s="57">
        <f t="shared" si="349"/>
        <v>0</v>
      </c>
      <c r="AC137" s="57">
        <f t="shared" si="350"/>
        <v>0</v>
      </c>
      <c r="AD137" s="57">
        <f t="shared" si="351"/>
        <v>0</v>
      </c>
      <c r="AE137" s="57">
        <f t="shared" si="352"/>
        <v>0</v>
      </c>
      <c r="AF137" s="57">
        <f t="shared" si="353"/>
        <v>0</v>
      </c>
      <c r="AG137" s="57">
        <f t="shared" si="354"/>
        <v>0</v>
      </c>
      <c r="AH137" s="57">
        <f t="shared" si="355"/>
        <v>0</v>
      </c>
      <c r="AI137" s="57">
        <f t="shared" si="356"/>
        <v>0</v>
      </c>
      <c r="AJ137" s="57">
        <f t="shared" si="357"/>
        <v>0</v>
      </c>
      <c r="AK137" s="57">
        <f t="shared" si="358"/>
        <v>0</v>
      </c>
      <c r="AL137" s="57">
        <f t="shared" si="359"/>
        <v>0</v>
      </c>
      <c r="AM137" s="57">
        <f t="shared" si="360"/>
        <v>0</v>
      </c>
      <c r="AN137" s="57">
        <f t="shared" si="361"/>
        <v>0</v>
      </c>
      <c r="AO137" s="57">
        <f t="shared" si="362"/>
        <v>0</v>
      </c>
      <c r="AP137" s="57">
        <f t="shared" si="363"/>
        <v>0</v>
      </c>
      <c r="AQ137" s="57">
        <f t="shared" si="364"/>
        <v>0</v>
      </c>
      <c r="AR137" s="57">
        <f t="shared" si="365"/>
        <v>0</v>
      </c>
      <c r="AS137" s="57">
        <f t="shared" si="366"/>
        <v>0</v>
      </c>
      <c r="AT137" s="57">
        <f t="shared" si="367"/>
        <v>0</v>
      </c>
      <c r="AU137" s="57">
        <f t="shared" si="368"/>
        <v>0</v>
      </c>
      <c r="AV137" s="57">
        <f t="shared" si="369"/>
        <v>0</v>
      </c>
      <c r="AW137" s="57">
        <f t="shared" si="370"/>
        <v>0</v>
      </c>
      <c r="AX137" s="57">
        <f t="shared" si="371"/>
        <v>0</v>
      </c>
      <c r="AY137" s="57">
        <f t="shared" si="372"/>
        <v>0</v>
      </c>
      <c r="AZ137" s="57">
        <f t="shared" si="373"/>
        <v>0</v>
      </c>
      <c r="BA137" s="57">
        <f t="shared" si="374"/>
        <v>0</v>
      </c>
      <c r="BB137" s="57">
        <f t="shared" si="375"/>
        <v>0</v>
      </c>
      <c r="BC137" s="57">
        <f t="shared" si="376"/>
        <v>0</v>
      </c>
      <c r="BD137" s="57">
        <f t="shared" si="377"/>
        <v>0</v>
      </c>
      <c r="BE137" s="57">
        <f t="shared" si="378"/>
        <v>0</v>
      </c>
      <c r="BF137" s="57">
        <f t="shared" si="379"/>
        <v>0</v>
      </c>
      <c r="BG137" s="57">
        <f t="shared" si="380"/>
        <v>0</v>
      </c>
      <c r="BH137" s="57">
        <f t="shared" si="381"/>
        <v>0</v>
      </c>
      <c r="BI137" s="57">
        <f t="shared" si="382"/>
        <v>0</v>
      </c>
      <c r="BJ137" s="57">
        <f t="shared" si="383"/>
        <v>0</v>
      </c>
    </row>
    <row r="138" spans="1:62" hidden="1" x14ac:dyDescent="0.25">
      <c r="A138" t="s">
        <v>33</v>
      </c>
      <c r="C138" s="56"/>
      <c r="D138" s="57">
        <f t="shared" si="303"/>
        <v>0</v>
      </c>
      <c r="E138" s="57">
        <f t="shared" si="329"/>
        <v>0</v>
      </c>
      <c r="F138" s="57">
        <f t="shared" si="330"/>
        <v>0</v>
      </c>
      <c r="G138" s="57">
        <f t="shared" si="331"/>
        <v>0</v>
      </c>
      <c r="H138" s="57">
        <f t="shared" si="332"/>
        <v>0</v>
      </c>
      <c r="I138" s="57">
        <f t="shared" si="333"/>
        <v>0</v>
      </c>
      <c r="J138" s="57">
        <f t="shared" si="334"/>
        <v>0</v>
      </c>
      <c r="K138" s="57">
        <f t="shared" si="335"/>
        <v>0</v>
      </c>
      <c r="L138" s="57">
        <f t="shared" si="336"/>
        <v>0</v>
      </c>
      <c r="M138" s="57">
        <f t="shared" si="337"/>
        <v>0</v>
      </c>
      <c r="N138" s="57">
        <f t="shared" si="338"/>
        <v>0</v>
      </c>
      <c r="O138" s="57">
        <f t="shared" si="384"/>
        <v>0</v>
      </c>
      <c r="P138" s="57">
        <f t="shared" si="339"/>
        <v>0</v>
      </c>
      <c r="Q138" s="57">
        <f t="shared" si="385"/>
        <v>0</v>
      </c>
      <c r="R138" s="57">
        <f t="shared" si="340"/>
        <v>0</v>
      </c>
      <c r="S138" s="57">
        <f t="shared" si="341"/>
        <v>0</v>
      </c>
      <c r="T138" s="57">
        <f t="shared" si="342"/>
        <v>0</v>
      </c>
      <c r="U138" s="57">
        <f t="shared" si="386"/>
        <v>0</v>
      </c>
      <c r="V138" s="57">
        <f t="shared" si="343"/>
        <v>0</v>
      </c>
      <c r="W138" s="57">
        <f t="shared" si="344"/>
        <v>0</v>
      </c>
      <c r="X138" s="57">
        <f t="shared" si="345"/>
        <v>0</v>
      </c>
      <c r="Y138" s="57">
        <f t="shared" si="346"/>
        <v>0</v>
      </c>
      <c r="Z138" s="57">
        <f t="shared" si="347"/>
        <v>0</v>
      </c>
      <c r="AA138" s="57">
        <f t="shared" si="348"/>
        <v>0</v>
      </c>
      <c r="AB138" s="57">
        <f t="shared" si="349"/>
        <v>0</v>
      </c>
      <c r="AC138" s="57">
        <f t="shared" si="350"/>
        <v>0</v>
      </c>
      <c r="AD138" s="57">
        <f t="shared" si="351"/>
        <v>0</v>
      </c>
      <c r="AE138" s="57">
        <f t="shared" si="352"/>
        <v>0</v>
      </c>
      <c r="AF138" s="57">
        <f t="shared" si="353"/>
        <v>0</v>
      </c>
      <c r="AG138" s="57">
        <f t="shared" si="354"/>
        <v>0</v>
      </c>
      <c r="AH138" s="57">
        <f t="shared" si="355"/>
        <v>0</v>
      </c>
      <c r="AI138" s="57">
        <f t="shared" si="356"/>
        <v>0</v>
      </c>
      <c r="AJ138" s="57">
        <f t="shared" si="357"/>
        <v>0</v>
      </c>
      <c r="AK138" s="57">
        <f t="shared" si="358"/>
        <v>0</v>
      </c>
      <c r="AL138" s="57">
        <f t="shared" si="359"/>
        <v>0</v>
      </c>
      <c r="AM138" s="57">
        <f t="shared" si="360"/>
        <v>0</v>
      </c>
      <c r="AN138" s="57">
        <f t="shared" si="361"/>
        <v>0</v>
      </c>
      <c r="AO138" s="57">
        <f t="shared" si="362"/>
        <v>0</v>
      </c>
      <c r="AP138" s="57">
        <f t="shared" si="363"/>
        <v>0</v>
      </c>
      <c r="AQ138" s="57">
        <f t="shared" si="364"/>
        <v>0</v>
      </c>
      <c r="AR138" s="57">
        <f t="shared" si="365"/>
        <v>0</v>
      </c>
      <c r="AS138" s="57">
        <f t="shared" si="366"/>
        <v>0</v>
      </c>
      <c r="AT138" s="57">
        <f t="shared" si="367"/>
        <v>0</v>
      </c>
      <c r="AU138" s="57">
        <f t="shared" si="368"/>
        <v>0</v>
      </c>
      <c r="AV138" s="57">
        <f t="shared" si="369"/>
        <v>0</v>
      </c>
      <c r="AW138" s="57">
        <f t="shared" si="370"/>
        <v>0</v>
      </c>
      <c r="AX138" s="57">
        <f t="shared" si="371"/>
        <v>0</v>
      </c>
      <c r="AY138" s="57">
        <f t="shared" si="372"/>
        <v>0</v>
      </c>
      <c r="AZ138" s="57">
        <f t="shared" si="373"/>
        <v>0</v>
      </c>
      <c r="BA138" s="57">
        <f t="shared" si="374"/>
        <v>0</v>
      </c>
      <c r="BB138" s="57">
        <f t="shared" si="375"/>
        <v>0</v>
      </c>
      <c r="BC138" s="57">
        <f t="shared" si="376"/>
        <v>0</v>
      </c>
      <c r="BD138" s="57">
        <f t="shared" si="377"/>
        <v>0</v>
      </c>
      <c r="BE138" s="57">
        <f t="shared" si="378"/>
        <v>0</v>
      </c>
      <c r="BF138" s="57">
        <f t="shared" si="379"/>
        <v>0</v>
      </c>
      <c r="BG138" s="57">
        <f t="shared" si="380"/>
        <v>0</v>
      </c>
      <c r="BH138" s="57">
        <f t="shared" si="381"/>
        <v>0</v>
      </c>
      <c r="BI138" s="57">
        <f t="shared" si="382"/>
        <v>0</v>
      </c>
      <c r="BJ138" s="57">
        <f t="shared" si="383"/>
        <v>0</v>
      </c>
    </row>
    <row r="139" spans="1:62" hidden="1" x14ac:dyDescent="0.25">
      <c r="A139" t="s">
        <v>33</v>
      </c>
      <c r="C139" s="56"/>
      <c r="D139" s="57">
        <f t="shared" si="303"/>
        <v>0</v>
      </c>
      <c r="E139" s="57">
        <f t="shared" si="329"/>
        <v>0</v>
      </c>
      <c r="F139" s="57">
        <f t="shared" si="330"/>
        <v>0</v>
      </c>
      <c r="G139" s="57">
        <f t="shared" si="331"/>
        <v>0</v>
      </c>
      <c r="H139" s="57">
        <f t="shared" si="332"/>
        <v>0</v>
      </c>
      <c r="I139" s="57">
        <f t="shared" si="333"/>
        <v>0</v>
      </c>
      <c r="J139" s="57">
        <f t="shared" si="334"/>
        <v>0</v>
      </c>
      <c r="K139" s="57">
        <f t="shared" si="335"/>
        <v>0</v>
      </c>
      <c r="L139" s="57">
        <f t="shared" si="336"/>
        <v>0</v>
      </c>
      <c r="M139" s="57">
        <f t="shared" si="337"/>
        <v>0</v>
      </c>
      <c r="N139" s="57">
        <f t="shared" si="338"/>
        <v>0</v>
      </c>
      <c r="O139" s="57">
        <f t="shared" si="384"/>
        <v>0</v>
      </c>
      <c r="P139" s="57">
        <f t="shared" si="339"/>
        <v>0</v>
      </c>
      <c r="Q139" s="57">
        <f t="shared" si="385"/>
        <v>0</v>
      </c>
      <c r="R139" s="57">
        <f t="shared" si="340"/>
        <v>0</v>
      </c>
      <c r="S139" s="57">
        <f t="shared" si="341"/>
        <v>0</v>
      </c>
      <c r="T139" s="57">
        <f t="shared" si="342"/>
        <v>0</v>
      </c>
      <c r="U139" s="57">
        <f t="shared" si="386"/>
        <v>0</v>
      </c>
      <c r="V139" s="57">
        <f t="shared" si="343"/>
        <v>0</v>
      </c>
      <c r="W139" s="57">
        <f t="shared" si="344"/>
        <v>0</v>
      </c>
      <c r="X139" s="57">
        <f t="shared" si="345"/>
        <v>0</v>
      </c>
      <c r="Y139" s="57">
        <f t="shared" si="346"/>
        <v>0</v>
      </c>
      <c r="Z139" s="57">
        <f t="shared" si="347"/>
        <v>0</v>
      </c>
      <c r="AA139" s="57">
        <f t="shared" si="348"/>
        <v>0</v>
      </c>
      <c r="AB139" s="57">
        <f t="shared" si="349"/>
        <v>0</v>
      </c>
      <c r="AC139" s="57">
        <f t="shared" si="350"/>
        <v>0</v>
      </c>
      <c r="AD139" s="57">
        <f t="shared" si="351"/>
        <v>0</v>
      </c>
      <c r="AE139" s="57">
        <f t="shared" si="352"/>
        <v>0</v>
      </c>
      <c r="AF139" s="57">
        <f t="shared" si="353"/>
        <v>0</v>
      </c>
      <c r="AG139" s="57">
        <f t="shared" si="354"/>
        <v>0</v>
      </c>
      <c r="AH139" s="57">
        <f t="shared" si="355"/>
        <v>0</v>
      </c>
      <c r="AI139" s="57">
        <f t="shared" si="356"/>
        <v>0</v>
      </c>
      <c r="AJ139" s="57">
        <f t="shared" si="357"/>
        <v>0</v>
      </c>
      <c r="AK139" s="57">
        <f t="shared" si="358"/>
        <v>0</v>
      </c>
      <c r="AL139" s="57">
        <f t="shared" si="359"/>
        <v>0</v>
      </c>
      <c r="AM139" s="57">
        <f t="shared" si="360"/>
        <v>0</v>
      </c>
      <c r="AN139" s="57">
        <f t="shared" si="361"/>
        <v>0</v>
      </c>
      <c r="AO139" s="57">
        <f t="shared" si="362"/>
        <v>0</v>
      </c>
      <c r="AP139" s="57">
        <f t="shared" si="363"/>
        <v>0</v>
      </c>
      <c r="AQ139" s="57">
        <f t="shared" si="364"/>
        <v>0</v>
      </c>
      <c r="AR139" s="57">
        <f t="shared" si="365"/>
        <v>0</v>
      </c>
      <c r="AS139" s="57">
        <f t="shared" si="366"/>
        <v>0</v>
      </c>
      <c r="AT139" s="57">
        <f t="shared" si="367"/>
        <v>0</v>
      </c>
      <c r="AU139" s="57">
        <f t="shared" si="368"/>
        <v>0</v>
      </c>
      <c r="AV139" s="57">
        <f t="shared" si="369"/>
        <v>0</v>
      </c>
      <c r="AW139" s="57">
        <f t="shared" si="370"/>
        <v>0</v>
      </c>
      <c r="AX139" s="57">
        <f t="shared" si="371"/>
        <v>0</v>
      </c>
      <c r="AY139" s="57">
        <f t="shared" si="372"/>
        <v>0</v>
      </c>
      <c r="AZ139" s="57">
        <f t="shared" si="373"/>
        <v>0</v>
      </c>
      <c r="BA139" s="57">
        <f t="shared" si="374"/>
        <v>0</v>
      </c>
      <c r="BB139" s="57">
        <f t="shared" si="375"/>
        <v>0</v>
      </c>
      <c r="BC139" s="57">
        <f t="shared" si="376"/>
        <v>0</v>
      </c>
      <c r="BD139" s="57">
        <f t="shared" si="377"/>
        <v>0</v>
      </c>
      <c r="BE139" s="57">
        <f t="shared" si="378"/>
        <v>0</v>
      </c>
      <c r="BF139" s="57">
        <f t="shared" si="379"/>
        <v>0</v>
      </c>
      <c r="BG139" s="57">
        <f t="shared" si="380"/>
        <v>0</v>
      </c>
      <c r="BH139" s="57">
        <f t="shared" si="381"/>
        <v>0</v>
      </c>
      <c r="BI139" s="57">
        <f t="shared" si="382"/>
        <v>0</v>
      </c>
      <c r="BJ139" s="57">
        <f t="shared" si="383"/>
        <v>0</v>
      </c>
    </row>
    <row r="140" spans="1:62" x14ac:dyDescent="0.25">
      <c r="C140" s="8"/>
    </row>
    <row r="141" spans="1:62" x14ac:dyDescent="0.25">
      <c r="A141" s="159" t="s">
        <v>29</v>
      </c>
      <c r="B141" s="159"/>
      <c r="C141" s="159"/>
      <c r="D141" s="159"/>
      <c r="E141" s="159"/>
      <c r="F141" s="159"/>
      <c r="G141" s="159"/>
      <c r="H141" s="159"/>
      <c r="I141" s="159"/>
      <c r="J141" s="159"/>
      <c r="K141" s="159"/>
      <c r="L141" s="159"/>
      <c r="M141" s="159"/>
    </row>
    <row r="142" spans="1:62" x14ac:dyDescent="0.25">
      <c r="A142" s="1" t="s">
        <v>129</v>
      </c>
      <c r="E142" s="104"/>
      <c r="F142" s="104"/>
      <c r="G142" s="104"/>
      <c r="H142" s="104"/>
      <c r="I142" s="104"/>
      <c r="J142" s="104"/>
      <c r="K142" s="104"/>
      <c r="L142" s="104"/>
      <c r="M142" s="104"/>
    </row>
    <row r="143" spans="1:62" x14ac:dyDescent="0.25">
      <c r="A143" s="33" t="s">
        <v>194</v>
      </c>
      <c r="B143" s="33" t="s">
        <v>34</v>
      </c>
      <c r="C143" t="s">
        <v>14</v>
      </c>
      <c r="F143" s="3"/>
      <c r="G143" s="104"/>
      <c r="H143" s="104"/>
      <c r="I143" s="104"/>
      <c r="J143" s="104"/>
      <c r="K143" s="104"/>
      <c r="L143" s="104"/>
      <c r="M143" s="104"/>
    </row>
    <row r="144" spans="1:62" x14ac:dyDescent="0.25">
      <c r="A144" t="s">
        <v>270</v>
      </c>
      <c r="C144" t="s">
        <v>15</v>
      </c>
      <c r="F144" s="3"/>
      <c r="G144" s="104"/>
      <c r="H144" s="104"/>
      <c r="I144" s="104"/>
      <c r="J144" s="104"/>
      <c r="K144" s="104"/>
      <c r="L144" s="104"/>
      <c r="M144" s="104"/>
    </row>
    <row r="145" spans="1:17" x14ac:dyDescent="0.25">
      <c r="A145" t="s">
        <v>224</v>
      </c>
      <c r="F145" s="3"/>
      <c r="G145" s="104"/>
      <c r="H145" s="104"/>
      <c r="I145" s="104"/>
      <c r="J145" s="104"/>
      <c r="K145" s="104"/>
      <c r="L145" s="104"/>
      <c r="M145" s="104"/>
    </row>
    <row r="146" spans="1:17" x14ac:dyDescent="0.25">
      <c r="F146" s="3"/>
      <c r="G146" s="104"/>
      <c r="H146" s="104"/>
      <c r="I146" s="104"/>
      <c r="J146" s="104"/>
      <c r="K146" s="104"/>
      <c r="L146" s="104"/>
      <c r="M146" s="104"/>
    </row>
    <row r="147" spans="1:17" x14ac:dyDescent="0.25">
      <c r="C147" t="s">
        <v>12</v>
      </c>
      <c r="F147" s="3"/>
      <c r="G147" s="104"/>
      <c r="H147" s="104"/>
      <c r="I147" s="104"/>
      <c r="J147" s="104"/>
      <c r="K147" s="104"/>
      <c r="L147" s="104"/>
      <c r="M147" s="104"/>
    </row>
    <row r="148" spans="1:17" x14ac:dyDescent="0.25">
      <c r="C148" t="s">
        <v>13</v>
      </c>
      <c r="F148" s="3"/>
      <c r="G148" s="104"/>
      <c r="H148" s="104"/>
      <c r="I148" s="104"/>
      <c r="J148" s="104"/>
      <c r="K148" s="104"/>
      <c r="L148" s="104"/>
      <c r="M148" s="104"/>
    </row>
    <row r="149" spans="1:17" x14ac:dyDescent="0.25">
      <c r="F149" s="3"/>
      <c r="G149" s="3" t="str">
        <f t="shared" ref="G149:Q149" si="387">IF(G155&gt;0,"Tier 5",IF(G154&gt;0,"Tier 4"," "))</f>
        <v>Tier 4</v>
      </c>
      <c r="H149" s="3" t="str">
        <f t="shared" si="387"/>
        <v>Tier 4</v>
      </c>
      <c r="I149" s="3" t="str">
        <f t="shared" si="387"/>
        <v>Tier 4</v>
      </c>
      <c r="J149" s="3" t="str">
        <f t="shared" si="387"/>
        <v>Tier 4</v>
      </c>
      <c r="K149" s="3" t="str">
        <f t="shared" si="387"/>
        <v>Tier 4</v>
      </c>
      <c r="L149" s="3" t="str">
        <f t="shared" si="387"/>
        <v>Tier 4</v>
      </c>
      <c r="M149" s="3" t="str">
        <f t="shared" si="387"/>
        <v>Tier 4</v>
      </c>
      <c r="N149" s="3" t="str">
        <f t="shared" si="387"/>
        <v>Tier 4</v>
      </c>
      <c r="O149" s="3" t="str">
        <f t="shared" si="387"/>
        <v>Tier 4</v>
      </c>
      <c r="P149" s="3" t="str">
        <f t="shared" si="387"/>
        <v>Tier 4</v>
      </c>
      <c r="Q149" s="3" t="str">
        <f t="shared" si="387"/>
        <v>Tier 4</v>
      </c>
    </row>
    <row r="150" spans="1:17" x14ac:dyDescent="0.25">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30</v>
      </c>
      <c r="E151" t="str">
        <f>A15</f>
        <v>Tier 1</v>
      </c>
      <c r="F151" s="3">
        <f t="shared" ref="F151:Q155" si="388">INDEX($C$15:$AL$19,MATCH($E151,$A$15:$A$19,0),MATCH(F$150,$C$14:$AL$14,0))</f>
        <v>29.9</v>
      </c>
      <c r="G151" s="3">
        <f t="shared" si="388"/>
        <v>29.9</v>
      </c>
      <c r="H151" s="3">
        <f t="shared" si="388"/>
        <v>30</v>
      </c>
      <c r="I151" s="3">
        <f t="shared" si="388"/>
        <v>30</v>
      </c>
      <c r="J151" s="3">
        <f t="shared" si="388"/>
        <v>30</v>
      </c>
      <c r="K151" s="3">
        <f t="shared" si="388"/>
        <v>30</v>
      </c>
      <c r="L151" s="3">
        <f t="shared" si="388"/>
        <v>30</v>
      </c>
      <c r="M151" s="3">
        <f t="shared" si="388"/>
        <v>30</v>
      </c>
      <c r="N151" s="3">
        <f t="shared" si="388"/>
        <v>30</v>
      </c>
      <c r="O151" s="3">
        <f t="shared" si="388"/>
        <v>30</v>
      </c>
      <c r="P151" s="3">
        <f t="shared" si="388"/>
        <v>30</v>
      </c>
      <c r="Q151" s="3">
        <f t="shared" si="388"/>
        <v>30</v>
      </c>
    </row>
    <row r="152" spans="1:17" x14ac:dyDescent="0.25">
      <c r="C152" t="s">
        <v>114</v>
      </c>
      <c r="E152" t="str">
        <f>A16</f>
        <v>Tier 2</v>
      </c>
      <c r="F152" s="3">
        <f t="shared" si="388"/>
        <v>29.9</v>
      </c>
      <c r="G152" s="3">
        <f t="shared" si="388"/>
        <v>29.9</v>
      </c>
      <c r="H152" s="3">
        <f t="shared" si="388"/>
        <v>30</v>
      </c>
      <c r="I152" s="3">
        <f t="shared" si="388"/>
        <v>30</v>
      </c>
      <c r="J152" s="3">
        <f t="shared" si="388"/>
        <v>30</v>
      </c>
      <c r="K152" s="3">
        <f t="shared" si="388"/>
        <v>30</v>
      </c>
      <c r="L152" s="3">
        <f t="shared" si="388"/>
        <v>30</v>
      </c>
      <c r="M152" s="3">
        <f t="shared" si="388"/>
        <v>30</v>
      </c>
      <c r="N152" s="3">
        <f t="shared" si="388"/>
        <v>30</v>
      </c>
      <c r="O152" s="3">
        <f t="shared" si="388"/>
        <v>30</v>
      </c>
      <c r="P152" s="3">
        <f t="shared" si="388"/>
        <v>30</v>
      </c>
      <c r="Q152" s="3">
        <f t="shared" si="388"/>
        <v>30</v>
      </c>
    </row>
    <row r="153" spans="1:17" x14ac:dyDescent="0.25">
      <c r="E153" t="str">
        <f>A17</f>
        <v>Tier 3</v>
      </c>
      <c r="F153" s="3">
        <f t="shared" si="388"/>
        <v>54.5</v>
      </c>
      <c r="G153" s="3">
        <f t="shared" si="388"/>
        <v>54.5</v>
      </c>
      <c r="H153" s="3">
        <f t="shared" si="388"/>
        <v>55</v>
      </c>
      <c r="I153" s="3">
        <f t="shared" si="388"/>
        <v>55</v>
      </c>
      <c r="J153" s="3">
        <f t="shared" si="388"/>
        <v>55</v>
      </c>
      <c r="K153" s="3">
        <f t="shared" si="388"/>
        <v>55</v>
      </c>
      <c r="L153" s="3">
        <f t="shared" si="388"/>
        <v>54</v>
      </c>
      <c r="M153" s="3">
        <f t="shared" si="388"/>
        <v>54</v>
      </c>
      <c r="N153" s="3">
        <f t="shared" si="388"/>
        <v>54</v>
      </c>
      <c r="O153" s="3">
        <f t="shared" si="388"/>
        <v>54</v>
      </c>
      <c r="P153" s="3">
        <f t="shared" si="388"/>
        <v>54</v>
      </c>
      <c r="Q153" s="3">
        <f t="shared" si="388"/>
        <v>54</v>
      </c>
    </row>
    <row r="154" spans="1:17" x14ac:dyDescent="0.25">
      <c r="C154" t="s">
        <v>161</v>
      </c>
      <c r="E154" t="str">
        <f>A18</f>
        <v>Tier 4</v>
      </c>
      <c r="F154" s="3">
        <f t="shared" si="388"/>
        <v>1000000</v>
      </c>
      <c r="G154" s="3">
        <f t="shared" si="388"/>
        <v>1000000</v>
      </c>
      <c r="H154" s="3">
        <f t="shared" si="388"/>
        <v>1000000</v>
      </c>
      <c r="I154" s="3">
        <f t="shared" si="388"/>
        <v>1000000</v>
      </c>
      <c r="J154" s="3">
        <f t="shared" si="388"/>
        <v>1000000</v>
      </c>
      <c r="K154" s="3">
        <f t="shared" si="388"/>
        <v>1000000</v>
      </c>
      <c r="L154" s="3">
        <f t="shared" si="388"/>
        <v>1000000</v>
      </c>
      <c r="M154" s="3">
        <f t="shared" si="388"/>
        <v>1000000</v>
      </c>
      <c r="N154" s="3">
        <f t="shared" si="388"/>
        <v>1000000</v>
      </c>
      <c r="O154" s="3">
        <f t="shared" si="388"/>
        <v>1000000</v>
      </c>
      <c r="P154" s="3">
        <f t="shared" si="388"/>
        <v>1000000</v>
      </c>
      <c r="Q154" s="3">
        <f t="shared" si="388"/>
        <v>1000000</v>
      </c>
    </row>
    <row r="155" spans="1:17" x14ac:dyDescent="0.25">
      <c r="C155" t="s">
        <v>162</v>
      </c>
      <c r="E155" t="str">
        <f>A19</f>
        <v>Tier 5</v>
      </c>
      <c r="F155" s="3">
        <f t="shared" si="388"/>
        <v>0</v>
      </c>
      <c r="G155" s="3">
        <f t="shared" si="388"/>
        <v>0</v>
      </c>
      <c r="H155" s="3">
        <f t="shared" si="388"/>
        <v>0</v>
      </c>
      <c r="I155" s="3">
        <f t="shared" si="388"/>
        <v>0</v>
      </c>
      <c r="J155" s="3">
        <f t="shared" si="388"/>
        <v>0</v>
      </c>
      <c r="K155" s="3">
        <f t="shared" si="388"/>
        <v>0</v>
      </c>
      <c r="L155" s="3">
        <f t="shared" si="388"/>
        <v>0</v>
      </c>
      <c r="M155" s="3">
        <f t="shared" si="388"/>
        <v>0</v>
      </c>
      <c r="N155" s="3">
        <f t="shared" si="388"/>
        <v>0</v>
      </c>
      <c r="O155" s="3">
        <f t="shared" si="388"/>
        <v>0</v>
      </c>
      <c r="P155" s="3">
        <f t="shared" si="388"/>
        <v>0</v>
      </c>
      <c r="Q155" s="3">
        <f t="shared" si="388"/>
        <v>0</v>
      </c>
    </row>
    <row r="156" spans="1:17" x14ac:dyDescent="0.25">
      <c r="C156" t="s">
        <v>51</v>
      </c>
      <c r="F156" s="3" t="str">
        <f>IF(F162&gt;0,"Tier 5",IF(F161&gt;0,"Tier 4"," "))</f>
        <v>Tier 4</v>
      </c>
      <c r="G156" s="3" t="str">
        <f t="shared" ref="G156:Q156" si="389">IF(G162&gt;0,"Tier 5",IF(G161&gt;0,"Tier 4"," "))</f>
        <v>Tier 4</v>
      </c>
      <c r="H156" s="3" t="str">
        <f t="shared" si="389"/>
        <v>Tier 4</v>
      </c>
      <c r="I156" s="3" t="str">
        <f t="shared" si="389"/>
        <v>Tier 4</v>
      </c>
      <c r="J156" s="3" t="str">
        <f t="shared" si="389"/>
        <v>Tier 4</v>
      </c>
      <c r="K156" s="3" t="str">
        <f t="shared" si="389"/>
        <v>Tier 4</v>
      </c>
      <c r="L156" s="3" t="str">
        <f t="shared" si="389"/>
        <v>Tier 4</v>
      </c>
      <c r="M156" s="3" t="str">
        <f t="shared" si="389"/>
        <v>Tier 4</v>
      </c>
      <c r="N156" s="3" t="str">
        <f t="shared" si="389"/>
        <v>Tier 4</v>
      </c>
      <c r="O156" s="3" t="str">
        <f t="shared" si="389"/>
        <v>Tier 4</v>
      </c>
      <c r="P156" s="3" t="str">
        <f t="shared" si="389"/>
        <v>Tier 4</v>
      </c>
      <c r="Q156" s="3" t="str">
        <f t="shared" si="389"/>
        <v>Tier 4</v>
      </c>
    </row>
    <row r="157" spans="1:17" x14ac:dyDescent="0.25">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164</v>
      </c>
      <c r="E158" t="str">
        <f>E151</f>
        <v>Tier 1</v>
      </c>
      <c r="F158" s="3">
        <f t="shared" ref="F158:Q162" si="390">INDEX($C$15:$AL$19,MATCH($E158,$A$15:$A$19,0),MATCH(F$157,$C$14:$AL$14,0))</f>
        <v>30</v>
      </c>
      <c r="G158" s="3">
        <f t="shared" si="390"/>
        <v>30</v>
      </c>
      <c r="H158" s="3">
        <f t="shared" si="390"/>
        <v>30</v>
      </c>
      <c r="I158" s="3">
        <f t="shared" si="390"/>
        <v>30</v>
      </c>
      <c r="J158" s="3">
        <f t="shared" si="390"/>
        <v>30</v>
      </c>
      <c r="K158" s="3">
        <f t="shared" si="390"/>
        <v>30</v>
      </c>
      <c r="L158" s="3">
        <f t="shared" si="390"/>
        <v>30</v>
      </c>
      <c r="M158" s="3">
        <f t="shared" si="390"/>
        <v>30</v>
      </c>
      <c r="N158" s="3">
        <f t="shared" si="390"/>
        <v>30</v>
      </c>
      <c r="O158" s="3">
        <f t="shared" si="390"/>
        <v>30</v>
      </c>
      <c r="P158" s="3">
        <f t="shared" si="390"/>
        <v>30</v>
      </c>
      <c r="Q158" s="3">
        <f t="shared" si="390"/>
        <v>30</v>
      </c>
    </row>
    <row r="159" spans="1:17" x14ac:dyDescent="0.25">
      <c r="E159" t="str">
        <f t="shared" ref="E159:E162" si="391">E152</f>
        <v>Tier 2</v>
      </c>
      <c r="F159" s="3">
        <f t="shared" si="390"/>
        <v>30</v>
      </c>
      <c r="G159" s="3">
        <f t="shared" si="390"/>
        <v>30</v>
      </c>
      <c r="H159" s="3">
        <f t="shared" si="390"/>
        <v>30</v>
      </c>
      <c r="I159" s="3">
        <f t="shared" si="390"/>
        <v>30</v>
      </c>
      <c r="J159" s="3">
        <f t="shared" si="390"/>
        <v>30</v>
      </c>
      <c r="K159" s="3">
        <f t="shared" si="390"/>
        <v>30</v>
      </c>
      <c r="L159" s="3">
        <f t="shared" si="390"/>
        <v>30</v>
      </c>
      <c r="M159" s="3">
        <f t="shared" si="390"/>
        <v>30</v>
      </c>
      <c r="N159" s="3">
        <f t="shared" si="390"/>
        <v>30</v>
      </c>
      <c r="O159" s="3">
        <f t="shared" si="390"/>
        <v>30</v>
      </c>
      <c r="P159" s="3">
        <f t="shared" si="390"/>
        <v>30</v>
      </c>
      <c r="Q159" s="3">
        <f t="shared" si="390"/>
        <v>30</v>
      </c>
    </row>
    <row r="160" spans="1:17" x14ac:dyDescent="0.25">
      <c r="E160" t="str">
        <f t="shared" si="391"/>
        <v>Tier 3</v>
      </c>
      <c r="F160" s="3">
        <f t="shared" si="390"/>
        <v>54</v>
      </c>
      <c r="G160" s="3">
        <f t="shared" si="390"/>
        <v>54</v>
      </c>
      <c r="H160" s="3">
        <f t="shared" si="390"/>
        <v>54</v>
      </c>
      <c r="I160" s="3">
        <f t="shared" si="390"/>
        <v>54</v>
      </c>
      <c r="J160" s="3">
        <f t="shared" si="390"/>
        <v>54</v>
      </c>
      <c r="K160" s="3">
        <f t="shared" si="390"/>
        <v>54</v>
      </c>
      <c r="L160" s="3">
        <f t="shared" si="390"/>
        <v>54</v>
      </c>
      <c r="M160" s="3">
        <f t="shared" si="390"/>
        <v>54</v>
      </c>
      <c r="N160" s="3">
        <f t="shared" si="390"/>
        <v>54</v>
      </c>
      <c r="O160" s="3">
        <f t="shared" si="390"/>
        <v>54</v>
      </c>
      <c r="P160" s="3">
        <f t="shared" si="390"/>
        <v>54</v>
      </c>
      <c r="Q160" s="3">
        <f t="shared" si="390"/>
        <v>54</v>
      </c>
    </row>
    <row r="161" spans="2:17" x14ac:dyDescent="0.25">
      <c r="C161" t="s">
        <v>98</v>
      </c>
      <c r="E161" t="str">
        <f t="shared" si="391"/>
        <v>Tier 4</v>
      </c>
      <c r="F161" s="3">
        <f t="shared" si="390"/>
        <v>1000000</v>
      </c>
      <c r="G161" s="3">
        <f t="shared" si="390"/>
        <v>1000000</v>
      </c>
      <c r="H161" s="3">
        <f t="shared" si="390"/>
        <v>1000000</v>
      </c>
      <c r="I161" s="3">
        <f t="shared" si="390"/>
        <v>1000000</v>
      </c>
      <c r="J161" s="3">
        <f t="shared" si="390"/>
        <v>1000000</v>
      </c>
      <c r="K161" s="3">
        <f t="shared" si="390"/>
        <v>1000000</v>
      </c>
      <c r="L161" s="3">
        <f t="shared" si="390"/>
        <v>1000000</v>
      </c>
      <c r="M161" s="3">
        <f t="shared" si="390"/>
        <v>1000000</v>
      </c>
      <c r="N161" s="3">
        <f t="shared" si="390"/>
        <v>1000000</v>
      </c>
      <c r="O161" s="3">
        <f t="shared" si="390"/>
        <v>1000000</v>
      </c>
      <c r="P161" s="3">
        <f t="shared" si="390"/>
        <v>1000000</v>
      </c>
      <c r="Q161" s="3">
        <f t="shared" si="390"/>
        <v>1000000</v>
      </c>
    </row>
    <row r="162" spans="2:17" x14ac:dyDescent="0.25">
      <c r="C162" t="s">
        <v>27</v>
      </c>
      <c r="E162" t="str">
        <f t="shared" si="391"/>
        <v>Tier 5</v>
      </c>
      <c r="F162" s="3">
        <f t="shared" si="390"/>
        <v>0</v>
      </c>
      <c r="G162" s="3">
        <f t="shared" si="390"/>
        <v>0</v>
      </c>
      <c r="H162" s="3">
        <f t="shared" si="390"/>
        <v>0</v>
      </c>
      <c r="I162" s="3">
        <f t="shared" si="390"/>
        <v>0</v>
      </c>
      <c r="J162" s="3">
        <f t="shared" si="390"/>
        <v>0</v>
      </c>
      <c r="K162" s="3">
        <f t="shared" si="390"/>
        <v>0</v>
      </c>
      <c r="L162" s="3">
        <f t="shared" si="390"/>
        <v>0</v>
      </c>
      <c r="M162" s="3">
        <f t="shared" si="390"/>
        <v>0</v>
      </c>
      <c r="N162" s="3">
        <f t="shared" si="390"/>
        <v>0</v>
      </c>
      <c r="O162" s="3">
        <f t="shared" si="390"/>
        <v>0</v>
      </c>
      <c r="P162" s="3">
        <f t="shared" si="390"/>
        <v>0</v>
      </c>
      <c r="Q162" s="3">
        <f t="shared" si="390"/>
        <v>0</v>
      </c>
    </row>
    <row r="163" spans="2:17" x14ac:dyDescent="0.25">
      <c r="F163" s="3" t="str">
        <f>IF(F169&gt;0,"Tier 5",IF(F168&gt;0,"Tier 4"," "))</f>
        <v>Tier 4</v>
      </c>
      <c r="G163" s="3" t="str">
        <f t="shared" ref="G163:Q163" si="392">IF(G169&gt;0,"Tier 5",IF(G168&gt;0,"Tier 4"," "))</f>
        <v>Tier 4</v>
      </c>
      <c r="H163" s="3" t="str">
        <f t="shared" si="392"/>
        <v>Tier 4</v>
      </c>
      <c r="I163" s="3" t="str">
        <f t="shared" si="392"/>
        <v>Tier 4</v>
      </c>
      <c r="J163" s="3" t="str">
        <f t="shared" si="392"/>
        <v>Tier 4</v>
      </c>
      <c r="K163" s="3" t="str">
        <f t="shared" si="392"/>
        <v>Tier 4</v>
      </c>
      <c r="L163" s="3" t="str">
        <f t="shared" si="392"/>
        <v>Tier 4</v>
      </c>
      <c r="M163" s="3" t="str">
        <f t="shared" si="392"/>
        <v>Tier 4</v>
      </c>
      <c r="N163" s="3" t="str">
        <f t="shared" si="392"/>
        <v>Tier 4</v>
      </c>
      <c r="O163" s="3" t="str">
        <f t="shared" si="392"/>
        <v>Tier 4</v>
      </c>
      <c r="P163" s="3" t="str">
        <f t="shared" si="392"/>
        <v>Tier 4</v>
      </c>
      <c r="Q163" s="3" t="str">
        <f t="shared" si="392"/>
        <v>Tier 4</v>
      </c>
    </row>
    <row r="164" spans="2:17" x14ac:dyDescent="0.25">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170</v>
      </c>
      <c r="C165" t="s">
        <v>170</v>
      </c>
      <c r="E165" t="str">
        <f>E158</f>
        <v>Tier 1</v>
      </c>
      <c r="F165" s="3">
        <f t="shared" ref="F165:Q169" si="393">INDEX($C$15:$AL$19,MATCH($E165,$A$15:$A$19,0),MATCH(F$164,$C$14:$AL$14,0))</f>
        <v>30</v>
      </c>
      <c r="G165" s="3">
        <f t="shared" si="393"/>
        <v>30</v>
      </c>
      <c r="H165" s="3">
        <f t="shared" si="393"/>
        <v>30</v>
      </c>
      <c r="I165" s="3">
        <f t="shared" si="393"/>
        <v>30</v>
      </c>
      <c r="J165" s="3">
        <f t="shared" si="393"/>
        <v>30</v>
      </c>
      <c r="K165" s="3">
        <f t="shared" si="393"/>
        <v>30</v>
      </c>
      <c r="L165" s="3">
        <f t="shared" si="393"/>
        <v>30</v>
      </c>
      <c r="M165" s="3">
        <f t="shared" si="393"/>
        <v>30</v>
      </c>
      <c r="N165" s="3">
        <f t="shared" si="393"/>
        <v>30</v>
      </c>
      <c r="O165" s="3">
        <f t="shared" si="393"/>
        <v>30</v>
      </c>
      <c r="P165" s="3">
        <f t="shared" si="393"/>
        <v>30</v>
      </c>
      <c r="Q165" s="3">
        <f t="shared" si="393"/>
        <v>30</v>
      </c>
    </row>
    <row r="166" spans="2:17" x14ac:dyDescent="0.25">
      <c r="B166" t="s">
        <v>178</v>
      </c>
      <c r="C166" t="s">
        <v>178</v>
      </c>
      <c r="E166" t="str">
        <f t="shared" ref="E166:E169" si="394">E159</f>
        <v>Tier 2</v>
      </c>
      <c r="F166" s="3">
        <f t="shared" si="393"/>
        <v>30</v>
      </c>
      <c r="G166" s="3">
        <f t="shared" si="393"/>
        <v>30</v>
      </c>
      <c r="H166" s="3">
        <f t="shared" si="393"/>
        <v>30</v>
      </c>
      <c r="I166" s="3">
        <f t="shared" si="393"/>
        <v>30</v>
      </c>
      <c r="J166" s="3">
        <f t="shared" si="393"/>
        <v>30</v>
      </c>
      <c r="K166" s="3">
        <f t="shared" si="393"/>
        <v>30</v>
      </c>
      <c r="L166" s="3">
        <f t="shared" si="393"/>
        <v>30</v>
      </c>
      <c r="M166" s="3">
        <f t="shared" si="393"/>
        <v>30</v>
      </c>
      <c r="N166" s="3">
        <f t="shared" si="393"/>
        <v>30</v>
      </c>
      <c r="O166" s="3">
        <f t="shared" si="393"/>
        <v>30</v>
      </c>
      <c r="P166" s="3">
        <f t="shared" si="393"/>
        <v>30</v>
      </c>
      <c r="Q166" s="3">
        <f t="shared" si="393"/>
        <v>30</v>
      </c>
    </row>
    <row r="167" spans="2:17" x14ac:dyDescent="0.25">
      <c r="E167" t="str">
        <f t="shared" si="394"/>
        <v>Tier 3</v>
      </c>
      <c r="F167" s="3">
        <f t="shared" si="393"/>
        <v>54</v>
      </c>
      <c r="G167" s="3">
        <f t="shared" si="393"/>
        <v>54</v>
      </c>
      <c r="H167" s="3">
        <f t="shared" si="393"/>
        <v>54</v>
      </c>
      <c r="I167" s="3">
        <f t="shared" si="393"/>
        <v>54</v>
      </c>
      <c r="J167" s="3">
        <f t="shared" si="393"/>
        <v>54</v>
      </c>
      <c r="K167" s="3">
        <f t="shared" si="393"/>
        <v>54</v>
      </c>
      <c r="L167" s="3">
        <f t="shared" si="393"/>
        <v>54</v>
      </c>
      <c r="M167" s="3">
        <f t="shared" si="393"/>
        <v>54</v>
      </c>
      <c r="N167" s="3">
        <f t="shared" si="393"/>
        <v>54</v>
      </c>
      <c r="O167" s="3">
        <f t="shared" si="393"/>
        <v>54</v>
      </c>
      <c r="P167" s="3">
        <f t="shared" si="393"/>
        <v>54</v>
      </c>
      <c r="Q167" s="3">
        <f t="shared" si="393"/>
        <v>54</v>
      </c>
    </row>
    <row r="168" spans="2:17" x14ac:dyDescent="0.25">
      <c r="E168" t="str">
        <f t="shared" si="394"/>
        <v>Tier 4</v>
      </c>
      <c r="F168" s="3">
        <f t="shared" si="393"/>
        <v>10000</v>
      </c>
      <c r="G168" s="3">
        <f t="shared" si="393"/>
        <v>10000</v>
      </c>
      <c r="H168" s="3">
        <f t="shared" si="393"/>
        <v>10000</v>
      </c>
      <c r="I168" s="3">
        <f t="shared" si="393"/>
        <v>10000</v>
      </c>
      <c r="J168" s="3">
        <f t="shared" si="393"/>
        <v>10000</v>
      </c>
      <c r="K168" s="3">
        <f t="shared" si="393"/>
        <v>10000</v>
      </c>
      <c r="L168" s="3">
        <f t="shared" si="393"/>
        <v>10000</v>
      </c>
      <c r="M168" s="3">
        <f t="shared" si="393"/>
        <v>10000</v>
      </c>
      <c r="N168" s="3">
        <f t="shared" si="393"/>
        <v>10000</v>
      </c>
      <c r="O168" s="3">
        <f t="shared" si="393"/>
        <v>10000</v>
      </c>
      <c r="P168" s="3">
        <f t="shared" si="393"/>
        <v>10000</v>
      </c>
      <c r="Q168" s="3">
        <f t="shared" si="393"/>
        <v>10000</v>
      </c>
    </row>
    <row r="169" spans="2:17" x14ac:dyDescent="0.25">
      <c r="E169" t="str">
        <f t="shared" si="394"/>
        <v>Tier 5</v>
      </c>
      <c r="F169" s="3">
        <f t="shared" si="393"/>
        <v>0</v>
      </c>
      <c r="G169" s="3">
        <f t="shared" si="393"/>
        <v>0</v>
      </c>
      <c r="H169" s="3">
        <f t="shared" si="393"/>
        <v>0</v>
      </c>
      <c r="I169" s="3">
        <f t="shared" si="393"/>
        <v>0</v>
      </c>
      <c r="J169" s="3">
        <f t="shared" si="393"/>
        <v>0</v>
      </c>
      <c r="K169" s="3">
        <f t="shared" si="393"/>
        <v>0</v>
      </c>
      <c r="L169" s="3">
        <f t="shared" si="393"/>
        <v>0</v>
      </c>
      <c r="M169" s="3">
        <f t="shared" si="393"/>
        <v>0</v>
      </c>
      <c r="N169" s="3">
        <f t="shared" si="393"/>
        <v>0</v>
      </c>
      <c r="O169" s="3">
        <f t="shared" si="393"/>
        <v>0</v>
      </c>
      <c r="P169" s="3">
        <f t="shared" si="393"/>
        <v>0</v>
      </c>
      <c r="Q169" s="3">
        <f t="shared" si="393"/>
        <v>0</v>
      </c>
    </row>
    <row r="170" spans="2:17" x14ac:dyDescent="0.25">
      <c r="F170" s="3" t="str">
        <f>IF(F176&gt;0,"Tier 5",IF(F175&gt;0,"Tier 4"," "))</f>
        <v>Tier 4</v>
      </c>
      <c r="G170" s="3" t="str">
        <f t="shared" ref="G170:Q170" si="395">IF(G176&gt;0,"Tier 5",IF(G175&gt;0,"Tier 4"," "))</f>
        <v>Tier 4</v>
      </c>
      <c r="H170" s="3" t="str">
        <f t="shared" si="395"/>
        <v>Tier 4</v>
      </c>
      <c r="I170" s="3" t="str">
        <f t="shared" si="395"/>
        <v>Tier 4</v>
      </c>
      <c r="J170" s="3" t="str">
        <f t="shared" si="395"/>
        <v>Tier 4</v>
      </c>
      <c r="K170" s="3" t="str">
        <f t="shared" si="395"/>
        <v>Tier 4</v>
      </c>
      <c r="L170" s="3" t="str">
        <f t="shared" si="395"/>
        <v>Tier 4</v>
      </c>
      <c r="M170" s="3" t="str">
        <f t="shared" si="395"/>
        <v>Tier 4</v>
      </c>
      <c r="N170" s="3" t="str">
        <f t="shared" si="395"/>
        <v>Tier 4</v>
      </c>
      <c r="O170" s="3" t="str">
        <f t="shared" si="395"/>
        <v>Tier 4</v>
      </c>
      <c r="P170" s="3" t="str">
        <f t="shared" si="395"/>
        <v>Tier 4</v>
      </c>
      <c r="Q170" s="3" t="str">
        <f t="shared" si="395"/>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96">INDEX($C$15:$BJ$19,MATCH($E172,$A$15:$A$19,0),MATCH(F$171,$C$14:$BJ$14,0))</f>
        <v>30</v>
      </c>
      <c r="G172" s="3">
        <f t="shared" si="396"/>
        <v>30</v>
      </c>
      <c r="H172" s="3">
        <f t="shared" si="396"/>
        <v>30</v>
      </c>
      <c r="I172" s="3">
        <f t="shared" si="396"/>
        <v>30</v>
      </c>
      <c r="J172" s="3">
        <f t="shared" si="396"/>
        <v>30</v>
      </c>
      <c r="K172" s="3">
        <f t="shared" si="396"/>
        <v>30</v>
      </c>
      <c r="L172" s="3">
        <f t="shared" si="396"/>
        <v>30</v>
      </c>
      <c r="M172" s="3">
        <f t="shared" si="396"/>
        <v>30</v>
      </c>
      <c r="N172" s="3">
        <f t="shared" si="396"/>
        <v>30</v>
      </c>
      <c r="O172" s="3">
        <f t="shared" si="396"/>
        <v>30</v>
      </c>
      <c r="P172" s="3">
        <f t="shared" si="396"/>
        <v>30</v>
      </c>
      <c r="Q172" s="3">
        <f t="shared" si="396"/>
        <v>30</v>
      </c>
    </row>
    <row r="173" spans="2:17" x14ac:dyDescent="0.25">
      <c r="C173" t="s">
        <v>105</v>
      </c>
      <c r="E173" t="str">
        <f t="shared" ref="E173:E176" si="397">E166</f>
        <v>Tier 2</v>
      </c>
      <c r="F173" s="3">
        <f t="shared" si="396"/>
        <v>30</v>
      </c>
      <c r="G173" s="3">
        <f t="shared" si="396"/>
        <v>30</v>
      </c>
      <c r="H173" s="3">
        <f t="shared" si="396"/>
        <v>30</v>
      </c>
      <c r="I173" s="3">
        <f t="shared" si="396"/>
        <v>30</v>
      </c>
      <c r="J173" s="3">
        <f t="shared" si="396"/>
        <v>30</v>
      </c>
      <c r="K173" s="3">
        <f t="shared" si="396"/>
        <v>30</v>
      </c>
      <c r="L173" s="3">
        <f t="shared" si="396"/>
        <v>30</v>
      </c>
      <c r="M173" s="3">
        <f t="shared" si="396"/>
        <v>30</v>
      </c>
      <c r="N173" s="3">
        <f t="shared" si="396"/>
        <v>30</v>
      </c>
      <c r="O173" s="3">
        <f t="shared" si="396"/>
        <v>30</v>
      </c>
      <c r="P173" s="3">
        <f t="shared" si="396"/>
        <v>30</v>
      </c>
      <c r="Q173" s="3">
        <f t="shared" si="396"/>
        <v>30</v>
      </c>
    </row>
    <row r="174" spans="2:17" x14ac:dyDescent="0.25">
      <c r="C174" t="s">
        <v>106</v>
      </c>
      <c r="E174" t="str">
        <f t="shared" si="397"/>
        <v>Tier 3</v>
      </c>
      <c r="F174" s="3">
        <f t="shared" si="396"/>
        <v>55</v>
      </c>
      <c r="G174" s="3">
        <f t="shared" si="396"/>
        <v>55</v>
      </c>
      <c r="H174" s="3">
        <f t="shared" si="396"/>
        <v>55</v>
      </c>
      <c r="I174" s="3">
        <f t="shared" si="396"/>
        <v>55</v>
      </c>
      <c r="J174" s="3">
        <f t="shared" si="396"/>
        <v>55</v>
      </c>
      <c r="K174" s="3">
        <f t="shared" si="396"/>
        <v>55</v>
      </c>
      <c r="L174" s="3">
        <f t="shared" si="396"/>
        <v>55</v>
      </c>
      <c r="M174" s="3">
        <f t="shared" si="396"/>
        <v>55</v>
      </c>
      <c r="N174" s="3">
        <f t="shared" si="396"/>
        <v>55</v>
      </c>
      <c r="O174" s="3">
        <f t="shared" si="396"/>
        <v>55</v>
      </c>
      <c r="P174" s="3">
        <f t="shared" si="396"/>
        <v>55</v>
      </c>
      <c r="Q174" s="3">
        <f t="shared" si="396"/>
        <v>55</v>
      </c>
    </row>
    <row r="175" spans="2:17" x14ac:dyDescent="0.25">
      <c r="C175" t="s">
        <v>107</v>
      </c>
      <c r="E175" t="str">
        <f t="shared" si="397"/>
        <v>Tier 4</v>
      </c>
      <c r="F175" s="3">
        <f t="shared" si="396"/>
        <v>1000000</v>
      </c>
      <c r="G175" s="3">
        <f t="shared" si="396"/>
        <v>1000000</v>
      </c>
      <c r="H175" s="3">
        <f t="shared" si="396"/>
        <v>1000000</v>
      </c>
      <c r="I175" s="3">
        <f t="shared" si="396"/>
        <v>1000000</v>
      </c>
      <c r="J175" s="3">
        <f t="shared" si="396"/>
        <v>1000000</v>
      </c>
      <c r="K175" s="3">
        <f t="shared" si="396"/>
        <v>1000000</v>
      </c>
      <c r="L175" s="3">
        <f t="shared" si="396"/>
        <v>1000000</v>
      </c>
      <c r="M175" s="3">
        <f t="shared" si="396"/>
        <v>1000000</v>
      </c>
      <c r="N175" s="3">
        <f t="shared" si="396"/>
        <v>1000000</v>
      </c>
      <c r="O175" s="3">
        <f t="shared" si="396"/>
        <v>1000000</v>
      </c>
      <c r="P175" s="3">
        <f t="shared" si="396"/>
        <v>1000000</v>
      </c>
      <c r="Q175" s="3">
        <f t="shared" si="396"/>
        <v>1000000</v>
      </c>
    </row>
    <row r="176" spans="2:17" x14ac:dyDescent="0.25">
      <c r="E176" t="str">
        <f t="shared" si="397"/>
        <v>Tier 5</v>
      </c>
      <c r="F176" s="3">
        <f t="shared" si="396"/>
        <v>0</v>
      </c>
      <c r="G176" s="3">
        <f t="shared" si="396"/>
        <v>0</v>
      </c>
      <c r="H176" s="3">
        <f t="shared" si="396"/>
        <v>0</v>
      </c>
      <c r="I176" s="3">
        <f t="shared" si="396"/>
        <v>0</v>
      </c>
      <c r="J176" s="3">
        <f t="shared" si="396"/>
        <v>0</v>
      </c>
      <c r="K176" s="3">
        <f t="shared" si="396"/>
        <v>0</v>
      </c>
      <c r="L176" s="3">
        <f t="shared" si="396"/>
        <v>0</v>
      </c>
      <c r="M176" s="3">
        <f t="shared" si="396"/>
        <v>0</v>
      </c>
      <c r="N176" s="3">
        <f t="shared" si="396"/>
        <v>0</v>
      </c>
      <c r="O176" s="3">
        <f t="shared" si="396"/>
        <v>0</v>
      </c>
      <c r="P176" s="3">
        <f t="shared" si="396"/>
        <v>0</v>
      </c>
      <c r="Q176" s="3">
        <f t="shared" si="396"/>
        <v>0</v>
      </c>
    </row>
    <row r="177" spans="5:17" x14ac:dyDescent="0.25">
      <c r="F177" s="3" t="str">
        <f>IF(F183&gt;0,"Tier 5",IF(F182&gt;0,"Tier 4"," "))</f>
        <v>Tier 4</v>
      </c>
      <c r="G177" s="3" t="str">
        <f t="shared" ref="G177:Q177" si="398">IF(G183&gt;0,"Tier 5",IF(G182&gt;0,"Tier 4"," "))</f>
        <v>Tier 4</v>
      </c>
      <c r="H177" s="3" t="str">
        <f t="shared" si="398"/>
        <v>Tier 4</v>
      </c>
      <c r="I177" s="3" t="str">
        <f t="shared" si="398"/>
        <v>Tier 4</v>
      </c>
      <c r="J177" s="3" t="str">
        <f t="shared" si="398"/>
        <v>Tier 4</v>
      </c>
      <c r="K177" s="3" t="str">
        <f t="shared" si="398"/>
        <v>Tier 4</v>
      </c>
      <c r="L177" s="3" t="str">
        <f t="shared" si="398"/>
        <v>Tier 4</v>
      </c>
      <c r="M177" s="3" t="str">
        <f t="shared" si="398"/>
        <v>Tier 4</v>
      </c>
      <c r="N177" s="3" t="str">
        <f t="shared" si="398"/>
        <v>Tier 4</v>
      </c>
      <c r="O177" s="3" t="str">
        <f t="shared" si="398"/>
        <v>Tier 4</v>
      </c>
      <c r="P177" s="3" t="str">
        <f t="shared" si="398"/>
        <v>Tier 4</v>
      </c>
      <c r="Q177" s="3" t="str">
        <f t="shared" si="398"/>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99">INDEX($C$15:$BJ$19,MATCH($E179,$A$15:$A$19,0),MATCH(F$178,$C$14:$BJ$14,0))</f>
        <v>30</v>
      </c>
      <c r="G179" s="3">
        <f t="shared" si="399"/>
        <v>30</v>
      </c>
      <c r="H179" s="3">
        <f t="shared" si="399"/>
        <v>30</v>
      </c>
      <c r="I179" s="3">
        <f t="shared" si="399"/>
        <v>30</v>
      </c>
      <c r="J179" s="3">
        <f t="shared" si="399"/>
        <v>30</v>
      </c>
      <c r="K179" s="3">
        <f t="shared" si="399"/>
        <v>30</v>
      </c>
      <c r="L179" s="3">
        <f t="shared" si="399"/>
        <v>30</v>
      </c>
      <c r="M179" s="3">
        <f t="shared" si="399"/>
        <v>30</v>
      </c>
      <c r="N179" s="3">
        <f t="shared" si="399"/>
        <v>30</v>
      </c>
      <c r="O179" s="3">
        <f t="shared" si="399"/>
        <v>30</v>
      </c>
      <c r="P179" s="3">
        <f t="shared" si="399"/>
        <v>30</v>
      </c>
      <c r="Q179" s="3">
        <f t="shared" si="399"/>
        <v>30</v>
      </c>
    </row>
    <row r="180" spans="5:17" x14ac:dyDescent="0.25">
      <c r="E180" t="str">
        <f t="shared" ref="E180:E183" si="400">E173</f>
        <v>Tier 2</v>
      </c>
      <c r="F180" s="3">
        <f t="shared" si="399"/>
        <v>30</v>
      </c>
      <c r="G180" s="3">
        <f t="shared" si="399"/>
        <v>30</v>
      </c>
      <c r="H180" s="3">
        <f t="shared" si="399"/>
        <v>30</v>
      </c>
      <c r="I180" s="3">
        <f t="shared" si="399"/>
        <v>30</v>
      </c>
      <c r="J180" s="3">
        <f t="shared" si="399"/>
        <v>30</v>
      </c>
      <c r="K180" s="3">
        <f t="shared" si="399"/>
        <v>30</v>
      </c>
      <c r="L180" s="3">
        <f t="shared" si="399"/>
        <v>30</v>
      </c>
      <c r="M180" s="3">
        <f t="shared" si="399"/>
        <v>30</v>
      </c>
      <c r="N180" s="3">
        <f t="shared" si="399"/>
        <v>30</v>
      </c>
      <c r="O180" s="3">
        <f t="shared" si="399"/>
        <v>30</v>
      </c>
      <c r="P180" s="3">
        <f t="shared" si="399"/>
        <v>30</v>
      </c>
      <c r="Q180" s="3">
        <f t="shared" si="399"/>
        <v>30</v>
      </c>
    </row>
    <row r="181" spans="5:17" x14ac:dyDescent="0.25">
      <c r="E181" t="str">
        <f t="shared" si="400"/>
        <v>Tier 3</v>
      </c>
      <c r="F181" s="3">
        <f t="shared" si="399"/>
        <v>55</v>
      </c>
      <c r="G181" s="3">
        <f t="shared" si="399"/>
        <v>55</v>
      </c>
      <c r="H181" s="3">
        <f t="shared" si="399"/>
        <v>55</v>
      </c>
      <c r="I181" s="3">
        <f t="shared" si="399"/>
        <v>55</v>
      </c>
      <c r="J181" s="3">
        <f t="shared" si="399"/>
        <v>55</v>
      </c>
      <c r="K181" s="3">
        <f t="shared" si="399"/>
        <v>55</v>
      </c>
      <c r="L181" s="3">
        <f t="shared" si="399"/>
        <v>55</v>
      </c>
      <c r="M181" s="3">
        <f t="shared" si="399"/>
        <v>55</v>
      </c>
      <c r="N181" s="3">
        <f t="shared" si="399"/>
        <v>55</v>
      </c>
      <c r="O181" s="3">
        <f t="shared" si="399"/>
        <v>55</v>
      </c>
      <c r="P181" s="3">
        <f t="shared" si="399"/>
        <v>55</v>
      </c>
      <c r="Q181" s="3">
        <f t="shared" si="399"/>
        <v>55</v>
      </c>
    </row>
    <row r="182" spans="5:17" x14ac:dyDescent="0.25">
      <c r="E182" t="str">
        <f t="shared" si="400"/>
        <v>Tier 4</v>
      </c>
      <c r="F182" s="3">
        <f t="shared" si="399"/>
        <v>1000000</v>
      </c>
      <c r="G182" s="3">
        <f t="shared" si="399"/>
        <v>1000000</v>
      </c>
      <c r="H182" s="3">
        <f t="shared" si="399"/>
        <v>1000000</v>
      </c>
      <c r="I182" s="3">
        <f t="shared" si="399"/>
        <v>1000000</v>
      </c>
      <c r="J182" s="3">
        <f t="shared" si="399"/>
        <v>1000000</v>
      </c>
      <c r="K182" s="3">
        <f t="shared" si="399"/>
        <v>1000000</v>
      </c>
      <c r="L182" s="3">
        <f t="shared" si="399"/>
        <v>1000000</v>
      </c>
      <c r="M182" s="3">
        <f t="shared" si="399"/>
        <v>1000000</v>
      </c>
      <c r="N182" s="3">
        <f t="shared" si="399"/>
        <v>1000000</v>
      </c>
      <c r="O182" s="3">
        <f t="shared" si="399"/>
        <v>1000000</v>
      </c>
      <c r="P182" s="3">
        <f t="shared" si="399"/>
        <v>1000000</v>
      </c>
      <c r="Q182" s="3">
        <f t="shared" si="399"/>
        <v>1000000</v>
      </c>
    </row>
    <row r="183" spans="5:17" x14ac:dyDescent="0.25">
      <c r="E183" t="str">
        <f t="shared" si="400"/>
        <v>Tier 5</v>
      </c>
      <c r="F183" s="3">
        <f t="shared" si="399"/>
        <v>0</v>
      </c>
      <c r="G183" s="3">
        <f t="shared" si="399"/>
        <v>0</v>
      </c>
      <c r="H183" s="3">
        <f t="shared" si="399"/>
        <v>0</v>
      </c>
      <c r="I183" s="3">
        <f t="shared" si="399"/>
        <v>0</v>
      </c>
      <c r="J183" s="3">
        <f t="shared" si="399"/>
        <v>0</v>
      </c>
      <c r="K183" s="3">
        <f t="shared" si="399"/>
        <v>0</v>
      </c>
      <c r="L183" s="3">
        <f t="shared" si="399"/>
        <v>0</v>
      </c>
      <c r="M183" s="3">
        <f t="shared" si="399"/>
        <v>0</v>
      </c>
      <c r="N183" s="3">
        <f t="shared" si="399"/>
        <v>0</v>
      </c>
      <c r="O183" s="3">
        <f t="shared" si="399"/>
        <v>0</v>
      </c>
      <c r="P183" s="3">
        <f t="shared" si="399"/>
        <v>0</v>
      </c>
      <c r="Q183" s="3">
        <f t="shared" si="399"/>
        <v>0</v>
      </c>
    </row>
  </sheetData>
  <autoFilter ref="A31:BJ80" xr:uid="{00000000-0001-0000-0300-000000000000}"/>
  <mergeCells count="1">
    <mergeCell ref="A141:M141"/>
  </mergeCells>
  <phoneticPr fontId="10" type="noConversion"/>
  <conditionalFormatting sqref="C38:C39">
    <cfRule type="expression" dxfId="71" priority="5">
      <formula>OR($B38="Volumetric",$B38="Fixed")</formula>
    </cfRule>
    <cfRule type="expression" dxfId="70" priority="6">
      <formula>$B38="Percentage"</formula>
    </cfRule>
  </conditionalFormatting>
  <conditionalFormatting sqref="D33:D34 P33:P34 U33:BJ34 D36:D41 P36:P41 U36:BJ41 R38:T39 U43:BJ43 D43:D46 P43:P46 U45:BJ46">
    <cfRule type="expression" dxfId="69" priority="7">
      <formula>OR($B33="Volumetric",$B33="Fixed")</formula>
    </cfRule>
    <cfRule type="expression" dxfId="68" priority="8">
      <formula>$B33="Percentage"</formula>
    </cfRule>
  </conditionalFormatting>
  <conditionalFormatting sqref="E38:O39">
    <cfRule type="expression" dxfId="67" priority="3">
      <formula>OR($B38="Volumetric",$B38="Fixed")</formula>
    </cfRule>
    <cfRule type="expression" dxfId="66" priority="4">
      <formula>$B38="Percentage"</formula>
    </cfRule>
  </conditionalFormatting>
  <dataValidations count="3">
    <dataValidation type="list" allowBlank="1" showInputMessage="1" showErrorMessage="1" sqref="B84:B131 B47:B80"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70CBD924-1F38-4173-838D-AF9D2C5ABB34}">
      <formula1>$C$154:$C$156</formula1>
    </dataValidation>
  </dataValidations>
  <pageMargins left="0.7" right="0.7" top="0.75" bottom="0.75" header="0.3" footer="0.3"/>
  <pageSetup scale="63" orientation="portrait" r:id="rId1"/>
  <rowBreaks count="1" manualBreakCount="1">
    <brk id="30" max="16383" man="1"/>
  </rowBreaks>
  <colBreaks count="9" manualBreakCount="9">
    <brk id="6" max="138" man="1"/>
    <brk id="14" max="138" man="1"/>
    <brk id="20" max="138" man="1"/>
    <brk id="26" max="138" man="1"/>
    <brk id="32" max="138" man="1"/>
    <brk id="38" max="138" man="1"/>
    <brk id="44" max="138" man="1"/>
    <brk id="50" max="138" man="1"/>
    <brk id="56" max="13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G15" sqref="G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Monterey Main</v>
      </c>
    </row>
    <row r="3" spans="1:41" s="136" customFormat="1" x14ac:dyDescent="0.25">
      <c r="A3" s="135"/>
      <c r="C3" s="137">
        <f>(C8-B8)/B8</f>
        <v>-7.5263421976918508E-3</v>
      </c>
      <c r="D3" s="137">
        <f>(D8-C8)/C8</f>
        <v>0.19279655060387785</v>
      </c>
      <c r="E3" s="137">
        <f>(E8-D8)/D8</f>
        <v>3.1482211363172599E-2</v>
      </c>
      <c r="H3" s="137">
        <f>(H8-G8)/G8</f>
        <v>-2.5234528397934688E-2</v>
      </c>
      <c r="I3" s="137">
        <f>(I8-H8)/H8</f>
        <v>0.10723711641136095</v>
      </c>
      <c r="J3" s="137">
        <f>(J8-I8)/I8</f>
        <v>2.2444666846190453E-2</v>
      </c>
      <c r="M3" s="137">
        <f>(M8-L8)/L8</f>
        <v>-7.5263421976918508E-3</v>
      </c>
      <c r="N3" s="137">
        <f>(N8-M8)/M8</f>
        <v>0.19279655060387785</v>
      </c>
      <c r="O3" s="137">
        <f>(O8-N8)/N8</f>
        <v>3.1482211363172599E-2</v>
      </c>
      <c r="R3" s="137">
        <f>(R8-Q8)/Q8</f>
        <v>-0.15860703086317862</v>
      </c>
      <c r="S3" s="137">
        <f>(S8-R8)/R8</f>
        <v>8.6740516710266821E-2</v>
      </c>
      <c r="T3" s="137">
        <f>(T8-S8)/S8</f>
        <v>4.847389212743787E-2</v>
      </c>
      <c r="W3" s="137">
        <f>(W8-V8)/V8</f>
        <v>-4.5409576573011236E-2</v>
      </c>
      <c r="X3" s="137">
        <f>(X8-W8)/W8</f>
        <v>0.20213559004849016</v>
      </c>
      <c r="Y3" s="137">
        <f>(Y8-X8)/X8</f>
        <v>3.1562858510789417E-2</v>
      </c>
      <c r="AB3" s="137">
        <f>(AB8-AA8)/AA8</f>
        <v>-5.0014192449616662E-2</v>
      </c>
      <c r="AC3" s="137">
        <f>(AC8-AB8)/AB8</f>
        <v>0.10603599309058698</v>
      </c>
      <c r="AD3" s="137">
        <f>(AD8-AC8)/AC8</f>
        <v>2.2212091806867122E-2</v>
      </c>
      <c r="AG3" s="137">
        <f>(AG8-AF8)/AF8</f>
        <v>-4.5409576573011236E-2</v>
      </c>
      <c r="AH3" s="137">
        <f>(AH8-AG8)/AG8</f>
        <v>0.20213559004849016</v>
      </c>
      <c r="AI3" s="137">
        <f>(AI8-AH8)/AH8</f>
        <v>3.1562858510789417E-2</v>
      </c>
      <c r="AL3" s="137">
        <f>(AL8-AK8)/AK8</f>
        <v>-0.1757223216568653</v>
      </c>
      <c r="AM3" s="137">
        <f>(AM8-AL8)/AL8</f>
        <v>8.2699209645434785E-2</v>
      </c>
      <c r="AN3" s="137">
        <f>(AN8-AM8)/AM8</f>
        <v>0.10035596623813758</v>
      </c>
    </row>
    <row r="4" spans="1:41"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36</v>
      </c>
      <c r="B8" s="7">
        <f>'Residential Bills_Yr 1_avg'!$D$22</f>
        <v>79.72</v>
      </c>
      <c r="C8" s="7">
        <f>'Residential Bills_Yr 2_avg'!$D$22</f>
        <v>79.12</v>
      </c>
      <c r="D8" s="7">
        <f>'Residential Bills_Yr 3_avg'!$D$22</f>
        <v>94.374063083778822</v>
      </c>
      <c r="E8" s="7">
        <f>'Residential Bills_Yr 4_avg'!$D$22</f>
        <v>97.345167284983731</v>
      </c>
      <c r="F8" s="76">
        <f>'Residential Bills_Yr 5_avg'!$D$22</f>
        <v>101.21774953516284</v>
      </c>
      <c r="G8" s="7">
        <f>'Residential Bills_Yr 1_avg'!$D$83</f>
        <v>137.51</v>
      </c>
      <c r="H8" s="7">
        <f>'Residential Bills_Yr 2_avg'!$D$83</f>
        <v>134.04</v>
      </c>
      <c r="I8" s="7">
        <f>'Residential Bills_Yr 3_avg'!$D$83</f>
        <v>148.41406308377881</v>
      </c>
      <c r="J8" s="7">
        <f>'Residential Bills_Yr 4_avg'!$D$83</f>
        <v>151.74516728498372</v>
      </c>
      <c r="K8" s="76">
        <f>'Residential Bills_Yr 5_avg'!$D$83</f>
        <v>156.10774953516284</v>
      </c>
      <c r="L8" s="7">
        <f>'Residential Bills_Yr 1_avg'!$D$104</f>
        <v>79.72</v>
      </c>
      <c r="M8" s="7">
        <f>'Residential Bills_Yr 2_avg'!$D$104</f>
        <v>79.12</v>
      </c>
      <c r="N8" s="7">
        <f>'Residential Bills_Yr 3_avg'!$D$104</f>
        <v>94.374063083778822</v>
      </c>
      <c r="O8" s="7">
        <f>'Residential Bills_Yr 4_avg'!$D$104</f>
        <v>97.345167284983731</v>
      </c>
      <c r="P8" s="76">
        <f>'Residential Bills_Yr 5_avg'!$D$104</f>
        <v>101.21774953516284</v>
      </c>
      <c r="Q8" s="7">
        <f>'Residential Bills_Yr 1_avg'!$D$165</f>
        <v>121.17999999999999</v>
      </c>
      <c r="R8" s="7">
        <f>'Residential Bills_Yr 2_avg'!$D$165</f>
        <v>101.96000000000001</v>
      </c>
      <c r="S8" s="7">
        <f>'Residential Bills_Yr 3_avg'!$D$165</f>
        <v>110.80406308377881</v>
      </c>
      <c r="T8" s="7">
        <f>'Residential Bills_Yr 4_avg'!$D$165</f>
        <v>116.17516728498373</v>
      </c>
      <c r="U8" s="76">
        <f>'Residential Bills_Yr 5_avg'!$D$165</f>
        <v>119.26774953516285</v>
      </c>
      <c r="V8" s="7">
        <f>'Residential Bills_Yr 1_6 Units'!$D$22</f>
        <v>101.07999999999998</v>
      </c>
      <c r="W8" s="7">
        <f>'Residential Bills_Yr 2_6 Units'!$D$22</f>
        <v>96.490000000000009</v>
      </c>
      <c r="X8" s="7">
        <f>'Residential Bills_Yr 3_6 Units'!$D$22</f>
        <v>115.99406308377883</v>
      </c>
      <c r="Y8" s="7">
        <f>'Residential Bills_Yr 4_6 Units'!$D$22</f>
        <v>119.65516728498372</v>
      </c>
      <c r="Z8" s="76">
        <f>'Residential Bills_Yr 5_6 Units'!$D$22</f>
        <v>124.39774953516284</v>
      </c>
      <c r="AA8" s="7">
        <f>'Residential Bills_Yr 1_6 Units'!$D$83</f>
        <v>176.14999999999998</v>
      </c>
      <c r="AB8" s="7">
        <f>'Residential Bills_Yr 2_6 Units'!$D$83</f>
        <v>167.34</v>
      </c>
      <c r="AC8" s="7">
        <f>'Residential Bills_Yr 3_6 Units'!$D$83</f>
        <v>185.08406308377883</v>
      </c>
      <c r="AD8" s="7">
        <f>'Residential Bills_Yr 4_6 Units'!$D$83</f>
        <v>189.19516728498371</v>
      </c>
      <c r="AE8" s="76">
        <f>'Residential Bills_Yr 5_6 Units'!$D$83</f>
        <v>194.52774953516285</v>
      </c>
      <c r="AF8" s="7">
        <f>'Residential Bills_Yr 1_6 Units'!$D$104</f>
        <v>101.07999999999998</v>
      </c>
      <c r="AG8" s="7">
        <f>'Residential Bills_Yr 2_6 Units'!$D$104</f>
        <v>96.490000000000009</v>
      </c>
      <c r="AH8" s="7">
        <f>'Residential Bills_Yr 3_6 Units'!$D$104</f>
        <v>115.99406308377883</v>
      </c>
      <c r="AI8" s="7">
        <f>'Residential Bills_Yr 4_6 Units'!$D$104</f>
        <v>119.65516728498372</v>
      </c>
      <c r="AJ8" s="76">
        <f>'Residential Bills_Yr 5_6 Units'!$D$104</f>
        <v>124.39774953516284</v>
      </c>
      <c r="AK8" s="7">
        <f>'Residential Bills_Yr 1_6 Units'!$D$165</f>
        <v>156.44</v>
      </c>
      <c r="AL8" s="7">
        <f>'Residential Bills_Yr 2_6 Units'!$D$165</f>
        <v>128.94999999999999</v>
      </c>
      <c r="AM8" s="7">
        <f>'Residential Bills_Yr 3_6 Units'!$D$165</f>
        <v>139.6140630837788</v>
      </c>
      <c r="AN8" s="7">
        <f>'Residential Bills_Yr 4_6 Units'!$D$165</f>
        <v>153.62516728498372</v>
      </c>
      <c r="AO8" s="76">
        <f>'Residential Bills_Yr 5_6 Units'!$D$165</f>
        <v>157.67774953516283</v>
      </c>
    </row>
    <row r="9" spans="1:41" outlineLevel="1" x14ac:dyDescent="0.25">
      <c r="A9" s="82" t="s">
        <v>37</v>
      </c>
      <c r="B9" s="7">
        <f>'Residential Bills_Yr 1_avg'!$H$22</f>
        <v>79.72</v>
      </c>
      <c r="C9" s="7">
        <f>'Residential Bills_Yr 2_avg'!$H$22</f>
        <v>79.12</v>
      </c>
      <c r="D9" s="7">
        <f>'Residential Bills_Yr 3_avg'!$H$22</f>
        <v>94.374063083778822</v>
      </c>
      <c r="E9" s="7">
        <f>'Residential Bills_Yr 4_avg'!$H$22</f>
        <v>97.345167284983731</v>
      </c>
      <c r="F9" s="76">
        <f>'Residential Bills_Yr 5_avg'!$H$22</f>
        <v>101.21774953516284</v>
      </c>
      <c r="G9" s="7">
        <f>'Residential Bills_Yr 1_avg'!$H$83</f>
        <v>137.51</v>
      </c>
      <c r="H9" s="7">
        <f>'Residential Bills_Yr 2_avg'!$H$83</f>
        <v>134.04</v>
      </c>
      <c r="I9" s="7">
        <f>'Residential Bills_Yr 3_avg'!$H$83</f>
        <v>148.41406308377881</v>
      </c>
      <c r="J9" s="7">
        <f>'Residential Bills_Yr 4_avg'!$H$83</f>
        <v>151.74516728498372</v>
      </c>
      <c r="K9" s="76">
        <f>'Residential Bills_Yr 5_avg'!$H$83</f>
        <v>156.10774953516284</v>
      </c>
      <c r="L9" s="7">
        <f>'Residential Bills_Yr 1_avg'!$H$104</f>
        <v>79.72</v>
      </c>
      <c r="M9" s="7">
        <f>'Residential Bills_Yr 2_avg'!$H$104</f>
        <v>79.12</v>
      </c>
      <c r="N9" s="7">
        <f>'Residential Bills_Yr 3_avg'!$H$104</f>
        <v>94.374063083778822</v>
      </c>
      <c r="O9" s="7">
        <f>'Residential Bills_Yr 4_avg'!$H$104</f>
        <v>97.345167284983731</v>
      </c>
      <c r="P9" s="76">
        <f>'Residential Bills_Yr 5_avg'!$H$104</f>
        <v>101.21774953516284</v>
      </c>
      <c r="Q9" s="7">
        <f>'Residential Bills_Yr 1_avg'!$H$165</f>
        <v>121.17999999999999</v>
      </c>
      <c r="R9" s="7">
        <f>'Residential Bills_Yr 2_avg'!$H$165</f>
        <v>101.96000000000001</v>
      </c>
      <c r="S9" s="7">
        <f>'Residential Bills_Yr 3_avg'!$H$165</f>
        <v>110.80406308377881</v>
      </c>
      <c r="T9" s="7">
        <f>'Residential Bills_Yr 4_avg'!$H$165</f>
        <v>116.17516728498373</v>
      </c>
      <c r="U9" s="76">
        <f>'Residential Bills_Yr 5_avg'!$H$165</f>
        <v>119.26774953516285</v>
      </c>
      <c r="V9" s="7">
        <f>'Residential Bills_Yr 1_6 Units'!$H$22</f>
        <v>101.07999999999998</v>
      </c>
      <c r="W9" s="7">
        <f>'Residential Bills_Yr 2_6 Units'!$H$22</f>
        <v>96.490000000000009</v>
      </c>
      <c r="X9" s="7">
        <f>'Residential Bills_Yr 3_6 Units'!$H$22</f>
        <v>115.99406308377883</v>
      </c>
      <c r="Y9" s="7">
        <f>'Residential Bills_Yr 4_6 Units'!$H$22</f>
        <v>119.65516728498372</v>
      </c>
      <c r="Z9" s="76">
        <f>'Residential Bills_Yr 5_6 Units'!$H$22</f>
        <v>124.39774953516284</v>
      </c>
      <c r="AA9" s="7">
        <f>'Residential Bills_Yr 1_6 Units'!$H$83</f>
        <v>176.14999999999998</v>
      </c>
      <c r="AB9" s="7">
        <f>'Residential Bills_Yr 2_6 Units'!$H$83</f>
        <v>167.34</v>
      </c>
      <c r="AC9" s="7">
        <f>'Residential Bills_Yr 3_6 Units'!$H$83</f>
        <v>185.08406308377883</v>
      </c>
      <c r="AD9" s="7">
        <f>'Residential Bills_Yr 4_6 Units'!$H$83</f>
        <v>189.19516728498371</v>
      </c>
      <c r="AE9" s="76">
        <f>'Residential Bills_Yr 5_6 Units'!$H$83</f>
        <v>194.52774953516285</v>
      </c>
      <c r="AF9" s="7">
        <f>'Residential Bills_Yr 1_6 Units'!$H$104</f>
        <v>101.07999999999998</v>
      </c>
      <c r="AG9" s="7">
        <f>'Residential Bills_Yr 2_6 Units'!$H$104</f>
        <v>96.490000000000009</v>
      </c>
      <c r="AH9" s="7">
        <f>'Residential Bills_Yr 3_6 Units'!$H$104</f>
        <v>115.99406308377883</v>
      </c>
      <c r="AI9" s="7">
        <f>'Residential Bills_Yr 4_6 Units'!$H$104</f>
        <v>119.65516728498372</v>
      </c>
      <c r="AJ9" s="76">
        <f>'Residential Bills_Yr 5_6 Units'!$H$104</f>
        <v>124.39774953516284</v>
      </c>
      <c r="AK9" s="7">
        <f>'Residential Bills_Yr 1_6 Units'!$H$165</f>
        <v>156.44</v>
      </c>
      <c r="AL9" s="7">
        <f>'Residential Bills_Yr 2_6 Units'!$H$165</f>
        <v>128.94999999999999</v>
      </c>
      <c r="AM9" s="7">
        <f>'Residential Bills_Yr 3_6 Units'!$H$165</f>
        <v>139.6140630837788</v>
      </c>
      <c r="AN9" s="7">
        <f>'Residential Bills_Yr 4_6 Units'!$H$165</f>
        <v>153.62516728498372</v>
      </c>
      <c r="AO9" s="76">
        <f>'Residential Bills_Yr 5_6 Units'!$H$165</f>
        <v>157.67774953516283</v>
      </c>
    </row>
    <row r="10" spans="1:41" outlineLevel="1" x14ac:dyDescent="0.25">
      <c r="A10" s="82" t="s">
        <v>38</v>
      </c>
      <c r="B10" s="7">
        <f>'Residential Bills_Yr 1_avg'!$L$22</f>
        <v>76.95</v>
      </c>
      <c r="C10" s="7">
        <f>'Residential Bills_Yr 2_avg'!$L$22</f>
        <v>79.039999999999992</v>
      </c>
      <c r="D10" s="7">
        <f>'Residential Bills_Yr 3_avg'!$L$22</f>
        <v>94.274063083778827</v>
      </c>
      <c r="E10" s="7">
        <f>'Residential Bills_Yr 4_avg'!$L$22</f>
        <v>97.255167284983727</v>
      </c>
      <c r="F10" s="76">
        <f>'Residential Bills_Yr 5_avg'!$L$22</f>
        <v>101.09774953516283</v>
      </c>
      <c r="G10" s="7">
        <f>'Residential Bills_Yr 1_avg'!$L$83</f>
        <v>130.44</v>
      </c>
      <c r="H10" s="7">
        <f>'Residential Bills_Yr 2_avg'!$L$83</f>
        <v>130.72999999999999</v>
      </c>
      <c r="I10" s="7">
        <f>'Residential Bills_Yr 3_avg'!$L$83</f>
        <v>148.30406308377883</v>
      </c>
      <c r="J10" s="7">
        <f>'Residential Bills_Yr 4_avg'!$L$83</f>
        <v>151.64516728498373</v>
      </c>
      <c r="K10" s="76">
        <f>'Residential Bills_Yr 5_avg'!$L$83</f>
        <v>155.96774953516285</v>
      </c>
      <c r="L10" s="7">
        <f>'Residential Bills_Yr 1_avg'!$L$104</f>
        <v>76.95</v>
      </c>
      <c r="M10" s="7">
        <f>'Residential Bills_Yr 2_avg'!$L$104</f>
        <v>79.039999999999992</v>
      </c>
      <c r="N10" s="7">
        <f>'Residential Bills_Yr 3_avg'!$L$104</f>
        <v>94.274063083778827</v>
      </c>
      <c r="O10" s="7">
        <f>'Residential Bills_Yr 4_avg'!$L$104</f>
        <v>97.255167284983727</v>
      </c>
      <c r="P10" s="76">
        <f>'Residential Bills_Yr 5_avg'!$L$104</f>
        <v>101.09774953516283</v>
      </c>
      <c r="Q10" s="7">
        <f>'Residential Bills_Yr 1_avg'!$L$165</f>
        <v>99.550000000000011</v>
      </c>
      <c r="R10" s="7">
        <f>'Residential Bills_Yr 2_avg'!$L$165</f>
        <v>98.679999999999993</v>
      </c>
      <c r="S10" s="7">
        <f>'Residential Bills_Yr 3_avg'!$L$165</f>
        <v>110.72406308377882</v>
      </c>
      <c r="T10" s="7">
        <f>'Residential Bills_Yr 4_avg'!$L$165</f>
        <v>116.04516728498373</v>
      </c>
      <c r="U10" s="76">
        <f>'Residential Bills_Yr 5_avg'!$L$165</f>
        <v>119.09774953516283</v>
      </c>
      <c r="V10" s="7">
        <f>'Residential Bills_Yr 1_6 Units'!$L$22</f>
        <v>94.07</v>
      </c>
      <c r="W10" s="7">
        <f>'Residential Bills_Yr 2_6 Units'!$L$22</f>
        <v>96.41</v>
      </c>
      <c r="X10" s="7">
        <f>'Residential Bills_Yr 3_6 Units'!$L$22</f>
        <v>115.89406308377883</v>
      </c>
      <c r="Y10" s="7">
        <f>'Residential Bills_Yr 4_6 Units'!$L$22</f>
        <v>119.55516728498372</v>
      </c>
      <c r="Z10" s="76">
        <f>'Residential Bills_Yr 5_6 Units'!$L$22</f>
        <v>124.28774953516283</v>
      </c>
      <c r="AA10" s="7">
        <f>'Residential Bills_Yr 1_6 Units'!$L$83</f>
        <v>162.67999999999998</v>
      </c>
      <c r="AB10" s="7">
        <f>'Residential Bills_Yr 2_6 Units'!$L$83</f>
        <v>163.01999999999998</v>
      </c>
      <c r="AC10" s="7">
        <f>'Residential Bills_Yr 3_6 Units'!$L$83</f>
        <v>184.97406308377882</v>
      </c>
      <c r="AD10" s="7">
        <f>'Residential Bills_Yr 4_6 Units'!$L$83</f>
        <v>189.08516728498373</v>
      </c>
      <c r="AE10" s="76">
        <f>'Residential Bills_Yr 5_6 Units'!$L$83</f>
        <v>194.39774953516283</v>
      </c>
      <c r="AF10" s="7">
        <f>'Residential Bills_Yr 1_6 Units'!$L$104</f>
        <v>94.07</v>
      </c>
      <c r="AG10" s="7">
        <f>'Residential Bills_Yr 2_6 Units'!$L$104</f>
        <v>96.41</v>
      </c>
      <c r="AH10" s="7">
        <f>'Residential Bills_Yr 3_6 Units'!$L$104</f>
        <v>115.89406308377883</v>
      </c>
      <c r="AI10" s="7">
        <f>'Residential Bills_Yr 4_6 Units'!$L$104</f>
        <v>119.55516728498372</v>
      </c>
      <c r="AJ10" s="76">
        <f>'Residential Bills_Yr 5_6 Units'!$L$104</f>
        <v>124.28774953516283</v>
      </c>
      <c r="AK10" s="7">
        <f>'Residential Bills_Yr 1_6 Units'!$L$165</f>
        <v>125.63999999999999</v>
      </c>
      <c r="AL10" s="7">
        <f>'Residential Bills_Yr 2_6 Units'!$L$165</f>
        <v>124.66</v>
      </c>
      <c r="AM10" s="7">
        <f>'Residential Bills_Yr 3_6 Units'!$L$165</f>
        <v>139.54406308377881</v>
      </c>
      <c r="AN10" s="7">
        <f>'Residential Bills_Yr 4_6 Units'!$L$165</f>
        <v>153.47516728498371</v>
      </c>
      <c r="AO10" s="76">
        <f>'Residential Bills_Yr 5_6 Units'!$L$165</f>
        <v>157.52774953516283</v>
      </c>
    </row>
    <row r="11" spans="1:41" outlineLevel="1" x14ac:dyDescent="0.25">
      <c r="A11" s="82" t="s">
        <v>39</v>
      </c>
      <c r="B11" s="7">
        <f>'Residential Bills_Yr 1_avg'!$P$22</f>
        <v>76.95</v>
      </c>
      <c r="C11" s="7">
        <f>'Residential Bills_Yr 2_avg'!$P$22</f>
        <v>79.039999999999992</v>
      </c>
      <c r="D11" s="7">
        <f>'Residential Bills_Yr 3_avg'!$P$22</f>
        <v>94.274063083778827</v>
      </c>
      <c r="E11" s="7">
        <f>'Residential Bills_Yr 4_avg'!$P$22</f>
        <v>97.255167284983727</v>
      </c>
      <c r="F11" s="76">
        <f>'Residential Bills_Yr 5_avg'!$P$22</f>
        <v>101.09774953516283</v>
      </c>
      <c r="G11" s="7">
        <f>'Residential Bills_Yr 1_avg'!$P$83</f>
        <v>130.44</v>
      </c>
      <c r="H11" s="7">
        <f>'Residential Bills_Yr 2_avg'!$P$83</f>
        <v>130.72999999999999</v>
      </c>
      <c r="I11" s="7">
        <f>'Residential Bills_Yr 3_avg'!$P$83</f>
        <v>148.30406308377883</v>
      </c>
      <c r="J11" s="7">
        <f>'Residential Bills_Yr 4_avg'!$P$83</f>
        <v>151.64516728498373</v>
      </c>
      <c r="K11" s="76">
        <f>'Residential Bills_Yr 5_avg'!$P$83</f>
        <v>155.96774953516285</v>
      </c>
      <c r="L11" s="7">
        <f>'Residential Bills_Yr 1_avg'!$P$104</f>
        <v>76.95</v>
      </c>
      <c r="M11" s="7">
        <f>'Residential Bills_Yr 2_avg'!$P$104</f>
        <v>79.039999999999992</v>
      </c>
      <c r="N11" s="7">
        <f>'Residential Bills_Yr 3_avg'!$P$104</f>
        <v>94.274063083778827</v>
      </c>
      <c r="O11" s="7">
        <f>'Residential Bills_Yr 4_avg'!$P$104</f>
        <v>97.255167284983727</v>
      </c>
      <c r="P11" s="76">
        <f>'Residential Bills_Yr 5_avg'!$P$104</f>
        <v>101.09774953516283</v>
      </c>
      <c r="Q11" s="7">
        <f>'Residential Bills_Yr 1_avg'!$P$165</f>
        <v>99.550000000000011</v>
      </c>
      <c r="R11" s="7">
        <f>'Residential Bills_Yr 2_avg'!$P$165</f>
        <v>98.679999999999993</v>
      </c>
      <c r="S11" s="7">
        <f>'Residential Bills_Yr 3_avg'!$P$165</f>
        <v>110.72406308377882</v>
      </c>
      <c r="T11" s="7">
        <f>'Residential Bills_Yr 4_avg'!$P$165</f>
        <v>116.04516728498373</v>
      </c>
      <c r="U11" s="76">
        <f>'Residential Bills_Yr 5_avg'!$P$165</f>
        <v>119.09774953516283</v>
      </c>
      <c r="V11" s="7">
        <f>'Residential Bills_Yr 1_6 Units'!$P$22</f>
        <v>94.07</v>
      </c>
      <c r="W11" s="7">
        <f>'Residential Bills_Yr 2_6 Units'!$P$22</f>
        <v>96.41</v>
      </c>
      <c r="X11" s="7">
        <f>'Residential Bills_Yr 3_6 Units'!$P$22</f>
        <v>115.89406308377883</v>
      </c>
      <c r="Y11" s="7">
        <f>'Residential Bills_Yr 4_6 Units'!$P$22</f>
        <v>119.55516728498372</v>
      </c>
      <c r="Z11" s="76">
        <f>'Residential Bills_Yr 5_6 Units'!$P$22</f>
        <v>124.28774953516283</v>
      </c>
      <c r="AA11" s="7">
        <f>'Residential Bills_Yr 1_6 Units'!$P$83</f>
        <v>162.67999999999998</v>
      </c>
      <c r="AB11" s="7">
        <f>'Residential Bills_Yr 2_6 Units'!$P$83</f>
        <v>163.01999999999998</v>
      </c>
      <c r="AC11" s="7">
        <f>'Residential Bills_Yr 3_6 Units'!$P$83</f>
        <v>184.97406308377882</v>
      </c>
      <c r="AD11" s="7">
        <f>'Residential Bills_Yr 4_6 Units'!$P$83</f>
        <v>189.08516728498373</v>
      </c>
      <c r="AE11" s="76">
        <f>'Residential Bills_Yr 5_6 Units'!$P$83</f>
        <v>194.39774953516283</v>
      </c>
      <c r="AF11" s="7">
        <f>'Residential Bills_Yr 1_6 Units'!$P$104</f>
        <v>94.07</v>
      </c>
      <c r="AG11" s="7">
        <f>'Residential Bills_Yr 2_6 Units'!$P$104</f>
        <v>96.41</v>
      </c>
      <c r="AH11" s="7">
        <f>'Residential Bills_Yr 3_6 Units'!$P$104</f>
        <v>115.89406308377883</v>
      </c>
      <c r="AI11" s="7">
        <f>'Residential Bills_Yr 4_6 Units'!$P$104</f>
        <v>119.55516728498372</v>
      </c>
      <c r="AJ11" s="76">
        <f>'Residential Bills_Yr 5_6 Units'!$P$104</f>
        <v>124.28774953516283</v>
      </c>
      <c r="AK11" s="7">
        <f>'Residential Bills_Yr 1_6 Units'!$P$165</f>
        <v>125.63999999999999</v>
      </c>
      <c r="AL11" s="7">
        <f>'Residential Bills_Yr 2_6 Units'!$P$165</f>
        <v>124.66</v>
      </c>
      <c r="AM11" s="7">
        <f>'Residential Bills_Yr 3_6 Units'!$P$165</f>
        <v>139.54406308377881</v>
      </c>
      <c r="AN11" s="7">
        <f>'Residential Bills_Yr 4_6 Units'!$P$165</f>
        <v>153.47516728498371</v>
      </c>
      <c r="AO11" s="76">
        <f>'Residential Bills_Yr 5_6 Units'!$P$165</f>
        <v>157.52774953516283</v>
      </c>
    </row>
    <row r="12" spans="1:41" outlineLevel="1" x14ac:dyDescent="0.25">
      <c r="A12" s="82" t="s">
        <v>40</v>
      </c>
      <c r="B12" s="7">
        <f>'Residential Bills_Yr 1_avg'!$T$22</f>
        <v>76.95</v>
      </c>
      <c r="C12" s="7">
        <f>'Residential Bills_Yr 2_avg'!$T$22</f>
        <v>79.039999999999992</v>
      </c>
      <c r="D12" s="7">
        <f>'Residential Bills_Yr 3_avg'!$T$22</f>
        <v>94.274063083778827</v>
      </c>
      <c r="E12" s="7">
        <f>'Residential Bills_Yr 4_avg'!$T$22</f>
        <v>97.255167284983727</v>
      </c>
      <c r="F12" s="76">
        <f>'Residential Bills_Yr 5_avg'!$T$22</f>
        <v>101.09774953516283</v>
      </c>
      <c r="G12" s="7">
        <f>'Residential Bills_Yr 1_avg'!$T$83</f>
        <v>130.44</v>
      </c>
      <c r="H12" s="7">
        <f>'Residential Bills_Yr 2_avg'!$T$83</f>
        <v>130.72999999999999</v>
      </c>
      <c r="I12" s="7">
        <f>'Residential Bills_Yr 3_avg'!$T$83</f>
        <v>148.30406308377883</v>
      </c>
      <c r="J12" s="7">
        <f>'Residential Bills_Yr 4_avg'!$T$83</f>
        <v>151.64516728498373</v>
      </c>
      <c r="K12" s="76">
        <f>'Residential Bills_Yr 5_avg'!$T$83</f>
        <v>155.96774953516285</v>
      </c>
      <c r="L12" s="7">
        <f>'Residential Bills_Yr 1_avg'!$T$104</f>
        <v>76.95</v>
      </c>
      <c r="M12" s="7">
        <f>'Residential Bills_Yr 2_avg'!$T$104</f>
        <v>79.039999999999992</v>
      </c>
      <c r="N12" s="7">
        <f>'Residential Bills_Yr 3_avg'!$T$104</f>
        <v>94.274063083778827</v>
      </c>
      <c r="O12" s="7">
        <f>'Residential Bills_Yr 4_avg'!$T$104</f>
        <v>97.255167284983727</v>
      </c>
      <c r="P12" s="76">
        <f>'Residential Bills_Yr 5_avg'!$T$104</f>
        <v>101.09774953516283</v>
      </c>
      <c r="Q12" s="7">
        <f>'Residential Bills_Yr 1_avg'!$T$165</f>
        <v>99.550000000000011</v>
      </c>
      <c r="R12" s="7">
        <f>'Residential Bills_Yr 2_avg'!$T$165</f>
        <v>98.679999999999993</v>
      </c>
      <c r="S12" s="7">
        <f>'Residential Bills_Yr 3_avg'!$T$165</f>
        <v>110.72406308377882</v>
      </c>
      <c r="T12" s="7">
        <f>'Residential Bills_Yr 4_avg'!$T$165</f>
        <v>116.04516728498373</v>
      </c>
      <c r="U12" s="76">
        <f>'Residential Bills_Yr 5_avg'!$T$165</f>
        <v>119.09774953516283</v>
      </c>
      <c r="V12" s="7">
        <f>'Residential Bills_Yr 1_6 Units'!$T$22</f>
        <v>94.07</v>
      </c>
      <c r="W12" s="7">
        <f>'Residential Bills_Yr 2_6 Units'!$T$22</f>
        <v>96.41</v>
      </c>
      <c r="X12" s="7">
        <f>'Residential Bills_Yr 3_6 Units'!$T$22</f>
        <v>115.89406308377883</v>
      </c>
      <c r="Y12" s="7">
        <f>'Residential Bills_Yr 4_6 Units'!$T$22</f>
        <v>119.55516728498372</v>
      </c>
      <c r="Z12" s="76">
        <f>'Residential Bills_Yr 5_6 Units'!$T$22</f>
        <v>124.28774953516283</v>
      </c>
      <c r="AA12" s="7">
        <f>'Residential Bills_Yr 1_6 Units'!$T$83</f>
        <v>162.67999999999998</v>
      </c>
      <c r="AB12" s="7">
        <f>'Residential Bills_Yr 2_6 Units'!$T$83</f>
        <v>163.01999999999998</v>
      </c>
      <c r="AC12" s="7">
        <f>'Residential Bills_Yr 3_6 Units'!$T$83</f>
        <v>184.97406308377882</v>
      </c>
      <c r="AD12" s="7">
        <f>'Residential Bills_Yr 4_6 Units'!$T$83</f>
        <v>189.08516728498373</v>
      </c>
      <c r="AE12" s="76">
        <f>'Residential Bills_Yr 5_6 Units'!$T$83</f>
        <v>194.39774953516283</v>
      </c>
      <c r="AF12" s="7">
        <f>'Residential Bills_Yr 1_6 Units'!$T$104</f>
        <v>94.07</v>
      </c>
      <c r="AG12" s="7">
        <f>'Residential Bills_Yr 2_6 Units'!$T$104</f>
        <v>96.41</v>
      </c>
      <c r="AH12" s="7">
        <f>'Residential Bills_Yr 3_6 Units'!$T$104</f>
        <v>115.89406308377883</v>
      </c>
      <c r="AI12" s="7">
        <f>'Residential Bills_Yr 4_6 Units'!$T$104</f>
        <v>119.55516728498372</v>
      </c>
      <c r="AJ12" s="76">
        <f>'Residential Bills_Yr 5_6 Units'!$T$104</f>
        <v>124.28774953516283</v>
      </c>
      <c r="AK12" s="7">
        <f>'Residential Bills_Yr 1_6 Units'!$T$165</f>
        <v>125.63999999999999</v>
      </c>
      <c r="AL12" s="7">
        <f>'Residential Bills_Yr 2_6 Units'!$T$165</f>
        <v>124.66</v>
      </c>
      <c r="AM12" s="7">
        <f>'Residential Bills_Yr 3_6 Units'!$T$165</f>
        <v>139.54406308377881</v>
      </c>
      <c r="AN12" s="7">
        <f>'Residential Bills_Yr 4_6 Units'!$T$165</f>
        <v>153.47516728498371</v>
      </c>
      <c r="AO12" s="76">
        <f>'Residential Bills_Yr 5_6 Units'!$T$165</f>
        <v>157.52774953516283</v>
      </c>
    </row>
    <row r="13" spans="1:41" outlineLevel="1" x14ac:dyDescent="0.25">
      <c r="A13" s="82" t="s">
        <v>41</v>
      </c>
      <c r="B13" s="7">
        <f>'Residential Bills_Yr 1_avg'!$X$22</f>
        <v>76.95</v>
      </c>
      <c r="C13" s="7">
        <f>'Residential Bills_Yr 2_avg'!$X$22</f>
        <v>79.039999999999992</v>
      </c>
      <c r="D13" s="7">
        <f>'Residential Bills_Yr 3_avg'!$X$22</f>
        <v>94.274063083778827</v>
      </c>
      <c r="E13" s="7">
        <f>'Residential Bills_Yr 4_avg'!$X$22</f>
        <v>97.255167284983727</v>
      </c>
      <c r="F13" s="76">
        <f>'Residential Bills_Yr 5_avg'!$X$22</f>
        <v>101.09774953516283</v>
      </c>
      <c r="G13" s="7">
        <f>'Residential Bills_Yr 1_avg'!$X$83</f>
        <v>130.44</v>
      </c>
      <c r="H13" s="7">
        <f>'Residential Bills_Yr 2_avg'!$X$83</f>
        <v>130.72999999999999</v>
      </c>
      <c r="I13" s="7">
        <f>'Residential Bills_Yr 3_avg'!$X$83</f>
        <v>148.30406308377883</v>
      </c>
      <c r="J13" s="7">
        <f>'Residential Bills_Yr 4_avg'!$X$83</f>
        <v>151.64516728498373</v>
      </c>
      <c r="K13" s="76">
        <f>'Residential Bills_Yr 5_avg'!$X$83</f>
        <v>155.96774953516285</v>
      </c>
      <c r="L13" s="7">
        <f>'Residential Bills_Yr 1_avg'!$X$104</f>
        <v>76.95</v>
      </c>
      <c r="M13" s="7">
        <f>'Residential Bills_Yr 2_avg'!$X$104</f>
        <v>79.039999999999992</v>
      </c>
      <c r="N13" s="7">
        <f>'Residential Bills_Yr 3_avg'!$X$104</f>
        <v>94.274063083778827</v>
      </c>
      <c r="O13" s="7">
        <f>'Residential Bills_Yr 4_avg'!$X$104</f>
        <v>97.255167284983727</v>
      </c>
      <c r="P13" s="76">
        <f>'Residential Bills_Yr 5_avg'!$X$104</f>
        <v>101.09774953516283</v>
      </c>
      <c r="Q13" s="7">
        <f>'Residential Bills_Yr 1_avg'!$X$165</f>
        <v>99.550000000000011</v>
      </c>
      <c r="R13" s="7">
        <f>'Residential Bills_Yr 2_avg'!$X$165</f>
        <v>98.679999999999993</v>
      </c>
      <c r="S13" s="7">
        <f>'Residential Bills_Yr 3_avg'!$X$165</f>
        <v>110.72406308377882</v>
      </c>
      <c r="T13" s="7">
        <f>'Residential Bills_Yr 4_avg'!$X$165</f>
        <v>116.04516728498373</v>
      </c>
      <c r="U13" s="76">
        <f>'Residential Bills_Yr 5_avg'!$X$165</f>
        <v>119.09774953516283</v>
      </c>
      <c r="V13" s="7">
        <f>'Residential Bills_Yr 1_6 Units'!$X$22</f>
        <v>94.07</v>
      </c>
      <c r="W13" s="7">
        <f>'Residential Bills_Yr 2_6 Units'!$X$22</f>
        <v>96.41</v>
      </c>
      <c r="X13" s="7">
        <f>'Residential Bills_Yr 3_6 Units'!$X$22</f>
        <v>115.89406308377883</v>
      </c>
      <c r="Y13" s="7">
        <f>'Residential Bills_Yr 4_6 Units'!$X$22</f>
        <v>119.55516728498372</v>
      </c>
      <c r="Z13" s="76">
        <f>'Residential Bills_Yr 5_6 Units'!$X$22</f>
        <v>124.28774953516283</v>
      </c>
      <c r="AA13" s="7">
        <f>'Residential Bills_Yr 1_6 Units'!$X$83</f>
        <v>162.67999999999998</v>
      </c>
      <c r="AB13" s="7">
        <f>'Residential Bills_Yr 2_6 Units'!$X$83</f>
        <v>163.01999999999998</v>
      </c>
      <c r="AC13" s="7">
        <f>'Residential Bills_Yr 3_6 Units'!$X$83</f>
        <v>184.97406308377882</v>
      </c>
      <c r="AD13" s="7">
        <f>'Residential Bills_Yr 4_6 Units'!$X$83</f>
        <v>189.08516728498373</v>
      </c>
      <c r="AE13" s="76">
        <f>'Residential Bills_Yr 5_6 Units'!$X$83</f>
        <v>194.39774953516283</v>
      </c>
      <c r="AF13" s="7">
        <f>'Residential Bills_Yr 1_6 Units'!$X$104</f>
        <v>94.07</v>
      </c>
      <c r="AG13" s="7">
        <f>'Residential Bills_Yr 2_6 Units'!$X$104</f>
        <v>96.41</v>
      </c>
      <c r="AH13" s="7">
        <f>'Residential Bills_Yr 3_6 Units'!$X$104</f>
        <v>115.89406308377883</v>
      </c>
      <c r="AI13" s="7">
        <f>'Residential Bills_Yr 4_6 Units'!$X$104</f>
        <v>119.55516728498372</v>
      </c>
      <c r="AJ13" s="76">
        <f>'Residential Bills_Yr 5_6 Units'!$X$104</f>
        <v>124.28774953516283</v>
      </c>
      <c r="AK13" s="7">
        <f>'Residential Bills_Yr 1_6 Units'!$X$165</f>
        <v>125.63999999999999</v>
      </c>
      <c r="AL13" s="7">
        <f>'Residential Bills_Yr 2_6 Units'!$X$165</f>
        <v>124.66</v>
      </c>
      <c r="AM13" s="7">
        <f>'Residential Bills_Yr 3_6 Units'!$X$165</f>
        <v>139.54406308377881</v>
      </c>
      <c r="AN13" s="7">
        <f>'Residential Bills_Yr 4_6 Units'!$X$165</f>
        <v>153.47516728498371</v>
      </c>
      <c r="AO13" s="76">
        <f>'Residential Bills_Yr 5_6 Units'!$X$165</f>
        <v>157.52774953516283</v>
      </c>
    </row>
    <row r="14" spans="1:41" outlineLevel="1" x14ac:dyDescent="0.25">
      <c r="A14" s="82" t="s">
        <v>42</v>
      </c>
      <c r="B14" s="7">
        <f>'Residential Bills_Yr 1_avg'!$AB$22</f>
        <v>76.95</v>
      </c>
      <c r="C14" s="7">
        <f>'Residential Bills_Yr 2_avg'!$AB$22</f>
        <v>79.039999999999992</v>
      </c>
      <c r="D14" s="7">
        <f>'Residential Bills_Yr 3_avg'!$AB$22</f>
        <v>94.274063083778827</v>
      </c>
      <c r="E14" s="7">
        <f>'Residential Bills_Yr 4_avg'!$AB$22</f>
        <v>97.255167284983727</v>
      </c>
      <c r="F14" s="76">
        <f>'Residential Bills_Yr 5_avg'!$AB$22</f>
        <v>101.09774953516283</v>
      </c>
      <c r="G14" s="7">
        <f>'Residential Bills_Yr 1_avg'!$AB$83</f>
        <v>121.25</v>
      </c>
      <c r="H14" s="7">
        <f>'Residential Bills_Yr 2_avg'!$AB$83</f>
        <v>130.72999999999999</v>
      </c>
      <c r="I14" s="7">
        <f>'Residential Bills_Yr 3_avg'!$AB$83</f>
        <v>148.30406308377883</v>
      </c>
      <c r="J14" s="7">
        <f>'Residential Bills_Yr 4_avg'!$AB$83</f>
        <v>151.64516728498373</v>
      </c>
      <c r="K14" s="76">
        <f>'Residential Bills_Yr 5_avg'!$AB$83</f>
        <v>155.96774953516285</v>
      </c>
      <c r="L14" s="7">
        <f>'Residential Bills_Yr 1_avg'!$AB$104</f>
        <v>76.95</v>
      </c>
      <c r="M14" s="7">
        <f>'Residential Bills_Yr 2_avg'!$AB$104</f>
        <v>79.039999999999992</v>
      </c>
      <c r="N14" s="7">
        <f>'Residential Bills_Yr 3_avg'!$AB$104</f>
        <v>94.274063083778827</v>
      </c>
      <c r="O14" s="7">
        <f>'Residential Bills_Yr 4_avg'!$AB$104</f>
        <v>97.255167284983727</v>
      </c>
      <c r="P14" s="76">
        <f>'Residential Bills_Yr 5_avg'!$AB$104</f>
        <v>101.09774953516283</v>
      </c>
      <c r="Q14" s="7">
        <f>'Residential Bills_Yr 1_avg'!$AB$165</f>
        <v>90.36</v>
      </c>
      <c r="R14" s="7">
        <f>'Residential Bills_Yr 2_avg'!$AB$165</f>
        <v>98.679999999999993</v>
      </c>
      <c r="S14" s="7">
        <f>'Residential Bills_Yr 3_avg'!$AB$165</f>
        <v>110.72406308377882</v>
      </c>
      <c r="T14" s="7">
        <f>'Residential Bills_Yr 4_avg'!$AB$165</f>
        <v>116.04516728498373</v>
      </c>
      <c r="U14" s="76">
        <f>'Residential Bills_Yr 5_avg'!$AB$165</f>
        <v>119.09774953516283</v>
      </c>
      <c r="V14" s="7">
        <f>'Residential Bills_Yr 1_6 Units'!$AB$22</f>
        <v>94.07</v>
      </c>
      <c r="W14" s="7">
        <f>'Residential Bills_Yr 2_6 Units'!$AB$22</f>
        <v>96.41</v>
      </c>
      <c r="X14" s="7">
        <f>'Residential Bills_Yr 3_6 Units'!$AB$22</f>
        <v>115.89406308377883</v>
      </c>
      <c r="Y14" s="7">
        <f>'Residential Bills_Yr 4_6 Units'!$AB$22</f>
        <v>119.55516728498372</v>
      </c>
      <c r="Z14" s="76">
        <f>'Residential Bills_Yr 5_6 Units'!$AB$22</f>
        <v>124.28774953516283</v>
      </c>
      <c r="AA14" s="7">
        <f>'Residential Bills_Yr 1_6 Units'!$AB$83</f>
        <v>154.08999999999997</v>
      </c>
      <c r="AB14" s="7">
        <f>'Residential Bills_Yr 2_6 Units'!$AB$83</f>
        <v>163.01999999999998</v>
      </c>
      <c r="AC14" s="7">
        <f>'Residential Bills_Yr 3_6 Units'!$AB$83</f>
        <v>184.97406308377882</v>
      </c>
      <c r="AD14" s="7">
        <f>'Residential Bills_Yr 4_6 Units'!$AB$83</f>
        <v>189.08516728498373</v>
      </c>
      <c r="AE14" s="76">
        <f>'Residential Bills_Yr 5_6 Units'!$AB$83</f>
        <v>194.39774953516283</v>
      </c>
      <c r="AF14" s="7">
        <f>'Residential Bills_Yr 1_6 Units'!$AB$104</f>
        <v>94.07</v>
      </c>
      <c r="AG14" s="7">
        <f>'Residential Bills_Yr 2_6 Units'!$AB$104</f>
        <v>96.41</v>
      </c>
      <c r="AH14" s="7">
        <f>'Residential Bills_Yr 3_6 Units'!$AB$104</f>
        <v>115.89406308377883</v>
      </c>
      <c r="AI14" s="7">
        <f>'Residential Bills_Yr 4_6 Units'!$AB$104</f>
        <v>119.55516728498372</v>
      </c>
      <c r="AJ14" s="76">
        <f>'Residential Bills_Yr 5_6 Units'!$AB$104</f>
        <v>124.28774953516283</v>
      </c>
      <c r="AK14" s="7">
        <f>'Residential Bills_Yr 1_6 Units'!$AB$165</f>
        <v>117.05</v>
      </c>
      <c r="AL14" s="7">
        <f>'Residential Bills_Yr 2_6 Units'!$AB$165</f>
        <v>124.66</v>
      </c>
      <c r="AM14" s="7">
        <f>'Residential Bills_Yr 3_6 Units'!$AB$165</f>
        <v>139.54406308377881</v>
      </c>
      <c r="AN14" s="7">
        <f>'Residential Bills_Yr 4_6 Units'!$AB$165</f>
        <v>153.47516728498371</v>
      </c>
      <c r="AO14" s="76">
        <f>'Residential Bills_Yr 5_6 Units'!$AB$165</f>
        <v>157.52774953516283</v>
      </c>
    </row>
    <row r="15" spans="1:41" outlineLevel="1" x14ac:dyDescent="0.25">
      <c r="A15" s="82" t="s">
        <v>43</v>
      </c>
      <c r="B15" s="7">
        <f>'Residential Bills_Yr 1_avg'!$AF$22</f>
        <v>76.95</v>
      </c>
      <c r="C15" s="7">
        <f>'Residential Bills_Yr 2_avg'!$AF$22</f>
        <v>79.039999999999992</v>
      </c>
      <c r="D15" s="7">
        <f>'Residential Bills_Yr 3_avg'!$AF$22</f>
        <v>94.274063083778827</v>
      </c>
      <c r="E15" s="7">
        <f>'Residential Bills_Yr 4_avg'!$AF$22</f>
        <v>97.255167284983727</v>
      </c>
      <c r="F15" s="76">
        <f>'Residential Bills_Yr 5_avg'!$AF$22</f>
        <v>101.09774953516283</v>
      </c>
      <c r="G15" s="7">
        <f>'Residential Bills_Yr 1_avg'!$AF$83</f>
        <v>103.62</v>
      </c>
      <c r="H15" s="7">
        <f>'Residential Bills_Yr 2_avg'!$AF$83</f>
        <v>130.72999999999999</v>
      </c>
      <c r="I15" s="7">
        <f>'Residential Bills_Yr 3_avg'!$AF$83</f>
        <v>148.30406308377883</v>
      </c>
      <c r="J15" s="7">
        <f>'Residential Bills_Yr 4_avg'!$AF$83</f>
        <v>151.64516728498373</v>
      </c>
      <c r="K15" s="76">
        <f>'Residential Bills_Yr 5_avg'!$AF$83</f>
        <v>155.96774953516285</v>
      </c>
      <c r="L15" s="7">
        <f>'Residential Bills_Yr 1_avg'!$AF$104</f>
        <v>76.95</v>
      </c>
      <c r="M15" s="7">
        <f>'Residential Bills_Yr 2_avg'!$AF$104</f>
        <v>79.039999999999992</v>
      </c>
      <c r="N15" s="7">
        <f>'Residential Bills_Yr 3_avg'!$AF$104</f>
        <v>94.274063083778827</v>
      </c>
      <c r="O15" s="7">
        <f>'Residential Bills_Yr 4_avg'!$AF$104</f>
        <v>97.255167284983727</v>
      </c>
      <c r="P15" s="76">
        <f>'Residential Bills_Yr 5_avg'!$AF$104</f>
        <v>101.09774953516283</v>
      </c>
      <c r="Q15" s="7">
        <f>'Residential Bills_Yr 1_avg'!$AF$165</f>
        <v>72.73</v>
      </c>
      <c r="R15" s="7">
        <f>'Residential Bills_Yr 2_avg'!$AF$165</f>
        <v>98.679999999999993</v>
      </c>
      <c r="S15" s="7">
        <f>'Residential Bills_Yr 3_avg'!$AF$165</f>
        <v>110.72406308377882</v>
      </c>
      <c r="T15" s="7">
        <f>'Residential Bills_Yr 4_avg'!$AF$165</f>
        <v>116.04516728498373</v>
      </c>
      <c r="U15" s="76">
        <f>'Residential Bills_Yr 5_avg'!$AF$165</f>
        <v>119.09774953516283</v>
      </c>
      <c r="V15" s="7">
        <f>'Residential Bills_Yr 1_6 Units'!$AF$22</f>
        <v>94.07</v>
      </c>
      <c r="W15" s="7">
        <f>'Residential Bills_Yr 2_6 Units'!$AF$22</f>
        <v>96.41</v>
      </c>
      <c r="X15" s="7">
        <f>'Residential Bills_Yr 3_6 Units'!$AF$22</f>
        <v>115.89406308377883</v>
      </c>
      <c r="Y15" s="7">
        <f>'Residential Bills_Yr 4_6 Units'!$AF$22</f>
        <v>119.55516728498372</v>
      </c>
      <c r="Z15" s="76">
        <f>'Residential Bills_Yr 5_6 Units'!$AF$22</f>
        <v>124.28774953516283</v>
      </c>
      <c r="AA15" s="7">
        <f>'Residential Bills_Yr 1_6 Units'!$AF$83</f>
        <v>136.46</v>
      </c>
      <c r="AB15" s="7">
        <f>'Residential Bills_Yr 2_6 Units'!$AF$83</f>
        <v>163.01999999999998</v>
      </c>
      <c r="AC15" s="7">
        <f>'Residential Bills_Yr 3_6 Units'!$AF$83</f>
        <v>184.97406308377882</v>
      </c>
      <c r="AD15" s="7">
        <f>'Residential Bills_Yr 4_6 Units'!$AF$83</f>
        <v>189.08516728498373</v>
      </c>
      <c r="AE15" s="76">
        <f>'Residential Bills_Yr 5_6 Units'!$AF$83</f>
        <v>194.39774953516283</v>
      </c>
      <c r="AF15" s="7">
        <f>'Residential Bills_Yr 1_6 Units'!$AF$104</f>
        <v>94.07</v>
      </c>
      <c r="AG15" s="7">
        <f>'Residential Bills_Yr 2_6 Units'!$AF$104</f>
        <v>96.41</v>
      </c>
      <c r="AH15" s="7">
        <f>'Residential Bills_Yr 3_6 Units'!$AF$104</f>
        <v>115.89406308377883</v>
      </c>
      <c r="AI15" s="7">
        <f>'Residential Bills_Yr 4_6 Units'!$AF$104</f>
        <v>119.55516728498372</v>
      </c>
      <c r="AJ15" s="76">
        <f>'Residential Bills_Yr 5_6 Units'!$AF$104</f>
        <v>124.28774953516283</v>
      </c>
      <c r="AK15" s="7">
        <f>'Residential Bills_Yr 1_6 Units'!$AF$165</f>
        <v>99.42</v>
      </c>
      <c r="AL15" s="7">
        <f>'Residential Bills_Yr 2_6 Units'!$AF$165</f>
        <v>124.66</v>
      </c>
      <c r="AM15" s="7">
        <f>'Residential Bills_Yr 3_6 Units'!$AF$165</f>
        <v>139.54406308377881</v>
      </c>
      <c r="AN15" s="7">
        <f>'Residential Bills_Yr 4_6 Units'!$AF$165</f>
        <v>153.47516728498371</v>
      </c>
      <c r="AO15" s="76">
        <f>'Residential Bills_Yr 5_6 Units'!$AF$165</f>
        <v>157.52774953516283</v>
      </c>
    </row>
    <row r="16" spans="1:41" outlineLevel="1" x14ac:dyDescent="0.25">
      <c r="A16" s="82" t="s">
        <v>44</v>
      </c>
      <c r="B16" s="7">
        <f>'Residential Bills_Yr 1_avg'!$AJ$22</f>
        <v>76.95</v>
      </c>
      <c r="C16" s="7">
        <f>'Residential Bills_Yr 2_avg'!$AJ$22</f>
        <v>79.039999999999992</v>
      </c>
      <c r="D16" s="7">
        <f>'Residential Bills_Yr 3_avg'!$AJ$22</f>
        <v>94.274063083778827</v>
      </c>
      <c r="E16" s="7">
        <f>'Residential Bills_Yr 4_avg'!$AJ$22</f>
        <v>97.255167284983727</v>
      </c>
      <c r="F16" s="76">
        <f>'Residential Bills_Yr 5_avg'!$AJ$22</f>
        <v>101.09774953516283</v>
      </c>
      <c r="G16" s="7">
        <f>'Residential Bills_Yr 1_avg'!$AJ$83</f>
        <v>132.4</v>
      </c>
      <c r="H16" s="7">
        <f>'Residential Bills_Yr 2_avg'!$AJ$83</f>
        <v>130.72999999999999</v>
      </c>
      <c r="I16" s="7">
        <f>'Residential Bills_Yr 3_avg'!$AJ$83</f>
        <v>148.30406308377883</v>
      </c>
      <c r="J16" s="7">
        <f>'Residential Bills_Yr 4_avg'!$AJ$83</f>
        <v>151.64516728498373</v>
      </c>
      <c r="K16" s="76">
        <f>'Residential Bills_Yr 5_avg'!$AJ$83</f>
        <v>155.96774953516285</v>
      </c>
      <c r="L16" s="7">
        <f>'Residential Bills_Yr 1_avg'!$AJ$104</f>
        <v>76.95</v>
      </c>
      <c r="M16" s="7">
        <f>'Residential Bills_Yr 2_avg'!$AJ$104</f>
        <v>79.039999999999992</v>
      </c>
      <c r="N16" s="7">
        <f>'Residential Bills_Yr 3_avg'!$AJ$104</f>
        <v>94.274063083778827</v>
      </c>
      <c r="O16" s="7">
        <f>'Residential Bills_Yr 4_avg'!$AJ$104</f>
        <v>97.255167284983727</v>
      </c>
      <c r="P16" s="76">
        <f>'Residential Bills_Yr 5_avg'!$AJ$104</f>
        <v>101.09774953516283</v>
      </c>
      <c r="Q16" s="7">
        <f>'Residential Bills_Yr 1_avg'!$AJ$165</f>
        <v>101.51</v>
      </c>
      <c r="R16" s="7">
        <f>'Residential Bills_Yr 2_avg'!$AJ$165</f>
        <v>98.679999999999993</v>
      </c>
      <c r="S16" s="7">
        <f>'Residential Bills_Yr 3_avg'!$AJ$165</f>
        <v>110.72406308377882</v>
      </c>
      <c r="T16" s="7">
        <f>'Residential Bills_Yr 4_avg'!$AJ$165</f>
        <v>116.04516728498373</v>
      </c>
      <c r="U16" s="76">
        <f>'Residential Bills_Yr 5_avg'!$AJ$165</f>
        <v>119.09774953516283</v>
      </c>
      <c r="V16" s="7">
        <f>'Residential Bills_Yr 1_6 Units'!$AJ$22</f>
        <v>94.07</v>
      </c>
      <c r="W16" s="7">
        <f>'Residential Bills_Yr 2_6 Units'!$AJ$22</f>
        <v>96.41</v>
      </c>
      <c r="X16" s="7">
        <f>'Residential Bills_Yr 3_6 Units'!$AJ$22</f>
        <v>115.89406308377883</v>
      </c>
      <c r="Y16" s="7">
        <f>'Residential Bills_Yr 4_6 Units'!$AJ$22</f>
        <v>119.55516728498372</v>
      </c>
      <c r="Z16" s="76">
        <f>'Residential Bills_Yr 5_6 Units'!$AJ$22</f>
        <v>124.28774953516283</v>
      </c>
      <c r="AA16" s="7">
        <f>'Residential Bills_Yr 1_6 Units'!$AJ$83</f>
        <v>165.24999999999997</v>
      </c>
      <c r="AB16" s="7">
        <f>'Residential Bills_Yr 2_6 Units'!$AJ$83</f>
        <v>163.01999999999998</v>
      </c>
      <c r="AC16" s="7">
        <f>'Residential Bills_Yr 3_6 Units'!$AJ$83</f>
        <v>184.97406308377882</v>
      </c>
      <c r="AD16" s="7">
        <f>'Residential Bills_Yr 4_6 Units'!$AJ$83</f>
        <v>189.08516728498373</v>
      </c>
      <c r="AE16" s="76">
        <f>'Residential Bills_Yr 5_6 Units'!$AJ$83</f>
        <v>194.39774953516283</v>
      </c>
      <c r="AF16" s="7">
        <f>'Residential Bills_Yr 1_6 Units'!$AJ$104</f>
        <v>94.07</v>
      </c>
      <c r="AG16" s="7">
        <f>'Residential Bills_Yr 2_6 Units'!$AJ$104</f>
        <v>96.41</v>
      </c>
      <c r="AH16" s="7">
        <f>'Residential Bills_Yr 3_6 Units'!$AJ$104</f>
        <v>115.89406308377883</v>
      </c>
      <c r="AI16" s="7">
        <f>'Residential Bills_Yr 4_6 Units'!$AJ$104</f>
        <v>119.55516728498372</v>
      </c>
      <c r="AJ16" s="76">
        <f>'Residential Bills_Yr 5_6 Units'!$AJ$104</f>
        <v>124.28774953516283</v>
      </c>
      <c r="AK16" s="7">
        <f>'Residential Bills_Yr 1_6 Units'!$AJ$165</f>
        <v>128.19999999999999</v>
      </c>
      <c r="AL16" s="7">
        <f>'Residential Bills_Yr 2_6 Units'!$AJ$165</f>
        <v>124.66</v>
      </c>
      <c r="AM16" s="7">
        <f>'Residential Bills_Yr 3_6 Units'!$AJ$165</f>
        <v>139.54406308377881</v>
      </c>
      <c r="AN16" s="7">
        <f>'Residential Bills_Yr 4_6 Units'!$AJ$165</f>
        <v>153.47516728498371</v>
      </c>
      <c r="AO16" s="76">
        <f>'Residential Bills_Yr 5_6 Units'!$AJ$165</f>
        <v>157.52774953516283</v>
      </c>
    </row>
    <row r="17" spans="1:41" outlineLevel="1" x14ac:dyDescent="0.25">
      <c r="A17" s="82" t="s">
        <v>45</v>
      </c>
      <c r="B17" s="7">
        <f>'Residential Bills_Yr 1_avg'!$AN$22</f>
        <v>76.97999999999999</v>
      </c>
      <c r="C17" s="7">
        <f>'Residential Bills_Yr 2_avg'!$AN$22</f>
        <v>79.039999999999992</v>
      </c>
      <c r="D17" s="7">
        <f>'Residential Bills_Yr 3_avg'!$AN$22</f>
        <v>94.274063083778827</v>
      </c>
      <c r="E17" s="7">
        <f>'Residential Bills_Yr 4_avg'!$AN$22</f>
        <v>97.255167284983727</v>
      </c>
      <c r="F17" s="76">
        <f>'Residential Bills_Yr 5_avg'!$AN$22</f>
        <v>101.09774953516283</v>
      </c>
      <c r="G17" s="7">
        <f>'Residential Bills_Yr 1_avg'!$AN$83</f>
        <v>132.42999999999998</v>
      </c>
      <c r="H17" s="7">
        <f>'Residential Bills_Yr 2_avg'!$AN$83</f>
        <v>132.43</v>
      </c>
      <c r="I17" s="7">
        <f>'Residential Bills_Yr 3_avg'!$AN$83</f>
        <v>148.30406308377883</v>
      </c>
      <c r="J17" s="7">
        <f>'Residential Bills_Yr 4_avg'!$AN$83</f>
        <v>151.64516728498373</v>
      </c>
      <c r="K17" s="76">
        <f>'Residential Bills_Yr 5_avg'!$AN$83</f>
        <v>155.96774953516285</v>
      </c>
      <c r="L17" s="7">
        <f>'Residential Bills_Yr 1_avg'!$AN$104</f>
        <v>76.97999999999999</v>
      </c>
      <c r="M17" s="7">
        <f>'Residential Bills_Yr 2_avg'!$AN$104</f>
        <v>79.039999999999992</v>
      </c>
      <c r="N17" s="7">
        <f>'Residential Bills_Yr 3_avg'!$AN$104</f>
        <v>94.274063083778827</v>
      </c>
      <c r="O17" s="7">
        <f>'Residential Bills_Yr 4_avg'!$AN$104</f>
        <v>97.255167284983727</v>
      </c>
      <c r="P17" s="76">
        <f>'Residential Bills_Yr 5_avg'!$AN$104</f>
        <v>101.09774953516283</v>
      </c>
      <c r="Q17" s="7">
        <f>'Residential Bills_Yr 1_avg'!$AN$165</f>
        <v>101.52999999999999</v>
      </c>
      <c r="R17" s="7">
        <f>'Residential Bills_Yr 2_avg'!$AN$165</f>
        <v>100.39</v>
      </c>
      <c r="S17" s="7">
        <f>'Residential Bills_Yr 3_avg'!$AN$165</f>
        <v>110.72406308377882</v>
      </c>
      <c r="T17" s="7">
        <f>'Residential Bills_Yr 4_avg'!$AN$165</f>
        <v>116.04516728498373</v>
      </c>
      <c r="U17" s="76">
        <f>'Residential Bills_Yr 5_avg'!$AN$165</f>
        <v>119.09774953516283</v>
      </c>
      <c r="V17" s="7">
        <f>'Residential Bills_Yr 1_6 Units'!$AN$22</f>
        <v>94.109999999999985</v>
      </c>
      <c r="W17" s="7">
        <f>'Residential Bills_Yr 2_6 Units'!$AN$22</f>
        <v>96.41</v>
      </c>
      <c r="X17" s="7">
        <f>'Residential Bills_Yr 3_6 Units'!$AN$22</f>
        <v>115.89406308377883</v>
      </c>
      <c r="Y17" s="7">
        <f>'Residential Bills_Yr 4_6 Units'!$AN$22</f>
        <v>119.55516728498372</v>
      </c>
      <c r="Z17" s="76">
        <f>'Residential Bills_Yr 5_6 Units'!$AN$22</f>
        <v>124.28774953516283</v>
      </c>
      <c r="AA17" s="7">
        <f>'Residential Bills_Yr 1_6 Units'!$AN$83</f>
        <v>165.28999999999996</v>
      </c>
      <c r="AB17" s="7">
        <f>'Residential Bills_Yr 2_6 Units'!$AN$83</f>
        <v>164.73</v>
      </c>
      <c r="AC17" s="7">
        <f>'Residential Bills_Yr 3_6 Units'!$AN$83</f>
        <v>184.97406308377882</v>
      </c>
      <c r="AD17" s="7">
        <f>'Residential Bills_Yr 4_6 Units'!$AN$83</f>
        <v>189.08516728498373</v>
      </c>
      <c r="AE17" s="76">
        <f>'Residential Bills_Yr 5_6 Units'!$AN$83</f>
        <v>194.39774953516283</v>
      </c>
      <c r="AF17" s="7">
        <f>'Residential Bills_Yr 1_6 Units'!$AN$104</f>
        <v>94.109999999999985</v>
      </c>
      <c r="AG17" s="7">
        <f>'Residential Bills_Yr 2_6 Units'!$AN$104</f>
        <v>96.41</v>
      </c>
      <c r="AH17" s="7">
        <f>'Residential Bills_Yr 3_6 Units'!$AN$104</f>
        <v>115.89406308377883</v>
      </c>
      <c r="AI17" s="7">
        <f>'Residential Bills_Yr 4_6 Units'!$AN$104</f>
        <v>119.55516728498372</v>
      </c>
      <c r="AJ17" s="76">
        <f>'Residential Bills_Yr 5_6 Units'!$AN$104</f>
        <v>124.28774953516283</v>
      </c>
      <c r="AK17" s="7">
        <f>'Residential Bills_Yr 1_6 Units'!$AN$165</f>
        <v>128.22</v>
      </c>
      <c r="AL17" s="7">
        <f>'Residential Bills_Yr 2_6 Units'!$AN$165</f>
        <v>126.36999999999999</v>
      </c>
      <c r="AM17" s="7">
        <f>'Residential Bills_Yr 3_6 Units'!$AN$165</f>
        <v>139.54406308377881</v>
      </c>
      <c r="AN17" s="7">
        <f>'Residential Bills_Yr 4_6 Units'!$AN$165</f>
        <v>153.47516728498371</v>
      </c>
      <c r="AO17" s="76">
        <f>'Residential Bills_Yr 5_6 Units'!$AN$165</f>
        <v>157.52774953516283</v>
      </c>
    </row>
    <row r="18" spans="1:41" outlineLevel="1" x14ac:dyDescent="0.25">
      <c r="A18" s="82" t="s">
        <v>46</v>
      </c>
      <c r="B18" s="7">
        <f>'Residential Bills_Yr 1_avg'!$AR$22</f>
        <v>76.97999999999999</v>
      </c>
      <c r="C18" s="7">
        <f>'Residential Bills_Yr 2_avg'!$AR$22</f>
        <v>79.039999999999992</v>
      </c>
      <c r="D18" s="7">
        <f>'Residential Bills_Yr 3_avg'!$AR$22</f>
        <v>94.274063083778827</v>
      </c>
      <c r="E18" s="7">
        <f>'Residential Bills_Yr 4_avg'!$AR$22</f>
        <v>97.255167284983727</v>
      </c>
      <c r="F18" s="76">
        <f>'Residential Bills_Yr 5_avg'!$AR$22</f>
        <v>101.09774953516283</v>
      </c>
      <c r="G18" s="7">
        <f>'Residential Bills_Yr 1_avg'!$AR$83</f>
        <v>132.42999999999998</v>
      </c>
      <c r="H18" s="7">
        <f>'Residential Bills_Yr 2_avg'!$AR$83</f>
        <v>132.43</v>
      </c>
      <c r="I18" s="7">
        <f>'Residential Bills_Yr 3_avg'!$AR$83</f>
        <v>148.30406308377883</v>
      </c>
      <c r="J18" s="7">
        <f>'Residential Bills_Yr 4_avg'!$AR$83</f>
        <v>151.64516728498373</v>
      </c>
      <c r="K18" s="76">
        <f>'Residential Bills_Yr 5_avg'!$AR$83</f>
        <v>155.96774953516285</v>
      </c>
      <c r="L18" s="7">
        <f>'Residential Bills_Yr 1_avg'!$AR$104</f>
        <v>76.97999999999999</v>
      </c>
      <c r="M18" s="7">
        <f>'Residential Bills_Yr 2_avg'!$AR$104</f>
        <v>79.039999999999992</v>
      </c>
      <c r="N18" s="7">
        <f>'Residential Bills_Yr 3_avg'!$AR$104</f>
        <v>94.274063083778827</v>
      </c>
      <c r="O18" s="7">
        <f>'Residential Bills_Yr 4_avg'!$AR$104</f>
        <v>97.255167284983727</v>
      </c>
      <c r="P18" s="76">
        <f>'Residential Bills_Yr 5_avg'!$AR$104</f>
        <v>101.09774953516283</v>
      </c>
      <c r="Q18" s="7">
        <f>'Residential Bills_Yr 1_avg'!$AR$165</f>
        <v>101.52999999999999</v>
      </c>
      <c r="R18" s="7">
        <f>'Residential Bills_Yr 2_avg'!$AR$165</f>
        <v>100.39</v>
      </c>
      <c r="S18" s="7">
        <f>'Residential Bills_Yr 3_avg'!$AR$165</f>
        <v>110.72406308377882</v>
      </c>
      <c r="T18" s="7">
        <f>'Residential Bills_Yr 4_avg'!$AR$165</f>
        <v>116.04516728498373</v>
      </c>
      <c r="U18" s="76">
        <f>'Residential Bills_Yr 5_avg'!$AR$165</f>
        <v>119.09774953516283</v>
      </c>
      <c r="V18" s="7">
        <f>'Residential Bills_Yr 1_6 Units'!$AR$22</f>
        <v>94.109999999999985</v>
      </c>
      <c r="W18" s="7">
        <f>'Residential Bills_Yr 2_6 Units'!$AR$22</f>
        <v>96.41</v>
      </c>
      <c r="X18" s="7">
        <f>'Residential Bills_Yr 3_6 Units'!$AR$22</f>
        <v>115.89406308377883</v>
      </c>
      <c r="Y18" s="7">
        <f>'Residential Bills_Yr 4_6 Units'!$AR$22</f>
        <v>119.55516728498372</v>
      </c>
      <c r="Z18" s="76">
        <f>'Residential Bills_Yr 5_6 Units'!$AR$22</f>
        <v>124.28774953516283</v>
      </c>
      <c r="AA18" s="7">
        <f>'Residential Bills_Yr 1_6 Units'!$AR$83</f>
        <v>165.28999999999996</v>
      </c>
      <c r="AB18" s="7">
        <f>'Residential Bills_Yr 2_6 Units'!$AR$83</f>
        <v>164.73</v>
      </c>
      <c r="AC18" s="7">
        <f>'Residential Bills_Yr 3_6 Units'!$AR$83</f>
        <v>184.97406308377882</v>
      </c>
      <c r="AD18" s="7">
        <f>'Residential Bills_Yr 4_6 Units'!$AR$83</f>
        <v>189.08516728498373</v>
      </c>
      <c r="AE18" s="76">
        <f>'Residential Bills_Yr 5_6 Units'!$AR$83</f>
        <v>194.39774953516283</v>
      </c>
      <c r="AF18" s="7">
        <f>'Residential Bills_Yr 1_6 Units'!$AR$104</f>
        <v>94.109999999999985</v>
      </c>
      <c r="AG18" s="7">
        <f>'Residential Bills_Yr 2_6 Units'!$AR$104</f>
        <v>96.41</v>
      </c>
      <c r="AH18" s="7">
        <f>'Residential Bills_Yr 3_6 Units'!$AR$104</f>
        <v>115.89406308377883</v>
      </c>
      <c r="AI18" s="7">
        <f>'Residential Bills_Yr 4_6 Units'!$AR$104</f>
        <v>119.55516728498372</v>
      </c>
      <c r="AJ18" s="76">
        <f>'Residential Bills_Yr 5_6 Units'!$AR$104</f>
        <v>124.28774953516283</v>
      </c>
      <c r="AK18" s="7">
        <f>'Residential Bills_Yr 1_6 Units'!$AR$165</f>
        <v>128.22</v>
      </c>
      <c r="AL18" s="7">
        <f>'Residential Bills_Yr 2_6 Units'!$AR$165</f>
        <v>126.36999999999999</v>
      </c>
      <c r="AM18" s="7">
        <f>'Residential Bills_Yr 3_6 Units'!$AR$165</f>
        <v>139.54406308377881</v>
      </c>
      <c r="AN18" s="7">
        <f>'Residential Bills_Yr 4_6 Units'!$AR$165</f>
        <v>153.47516728498371</v>
      </c>
      <c r="AO18" s="76">
        <f>'Residential Bills_Yr 5_6 Units'!$AR$165</f>
        <v>157.52774953516283</v>
      </c>
    </row>
    <row r="19" spans="1:41" outlineLevel="1" x14ac:dyDescent="0.25">
      <c r="A19" s="82" t="s">
        <v>47</v>
      </c>
      <c r="B19" s="7">
        <f>'Residential Bills_Yr 1_avg'!$AV$22</f>
        <v>76.97999999999999</v>
      </c>
      <c r="C19" s="7">
        <f>'Residential Bills_Yr 2_avg'!$AV$22</f>
        <v>79.039999999999992</v>
      </c>
      <c r="D19" s="7">
        <f>'Residential Bills_Yr 3_avg'!$AV$22</f>
        <v>94.274063083778827</v>
      </c>
      <c r="E19" s="7">
        <f>'Residential Bills_Yr 4_avg'!$AV$22</f>
        <v>97.255167284983727</v>
      </c>
      <c r="F19" s="76">
        <f>'Residential Bills_Yr 5_avg'!$AV$22</f>
        <v>101.09774953516283</v>
      </c>
      <c r="G19" s="7">
        <f>'Residential Bills_Yr 1_avg'!$AV$83</f>
        <v>132.42999999999998</v>
      </c>
      <c r="H19" s="7">
        <f>'Residential Bills_Yr 2_avg'!$AV$83</f>
        <v>132.43</v>
      </c>
      <c r="I19" s="7">
        <f>'Residential Bills_Yr 3_avg'!$AV$83</f>
        <v>148.30406308377883</v>
      </c>
      <c r="J19" s="7">
        <f>'Residential Bills_Yr 4_avg'!$AV$83</f>
        <v>151.64516728498373</v>
      </c>
      <c r="K19" s="76">
        <f>'Residential Bills_Yr 5_avg'!$AV$83</f>
        <v>155.96774953516285</v>
      </c>
      <c r="L19" s="7">
        <f>'Residential Bills_Yr 1_avg'!$AV$104</f>
        <v>76.97999999999999</v>
      </c>
      <c r="M19" s="7">
        <f>'Residential Bills_Yr 2_avg'!$AV$104</f>
        <v>79.039999999999992</v>
      </c>
      <c r="N19" s="7">
        <f>'Residential Bills_Yr 3_avg'!$AV$104</f>
        <v>94.274063083778827</v>
      </c>
      <c r="O19" s="7">
        <f>'Residential Bills_Yr 4_avg'!$AV$104</f>
        <v>97.255167284983727</v>
      </c>
      <c r="P19" s="76">
        <f>'Residential Bills_Yr 5_avg'!$AV$104</f>
        <v>101.09774953516283</v>
      </c>
      <c r="Q19" s="7">
        <f>'Residential Bills_Yr 1_avg'!$AV$165</f>
        <v>101.52999999999999</v>
      </c>
      <c r="R19" s="7">
        <f>'Residential Bills_Yr 2_avg'!$AV$165</f>
        <v>100.39</v>
      </c>
      <c r="S19" s="7">
        <f>'Residential Bills_Yr 3_avg'!$AV$165</f>
        <v>110.72406308377882</v>
      </c>
      <c r="T19" s="7">
        <f>'Residential Bills_Yr 4_avg'!$AV$165</f>
        <v>116.04516728498373</v>
      </c>
      <c r="U19" s="76">
        <f>'Residential Bills_Yr 5_avg'!$AV$165</f>
        <v>119.09774953516283</v>
      </c>
      <c r="V19" s="7">
        <f>'Residential Bills_Yr 1_6 Units'!$AV$22</f>
        <v>94.109999999999985</v>
      </c>
      <c r="W19" s="7">
        <f>'Residential Bills_Yr 2_6 Units'!$AV$22</f>
        <v>96.41</v>
      </c>
      <c r="X19" s="7">
        <f>'Residential Bills_Yr 3_6 Units'!$AV$22</f>
        <v>115.89406308377883</v>
      </c>
      <c r="Y19" s="7">
        <f>'Residential Bills_Yr 4_6 Units'!$AV$22</f>
        <v>119.55516728498372</v>
      </c>
      <c r="Z19" s="76">
        <f>'Residential Bills_Yr 5_6 Units'!$AV$22</f>
        <v>124.28774953516283</v>
      </c>
      <c r="AA19" s="7">
        <f>'Residential Bills_Yr 1_6 Units'!$AV$83</f>
        <v>165.28999999999996</v>
      </c>
      <c r="AB19" s="7">
        <f>'Residential Bills_Yr 2_6 Units'!$AV$83</f>
        <v>164.73</v>
      </c>
      <c r="AC19" s="7">
        <f>'Residential Bills_Yr 3_6 Units'!$AV$83</f>
        <v>184.97406308377882</v>
      </c>
      <c r="AD19" s="7">
        <f>'Residential Bills_Yr 4_6 Units'!$AV$83</f>
        <v>189.08516728498373</v>
      </c>
      <c r="AE19" s="76">
        <f>'Residential Bills_Yr 5_6 Units'!$AV$83</f>
        <v>194.39774953516283</v>
      </c>
      <c r="AF19" s="7">
        <f>'Residential Bills_Yr 1_6 Units'!$AV$104</f>
        <v>94.109999999999985</v>
      </c>
      <c r="AG19" s="7">
        <f>'Residential Bills_Yr 2_6 Units'!$AV$104</f>
        <v>96.41</v>
      </c>
      <c r="AH19" s="7">
        <f>'Residential Bills_Yr 3_6 Units'!$AV$104</f>
        <v>115.89406308377883</v>
      </c>
      <c r="AI19" s="7">
        <f>'Residential Bills_Yr 4_6 Units'!$AV$104</f>
        <v>119.55516728498372</v>
      </c>
      <c r="AJ19" s="76">
        <f>'Residential Bills_Yr 5_6 Units'!$AV$104</f>
        <v>124.28774953516283</v>
      </c>
      <c r="AK19" s="7">
        <f>'Residential Bills_Yr 1_6 Units'!$AV$165</f>
        <v>128.22</v>
      </c>
      <c r="AL19" s="7">
        <f>'Residential Bills_Yr 2_6 Units'!$AV$165</f>
        <v>126.36999999999999</v>
      </c>
      <c r="AM19" s="7">
        <f>'Residential Bills_Yr 3_6 Units'!$AV$165</f>
        <v>139.54406308377881</v>
      </c>
      <c r="AN19" s="7">
        <f>'Residential Bills_Yr 4_6 Units'!$AV$165</f>
        <v>153.47516728498371</v>
      </c>
      <c r="AO19" s="76">
        <f>'Residential Bills_Yr 5_6 Units'!$AV$165</f>
        <v>157.52774953516283</v>
      </c>
    </row>
    <row r="20" spans="1:41" x14ac:dyDescent="0.25">
      <c r="A20" s="82" t="s">
        <v>6</v>
      </c>
      <c r="B20" s="3">
        <f>'Residential Bills_Yr 1_avg'!$B$7</f>
        <v>34.090000000000003</v>
      </c>
      <c r="C20" s="3">
        <f>'Residential Bills_Yr 2_avg'!$B$7</f>
        <v>34.090000000000003</v>
      </c>
      <c r="D20" s="3">
        <f>'Residential Bills_Yr 3_avg'!$B$7</f>
        <v>34.090000000000003</v>
      </c>
      <c r="E20" s="3">
        <f>'Residential Bills_Yr 4_avg'!$B$7</f>
        <v>34.090000000000003</v>
      </c>
      <c r="F20" s="108">
        <f>'Residential Bills_Yr 5_avg'!$B$7</f>
        <v>34.090000000000003</v>
      </c>
      <c r="G20" s="3">
        <f>'Residential Bills_Yr 1_avg'!$B$7</f>
        <v>34.090000000000003</v>
      </c>
      <c r="H20" s="3">
        <f>'Residential Bills_Yr 2_avg'!$B$7</f>
        <v>34.090000000000003</v>
      </c>
      <c r="I20" s="3">
        <f>'Residential Bills_Yr 3_avg'!$B$7</f>
        <v>34.090000000000003</v>
      </c>
      <c r="J20" s="3">
        <f>'Residential Bills_Yr 4_avg'!$B$7</f>
        <v>34.090000000000003</v>
      </c>
      <c r="K20" s="108">
        <f>'Residential Bills_Yr 5_avg'!$B$7</f>
        <v>34.090000000000003</v>
      </c>
      <c r="L20" s="3">
        <f>'Residential Bills_Yr 1_avg'!$B$89</f>
        <v>34.090000000000003</v>
      </c>
      <c r="M20" s="3">
        <f>'Residential Bills_Yr 2_avg'!$B$89</f>
        <v>34.090000000000003</v>
      </c>
      <c r="N20" s="3">
        <f>'Residential Bills_Yr 3_avg'!$B$89</f>
        <v>34.090000000000003</v>
      </c>
      <c r="O20" s="3">
        <f>'Residential Bills_Yr 4_avg'!$B$89</f>
        <v>34.090000000000003</v>
      </c>
      <c r="P20" s="108">
        <f>'Residential Bills_Yr 5_avg'!$B$89</f>
        <v>34.090000000000003</v>
      </c>
      <c r="Q20" s="3">
        <f>'Residential Bills_Yr 1_avg'!$B$89</f>
        <v>34.090000000000003</v>
      </c>
      <c r="R20" s="3">
        <f>'Residential Bills_Yr 2_avg'!$B$89</f>
        <v>34.090000000000003</v>
      </c>
      <c r="S20" s="3">
        <f>'Residential Bills_Yr 3_avg'!$B$89</f>
        <v>34.090000000000003</v>
      </c>
      <c r="T20" s="3">
        <f>'Residential Bills_Yr 4_avg'!$B$89</f>
        <v>34.090000000000003</v>
      </c>
      <c r="U20" s="108">
        <f>'Residential Bills_Yr 5_avg'!$B$89</f>
        <v>34.090000000000003</v>
      </c>
      <c r="V20" s="3">
        <f>'Residential Bills_Yr 1_6 Units'!$B$7</f>
        <v>44.9</v>
      </c>
      <c r="W20" s="3">
        <f>'Residential Bills_Yr 2_6 Units'!$B$7</f>
        <v>44.9</v>
      </c>
      <c r="X20" s="3">
        <f>'Residential Bills_Yr 3_6 Units'!$B$7</f>
        <v>44.9</v>
      </c>
      <c r="Y20" s="3">
        <f>'Residential Bills_Yr 4_6 Units'!$B$7</f>
        <v>44.9</v>
      </c>
      <c r="Z20" s="108">
        <f>'Residential Bills_Yr 5_6 Units'!$B$7</f>
        <v>44.9</v>
      </c>
      <c r="AA20" s="3">
        <f>'Residential Bills_Yr 1_6 Units'!$B$7</f>
        <v>44.9</v>
      </c>
      <c r="AB20" s="3">
        <f>'Residential Bills_Yr 2_6 Units'!$B$7</f>
        <v>44.9</v>
      </c>
      <c r="AC20" s="3">
        <f>'Residential Bills_Yr 3_6 Units'!$B$7</f>
        <v>44.9</v>
      </c>
      <c r="AD20" s="3">
        <f>'Residential Bills_Yr 4_6 Units'!$B$7</f>
        <v>44.9</v>
      </c>
      <c r="AE20" s="108">
        <f>'Residential Bills_Yr 5_6 Units'!$B$7</f>
        <v>44.9</v>
      </c>
      <c r="AF20" s="3">
        <f>'Residential Bills_Yr 1_6 Units'!$B$89</f>
        <v>44.9</v>
      </c>
      <c r="AG20" s="3">
        <f>'Residential Bills_Yr 2_6 Units'!$B$89</f>
        <v>44.9</v>
      </c>
      <c r="AH20" s="3">
        <f>'Residential Bills_Yr 3_6 Units'!$B$89</f>
        <v>44.9</v>
      </c>
      <c r="AI20" s="3">
        <f>'Residential Bills_Yr 4_6 Units'!$B$89</f>
        <v>44.9</v>
      </c>
      <c r="AJ20" s="108">
        <f>'Residential Bills_Yr 5_6 Units'!$B$89</f>
        <v>44.9</v>
      </c>
      <c r="AK20" s="3">
        <f>'Residential Bills_Yr 1_6 Units'!$B$89</f>
        <v>44.9</v>
      </c>
      <c r="AL20" s="3">
        <f>'Residential Bills_Yr 2_6 Units'!$B$89</f>
        <v>44.9</v>
      </c>
      <c r="AM20" s="3">
        <f>'Residential Bills_Yr 3_6 Units'!$B$89</f>
        <v>44.9</v>
      </c>
      <c r="AN20" s="3">
        <f>'Residential Bills_Yr 4_6 Units'!$B$89</f>
        <v>44.9</v>
      </c>
      <c r="AO20" s="108">
        <f>'Residential Bills_Yr 5_6 Units'!$B$89</f>
        <v>44.9</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84" zoomScale="70" zoomScaleNormal="115" zoomScaleSheetLayoutView="70" workbookViewId="0">
      <pane xSplit="1" topLeftCell="B1" activePane="topRight" state="frozen"/>
      <selection activeCell="Y122" sqref="Y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2025</v>
      </c>
    </row>
    <row r="6" spans="1:48" x14ac:dyDescent="0.25">
      <c r="A6" s="11" t="s">
        <v>5</v>
      </c>
      <c r="B6" s="138" t="s">
        <v>11</v>
      </c>
      <c r="C6" t="s">
        <v>24</v>
      </c>
    </row>
    <row r="7" spans="1:48" x14ac:dyDescent="0.25">
      <c r="A7" s="11" t="s">
        <v>28</v>
      </c>
      <c r="B7" s="12">
        <f>Input!C8</f>
        <v>34.090000000000003</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6"/>
      <c r="AT13" s="160" t="str">
        <f>CONCATENATE("December"," ",$B$5)</f>
        <v>December 2025</v>
      </c>
      <c r="AU13" s="161"/>
      <c r="AV13" s="162"/>
    </row>
    <row r="14" spans="1:48" x14ac:dyDescent="0.25">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46.71</v>
      </c>
      <c r="N14" s="14"/>
      <c r="P14" s="15">
        <f>INDEX(Input!$C$29:$BJ$29,MATCH('Residential Bills_Yr 1_avg'!$B$6,Input!$A$29:$A$29,0),MATCH('Residential Bills_Yr 1_avg'!N$13,Input!$C$28:$BJ$28,0))</f>
        <v>46.71</v>
      </c>
      <c r="R14" s="14"/>
      <c r="T14" s="15">
        <f>INDEX(Input!$C$29:$BJ$29,MATCH('Residential Bills_Yr 1_avg'!$B$6,Input!$A$29:$A$29,0),MATCH('Residential Bills_Yr 1_avg'!R$13,Input!$C$28:$BJ$28,0))</f>
        <v>46.71</v>
      </c>
      <c r="V14" s="14"/>
      <c r="X14" s="15">
        <f>INDEX(Input!$C$29:$BJ$29,MATCH('Residential Bills_Yr 1_avg'!$B$6,Input!$A$29:$A$29,0),MATCH('Residential Bills_Yr 1_avg'!V$13,Input!$C$28:$BJ$28,0))</f>
        <v>46.71</v>
      </c>
      <c r="Z14" s="14"/>
      <c r="AB14" s="15">
        <f>INDEX(Input!$C$29:$BJ$29,MATCH('Residential Bills_Yr 1_avg'!$B$6,Input!$A$29:$A$29,0),MATCH('Residential Bills_Yr 1_avg'!Z$13,Input!$C$28:$BJ$28,0))</f>
        <v>46.71</v>
      </c>
      <c r="AD14" s="14"/>
      <c r="AF14" s="15">
        <f>INDEX(Input!$C$29:$BJ$29,MATCH('Residential Bills_Yr 1_avg'!$B$6,Input!$A$29:$A$29,0),MATCH('Residential Bills_Yr 1_avg'!AD$13,Input!$C$28:$BJ$28,0))</f>
        <v>46.71</v>
      </c>
      <c r="AH14" s="14"/>
      <c r="AJ14" s="15">
        <f>INDEX(Input!$C$29:$BJ$29,MATCH('Residential Bills_Yr 1_avg'!$B$6,Input!$A$29:$A$29,0),MATCH('Residential Bills_Yr 1_avg'!AH$13,Input!$C$28:$BJ$28,0))</f>
        <v>46.71</v>
      </c>
      <c r="AL14" s="14"/>
      <c r="AN14" s="15">
        <f>INDEX(Input!$C$29:$BJ$29,MATCH('Residential Bills_Yr 1_avg'!$B$6,Input!$A$29:$A$29,0),MATCH('Residential Bills_Yr 1_avg'!AL$13,Input!$C$28:$BJ$28,0))</f>
        <v>46.73</v>
      </c>
      <c r="AP14" s="14"/>
      <c r="AR14" s="15">
        <f>INDEX(Input!$C$29:$BJ$29,MATCH('Residential Bills_Yr 1_avg'!$B$6,Input!$A$29:$A$29,0),MATCH('Residential Bills_Yr 1_avg'!AP$13,Input!$C$28:$BJ$28,0))</f>
        <v>46.73</v>
      </c>
      <c r="AS14" s="7"/>
      <c r="AT14" s="14"/>
      <c r="AV14" s="15">
        <f>INDEX(Input!$C$29:$BJ$29,MATCH('Residential Bills_Yr 1_avg'!$B$6,Input!$A$29:$A$29,0),MATCH('Residential Bills_Yr 1_avg'!AT$13,Input!$C$28:$BJ$28,0))</f>
        <v>46.73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0.79200000000000004</v>
      </c>
      <c r="K17" s="3">
        <f>IF($B$7&gt;Input!H151,Input!H151,'Residential Bills_Yr 1_avg'!$B$7)</f>
        <v>30</v>
      </c>
      <c r="L17" s="15">
        <f>ROUND(IFERROR(J17*K17," "),2)</f>
        <v>23.76</v>
      </c>
      <c r="N17" s="19">
        <f>INDEX(Input!$C$22:$BJ$26,MATCH('Residential Bills_Yr 1_avg'!$A17,Input!$A$22:$A$26,0),MATCH('Residential Bills_Yr 1_avg'!N$13,Input!$C$21:$BJ$21,0))</f>
        <v>0.79200000000000004</v>
      </c>
      <c r="O17" s="3">
        <f>IF($B$7&gt;Input!I151,Input!I151,'Residential Bills_Yr 1_avg'!$B$7)</f>
        <v>30</v>
      </c>
      <c r="P17" s="15">
        <f>ROUND(IFERROR(N17*O17," "),2)</f>
        <v>23.76</v>
      </c>
      <c r="R17" s="19">
        <f>INDEX(Input!$C$22:$BJ$26,MATCH('Residential Bills_Yr 1_avg'!$A17,Input!$A$22:$A$26,0),MATCH('Residential Bills_Yr 1_avg'!R$13,Input!$C$21:$BJ$21,0))</f>
        <v>0.79200000000000004</v>
      </c>
      <c r="S17" s="3">
        <f>IF($B$7&gt;Input!J151,Input!J151,'Residential Bills_Yr 1_avg'!$B$7)</f>
        <v>30</v>
      </c>
      <c r="T17" s="15">
        <f>ROUND(IFERROR(R17*S17," "),2)</f>
        <v>23.76</v>
      </c>
      <c r="V17" s="19">
        <f>INDEX(Input!$C$22:$BJ$26,MATCH('Residential Bills_Yr 1_avg'!$A17,Input!$A$22:$A$26,0),MATCH('Residential Bills_Yr 1_avg'!V$13,Input!$C$21:$BJ$21,0))</f>
        <v>0.79200000000000004</v>
      </c>
      <c r="W17" s="3">
        <f>IF($B$7&gt;Input!K151,Input!K151,'Residential Bills_Yr 1_avg'!$B$7)</f>
        <v>30</v>
      </c>
      <c r="X17" s="15">
        <f>ROUND(IFERROR(V17*W17," "),2)</f>
        <v>23.76</v>
      </c>
      <c r="Z17" s="19">
        <f>INDEX(Input!$C$22:$BJ$26,MATCH('Residential Bills_Yr 1_avg'!$A17,Input!$A$22:$A$26,0),MATCH('Residential Bills_Yr 1_avg'!Z$13,Input!$C$21:$BJ$21,0))</f>
        <v>0.79200000000000004</v>
      </c>
      <c r="AA17" s="3">
        <f>IF($B$7&gt;Input!L151,Input!L151,'Residential Bills_Yr 1_avg'!$B$7)</f>
        <v>30</v>
      </c>
      <c r="AB17" s="15">
        <f>ROUND(IFERROR(Z17*AA17," "),2)</f>
        <v>23.76</v>
      </c>
      <c r="AD17" s="19">
        <f>INDEX(Input!$C$22:$BJ$26,MATCH('Residential Bills_Yr 1_avg'!$A17,Input!$A$22:$A$26,0),MATCH('Residential Bills_Yr 1_avg'!AD$13,Input!$C$21:$BJ$21,0))</f>
        <v>0.79200000000000004</v>
      </c>
      <c r="AE17" s="3">
        <f>IF($B$7&gt;Input!M151,Input!M151,'Residential Bills_Yr 1_avg'!$B$7)</f>
        <v>30</v>
      </c>
      <c r="AF17" s="15">
        <f>ROUND(IFERROR(AD17*AE17," "),2)</f>
        <v>23.76</v>
      </c>
      <c r="AH17" s="19">
        <f>INDEX(Input!$C$22:$BJ$26,MATCH('Residential Bills_Yr 1_avg'!$A17,Input!$A$22:$A$26,0),MATCH('Residential Bills_Yr 1_avg'!AH$13,Input!$C$21:$BJ$21,0))</f>
        <v>0.79200000000000004</v>
      </c>
      <c r="AI17" s="3">
        <f>IF($B$7&gt;Input!N151,Input!N151,'Residential Bills_Yr 1_avg'!$B$7)</f>
        <v>30</v>
      </c>
      <c r="AJ17" s="15">
        <f>ROUND(IFERROR(AH17*AI17," "),2)</f>
        <v>23.76</v>
      </c>
      <c r="AL17" s="19">
        <f>INDEX(Input!$C$22:$BJ$26,MATCH('Residential Bills_Yr 1_avg'!$A17,Input!$A$22:$A$26,0),MATCH('Residential Bills_Yr 1_avg'!AL$13,Input!$C$21:$BJ$21,0))</f>
        <v>0.79239999999999999</v>
      </c>
      <c r="AM17" s="3">
        <f>IF($B$7&gt;Input!O151,Input!O151,'Residential Bills_Yr 1_avg'!$B$7)</f>
        <v>30</v>
      </c>
      <c r="AN17" s="15">
        <f>ROUND(IFERROR(AL17*AM17," "),2)</f>
        <v>23.77</v>
      </c>
      <c r="AP17" s="19">
        <f>INDEX(Input!$C$22:$BJ$26,MATCH('Residential Bills_Yr 1_avg'!$A17,Input!$A$22:$A$26,0),MATCH('Residential Bills_Yr 1_avg'!AP$13,Input!$C$21:$BJ$21,0))</f>
        <v>0.79239999999999999</v>
      </c>
      <c r="AQ17" s="3">
        <f>IF($B$7&gt;Input!P151,Input!P151,'Residential Bills_Yr 1_avg'!$B$7)</f>
        <v>30</v>
      </c>
      <c r="AR17" s="15">
        <f>ROUND(IFERROR(AP17*AQ17," "),2)</f>
        <v>23.77</v>
      </c>
      <c r="AS17" s="7"/>
      <c r="AT17" s="19">
        <f>INDEX(Input!$C$22:$BJ$26,MATCH('Residential Bills_Yr 1_avg'!$A17,Input!$A$22:$A$26,0),MATCH('Residential Bills_Yr 1_avg'!AT$13,Input!$C$21:$BJ$21,0))</f>
        <v>0.79239999999999999</v>
      </c>
      <c r="AU17" s="3">
        <f>IF($B$7&gt;Input!Q151,Input!Q151,'Residential Bills_Yr 1_avg'!$B$7)</f>
        <v>30</v>
      </c>
      <c r="AV17" s="15">
        <f>ROUND(IFERROR(AT17*AU17," "),2)</f>
        <v>23.77</v>
      </c>
    </row>
    <row r="18" spans="1:48" x14ac:dyDescent="0.25">
      <c r="A18" t="str">
        <f>Input!A23</f>
        <v>Tier 2</v>
      </c>
      <c r="B18" s="19">
        <f>INDEX(Input!$C$22:$BJ$26,MATCH('Residential Bills_Yr 1_avg'!$A18,Input!$A$22:$A$26,0),MATCH('Residential Bills_Yr 1_avg'!B$13,Input!$C$21:$BJ$21,0))</f>
        <v>1.9762999999999999</v>
      </c>
      <c r="C18" s="3">
        <f>IF(($B$7-C17)&gt;Input!F152,Input!F152,($B$7-C17))</f>
        <v>4.1900000000000048</v>
      </c>
      <c r="D18" s="15">
        <f>ROUND(IFERROR(B18*C18," "),2)</f>
        <v>8.2799999999999994</v>
      </c>
      <c r="F18" s="19">
        <f>INDEX(Input!$C$22:$BJ$26,MATCH('Residential Bills_Yr 1_avg'!$A18,Input!$A$22:$A$26,0),MATCH('Residential Bills_Yr 1_avg'!F$13,Input!$C$21:$BJ$21,0))</f>
        <v>1.9762999999999999</v>
      </c>
      <c r="G18" s="3">
        <f>IF(($B$7-G17)&gt;Input!G152,Input!G152,($B$7-G17))</f>
        <v>4.1900000000000048</v>
      </c>
      <c r="H18" s="15">
        <f>ROUND(IFERROR(F18*G18," "),2)</f>
        <v>8.2799999999999994</v>
      </c>
      <c r="J18" s="19">
        <f>INDEX(Input!$C$22:$BJ$26,MATCH('Residential Bills_Yr 1_avg'!$A18,Input!$A$22:$A$26,0),MATCH('Residential Bills_Yr 1_avg'!J$13,Input!$C$21:$BJ$21,0))</f>
        <v>1.5841000000000001</v>
      </c>
      <c r="K18" s="3">
        <f>IF(($B$7-K17)&gt;Input!H152,Input!H152,($B$7-K17))</f>
        <v>4.0900000000000034</v>
      </c>
      <c r="L18" s="15">
        <f>ROUND(IFERROR(J18*K18," "),2)</f>
        <v>6.48</v>
      </c>
      <c r="N18" s="19">
        <f>INDEX(Input!$C$22:$BJ$26,MATCH('Residential Bills_Yr 1_avg'!$A18,Input!$A$22:$A$26,0),MATCH('Residential Bills_Yr 1_avg'!N$13,Input!$C$21:$BJ$21,0))</f>
        <v>1.5841000000000001</v>
      </c>
      <c r="O18" s="3">
        <f>IF(($B$7-O17)&gt;Input!I152,Input!I152,($B$7-O17))</f>
        <v>4.0900000000000034</v>
      </c>
      <c r="P18" s="15">
        <f>ROUND(IFERROR(N18*O18," "),2)</f>
        <v>6.48</v>
      </c>
      <c r="R18" s="19">
        <f>INDEX(Input!$C$22:$BJ$26,MATCH('Residential Bills_Yr 1_avg'!$A18,Input!$A$22:$A$26,0),MATCH('Residential Bills_Yr 1_avg'!R$13,Input!$C$21:$BJ$21,0))</f>
        <v>1.5841000000000001</v>
      </c>
      <c r="S18" s="3">
        <f>IF(($B$7-S17)&gt;Input!J152,Input!J152,($B$7-S17))</f>
        <v>4.0900000000000034</v>
      </c>
      <c r="T18" s="15">
        <f>ROUND(IFERROR(R18*S18," "),2)</f>
        <v>6.48</v>
      </c>
      <c r="V18" s="19">
        <f>INDEX(Input!$C$22:$BJ$26,MATCH('Residential Bills_Yr 1_avg'!$A18,Input!$A$22:$A$26,0),MATCH('Residential Bills_Yr 1_avg'!V$13,Input!$C$21:$BJ$21,0))</f>
        <v>1.5841000000000001</v>
      </c>
      <c r="W18" s="3">
        <f>IF(($B$7-W17)&gt;Input!K152,Input!K152,($B$7-W17))</f>
        <v>4.0900000000000034</v>
      </c>
      <c r="X18" s="15">
        <f>ROUND(IFERROR(V18*W18," "),2)</f>
        <v>6.48</v>
      </c>
      <c r="Z18" s="19">
        <f>INDEX(Input!$C$22:$BJ$26,MATCH('Residential Bills_Yr 1_avg'!$A18,Input!$A$22:$A$26,0),MATCH('Residential Bills_Yr 1_avg'!Z$13,Input!$C$21:$BJ$21,0))</f>
        <v>1.5841000000000001</v>
      </c>
      <c r="AA18" s="3">
        <f>IF(($B$7-AA17)&gt;Input!L152,Input!L152,($B$7-AA17))</f>
        <v>4.0900000000000034</v>
      </c>
      <c r="AB18" s="15">
        <f>ROUND(IFERROR(Z18*AA18," "),2)</f>
        <v>6.48</v>
      </c>
      <c r="AD18" s="19">
        <f>INDEX(Input!$C$22:$BJ$26,MATCH('Residential Bills_Yr 1_avg'!$A18,Input!$A$22:$A$26,0),MATCH('Residential Bills_Yr 1_avg'!AD$13,Input!$C$21:$BJ$21,0))</f>
        <v>1.5841000000000001</v>
      </c>
      <c r="AE18" s="3">
        <f>IF(($B$7-AE17)&gt;Input!M152,Input!M152,($B$7-AE17))</f>
        <v>4.0900000000000034</v>
      </c>
      <c r="AF18" s="15">
        <f>ROUND(IFERROR(AD18*AE18," "),2)</f>
        <v>6.48</v>
      </c>
      <c r="AH18" s="19">
        <f>INDEX(Input!$C$22:$BJ$26,MATCH('Residential Bills_Yr 1_avg'!$A18,Input!$A$22:$A$26,0),MATCH('Residential Bills_Yr 1_avg'!AH$13,Input!$C$21:$BJ$21,0))</f>
        <v>1.5841000000000001</v>
      </c>
      <c r="AI18" s="3">
        <f>IF(($B$7-AI17)&gt;Input!N152,Input!N152,($B$7-AI17))</f>
        <v>4.0900000000000034</v>
      </c>
      <c r="AJ18" s="15">
        <f>ROUND(IFERROR(AH18*AI18," "),2)</f>
        <v>6.48</v>
      </c>
      <c r="AL18" s="19">
        <f>INDEX(Input!$C$22:$BJ$26,MATCH('Residential Bills_Yr 1_avg'!$A18,Input!$A$22:$A$26,0),MATCH('Residential Bills_Yr 1_avg'!AL$13,Input!$C$21:$BJ$21,0))</f>
        <v>1.5847</v>
      </c>
      <c r="AM18" s="3">
        <f>IF(($B$7-AM17)&gt;Input!O152,Input!O152,($B$7-AM17))</f>
        <v>4.0900000000000034</v>
      </c>
      <c r="AN18" s="15">
        <f>ROUND(IFERROR(AL18*AM18," "),2)</f>
        <v>6.48</v>
      </c>
      <c r="AP18" s="19">
        <f>INDEX(Input!$C$22:$BJ$26,MATCH('Residential Bills_Yr 1_avg'!$A18,Input!$A$22:$A$26,0),MATCH('Residential Bills_Yr 1_avg'!AP$13,Input!$C$21:$BJ$21,0))</f>
        <v>1.5847</v>
      </c>
      <c r="AQ18" s="3">
        <f>IF(($B$7-AQ17)&gt;Input!P152,Input!P152,($B$7-AQ17))</f>
        <v>4.0900000000000034</v>
      </c>
      <c r="AR18" s="15">
        <f>ROUND(IFERROR(AP18*AQ18," "),2)</f>
        <v>6.48</v>
      </c>
      <c r="AS18" s="7"/>
      <c r="AT18" s="19">
        <f>INDEX(Input!$C$22:$BJ$26,MATCH('Residential Bills_Yr 1_avg'!$A18,Input!$A$22:$A$26,0),MATCH('Residential Bills_Yr 1_avg'!AT$13,Input!$C$21:$BJ$21,0))</f>
        <v>1.5847</v>
      </c>
      <c r="AU18" s="3">
        <f>IF(($B$7-AU17)&gt;Input!Q152,Input!Q152,($B$7-AU17))</f>
        <v>4.0900000000000034</v>
      </c>
      <c r="AV18" s="15">
        <f>ROUND(IFERROR(AT18*AU18," "),2)</f>
        <v>6.48</v>
      </c>
    </row>
    <row r="19" spans="1:48" x14ac:dyDescent="0.25">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2.3761000000000001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2.3761000000000001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2.3761000000000001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2.3761000000000001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2.3761000000000001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2.3761000000000001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2.3761000000000001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2.3771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2.3771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2.3771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3.3001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3.3001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3.3001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3.3001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3.3001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3.3001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3.3001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3.3014999999999999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3.3014999999999999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3.3014999999999999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34.090000000000003</v>
      </c>
      <c r="D22" s="20">
        <f>SUM(D17:D21)+D14</f>
        <v>79.72</v>
      </c>
      <c r="F22" s="14"/>
      <c r="G22" s="3">
        <f>SUM(G17:G21)</f>
        <v>34.090000000000003</v>
      </c>
      <c r="H22" s="20">
        <f>SUM(H17:H21)+H14</f>
        <v>79.72</v>
      </c>
      <c r="J22" s="14"/>
      <c r="K22" s="3">
        <f>SUM(K17:K21)</f>
        <v>34.090000000000003</v>
      </c>
      <c r="L22" s="20">
        <f>SUM(L17:L21)+L14</f>
        <v>76.95</v>
      </c>
      <c r="N22" s="14"/>
      <c r="O22" s="3">
        <f>SUM(O17:O21)</f>
        <v>34.090000000000003</v>
      </c>
      <c r="P22" s="20">
        <f>SUM(P17:P21)+P14</f>
        <v>76.95</v>
      </c>
      <c r="R22" s="14"/>
      <c r="S22" s="3">
        <f>SUM(S17:S21)</f>
        <v>34.090000000000003</v>
      </c>
      <c r="T22" s="20">
        <f>SUM(T17:T21)+T14</f>
        <v>76.95</v>
      </c>
      <c r="V22" s="14"/>
      <c r="W22" s="3">
        <f>SUM(W17:W21)</f>
        <v>34.090000000000003</v>
      </c>
      <c r="X22" s="20">
        <f>SUM(X17:X21)+X14</f>
        <v>76.95</v>
      </c>
      <c r="Z22" s="14"/>
      <c r="AA22" s="3">
        <f>SUM(AA17:AA21)</f>
        <v>34.090000000000003</v>
      </c>
      <c r="AB22" s="20">
        <f>SUM(AB17:AB21)+AB14</f>
        <v>76.95</v>
      </c>
      <c r="AD22" s="14"/>
      <c r="AE22" s="3">
        <f>SUM(AE17:AE21)</f>
        <v>34.090000000000003</v>
      </c>
      <c r="AF22" s="20">
        <f>SUM(AF17:AF21)+AF14</f>
        <v>76.95</v>
      </c>
      <c r="AH22" s="14"/>
      <c r="AI22" s="3">
        <f>SUM(AI17:AI21)</f>
        <v>34.090000000000003</v>
      </c>
      <c r="AJ22" s="20">
        <f>SUM(AJ17:AJ21)+AJ14</f>
        <v>76.95</v>
      </c>
      <c r="AL22" s="14"/>
      <c r="AM22" s="3">
        <f>SUM(AM17:AM21)</f>
        <v>34.090000000000003</v>
      </c>
      <c r="AN22" s="20">
        <f>SUM(AN17:AN21)+AN14</f>
        <v>76.97999999999999</v>
      </c>
      <c r="AP22" s="14"/>
      <c r="AQ22" s="3">
        <f>SUM(AQ17:AQ21)</f>
        <v>34.090000000000003</v>
      </c>
      <c r="AR22" s="20">
        <f>SUM(AR17:AR21)+AR14</f>
        <v>76.97999999999999</v>
      </c>
      <c r="AS22" s="45"/>
      <c r="AT22" s="14"/>
      <c r="AU22" s="3">
        <f>SUM(AU17:AU21)</f>
        <v>34.090000000000003</v>
      </c>
      <c r="AV22" s="20">
        <f>SUM(AV17:AV21)+AV14</f>
        <v>76.97999999999999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INDEX(Input!$C$33:$BJ$80,MATCH($A25,Input!$A$33:$A$80,0),MATCH(B$13,Input!$C$32:$BJ$32,0))</f>
        <v>0.14580000000000001</v>
      </c>
      <c r="C25" s="24">
        <f>IF(VLOOKUP($A25,Input!$A$33:$B$80,2,FALSE)="Percentage",D$22,IF(VLOOKUP($A25,Input!$A$33:$B$80,2,FALSE)="Fixed","Fixed",(C$22)))</f>
        <v>34.090000000000003</v>
      </c>
      <c r="D25" s="15">
        <f t="shared" ref="D25:D37" si="12">ROUND(IF(C25="Fixed",B25,(B25*C25)),2)</f>
        <v>4.97</v>
      </c>
      <c r="F25" s="98">
        <f>INDEX(Input!$C$33:$BJ$80,MATCH($A25,Input!$A$33:$A$80,0),MATCH(F$13,Input!$C$32:$BJ$32,0))</f>
        <v>0.14580000000000001</v>
      </c>
      <c r="G25" s="24">
        <f>IF(VLOOKUP($A25,Input!$A$33:$B$80,2,FALSE)="Percentage",H$22,IF(VLOOKUP($A25,Input!$A$33:$B$80,2,FALSE)="Fixed","Fixed",(G$22)))</f>
        <v>34.090000000000003</v>
      </c>
      <c r="H25" s="15">
        <f t="shared" ref="H25:H37" si="13">ROUND(IF(G25="Fixed",F25,(F25*G25)),2)</f>
        <v>4.97</v>
      </c>
      <c r="J25" s="98">
        <f>INDEX(Input!$C$33:$BJ$80,MATCH($A25,Input!$A$33:$A$80,0),MATCH(J$13,Input!$C$32:$BJ$32,0))</f>
        <v>9.0899999999999995E-2</v>
      </c>
      <c r="K25" s="24">
        <f>IF(VLOOKUP($A25,Input!$A$33:$B$80,2,FALSE)="Percentage",L$22,IF(VLOOKUP($A25,Input!$A$33:$B$80,2,FALSE)="Fixed","Fixed",(K$22)))</f>
        <v>34.090000000000003</v>
      </c>
      <c r="L25" s="15">
        <f t="shared" ref="L25:L37" si="14">ROUND(IF(K25="Fixed",J25,(J25*K25)),2)</f>
        <v>3.1</v>
      </c>
      <c r="N25" s="98">
        <f>INDEX(Input!$C$33:$BJ$80,MATCH($A25,Input!$A$33:$A$80,0),MATCH(N$13,Input!$C$32:$BJ$32,0))</f>
        <v>9.0899999999999995E-2</v>
      </c>
      <c r="O25" s="24">
        <f>IF(VLOOKUP($A25,Input!$A$33:$B$80,2,FALSE)="Percentage",P$22,IF(VLOOKUP($A25,Input!$A$33:$B$80,2,FALSE)="Fixed","Fixed",(O$22)))</f>
        <v>34.090000000000003</v>
      </c>
      <c r="P25" s="15">
        <f t="shared" ref="P25:P37" si="15">ROUND(IF(O25="Fixed",N25,(N25*O25)),2)</f>
        <v>3.1</v>
      </c>
      <c r="R25" s="98">
        <f>INDEX(Input!$C$33:$BJ$80,MATCH($A25,Input!$A$33:$A$80,0),MATCH(R$13,Input!$C$32:$BJ$32,0))</f>
        <v>9.0899999999999995E-2</v>
      </c>
      <c r="S25" s="24">
        <f>IF(VLOOKUP($A25,Input!$A$33:$B$80,2,FALSE)="Percentage",T$22,IF(VLOOKUP($A25,Input!$A$33:$B$80,2,FALSE)="Fixed","Fixed",(S$22)))</f>
        <v>34.090000000000003</v>
      </c>
      <c r="T25" s="15">
        <f t="shared" ref="T25:T37" si="16">ROUND(IF(S25="Fixed",R25,(R25*S25)),2)</f>
        <v>3.1</v>
      </c>
      <c r="V25" s="98">
        <f>INDEX(Input!$C$33:$BJ$80,MATCH($A25,Input!$A$33:$A$80,0),MATCH(V$13,Input!$C$32:$BJ$32,0))</f>
        <v>9.0899999999999995E-2</v>
      </c>
      <c r="W25" s="24">
        <f>IF(VLOOKUP($A25,Input!$A$33:$B$80,2,FALSE)="Percentage",X$22,IF(VLOOKUP($A25,Input!$A$33:$B$80,2,FALSE)="Fixed","Fixed",(W$22)))</f>
        <v>34.090000000000003</v>
      </c>
      <c r="X25" s="15">
        <f t="shared" ref="X25:X37" si="17">ROUND(IF(W25="Fixed",V25,(V25*W25)),2)</f>
        <v>3.1</v>
      </c>
      <c r="Z25" s="98">
        <f>INDEX(Input!$C$33:$BJ$80,MATCH($A25,Input!$A$33:$A$80,0),MATCH(Z$13,Input!$C$32:$BJ$32,0))</f>
        <v>9.0899999999999995E-2</v>
      </c>
      <c r="AA25" s="24">
        <f>IF(VLOOKUP($A25,Input!$A$33:$B$80,2,FALSE)="Percentage",AB$22,IF(VLOOKUP($A25,Input!$A$33:$B$80,2,FALSE)="Fixed","Fixed",(AA$22)))</f>
        <v>34.090000000000003</v>
      </c>
      <c r="AB25" s="15">
        <f t="shared" ref="AB25:AB37" si="18">ROUND(IF(AA25="Fixed",Z25,(Z25*AA25)),2)</f>
        <v>3.1</v>
      </c>
      <c r="AD25" s="98">
        <f>INDEX(Input!$C$33:$BJ$80,MATCH($A25,Input!$A$33:$A$80,0),MATCH(AD$13,Input!$C$32:$BJ$32,0))</f>
        <v>9.0899999999999995E-2</v>
      </c>
      <c r="AE25" s="24">
        <f>IF(VLOOKUP($A25,Input!$A$33:$B$80,2,FALSE)="Percentage",AF$22,IF(VLOOKUP($A25,Input!$A$33:$B$80,2,FALSE)="Fixed","Fixed",(AE$22)))</f>
        <v>34.090000000000003</v>
      </c>
      <c r="AF25" s="15">
        <f t="shared" ref="AF25:AF37" si="19">ROUND(IF(AE25="Fixed",AD25,(AD25*AE25)),2)</f>
        <v>3.1</v>
      </c>
      <c r="AH25" s="98">
        <f>INDEX(Input!$C$33:$BJ$80,MATCH($A25,Input!$A$33:$A$80,0),MATCH(AH$13,Input!$C$32:$BJ$32,0))</f>
        <v>9.0899999999999995E-2</v>
      </c>
      <c r="AI25" s="24">
        <f>IF(VLOOKUP($A25,Input!$A$33:$B$80,2,FALSE)="Percentage",AJ$22,IF(VLOOKUP($A25,Input!$A$33:$B$80,2,FALSE)="Fixed","Fixed",(AI$22)))</f>
        <v>34.090000000000003</v>
      </c>
      <c r="AJ25" s="15">
        <f t="shared" ref="AJ25:AJ37" si="20">ROUND(IF(AI25="Fixed",AH25,(AH25*AI25)),2)</f>
        <v>3.1</v>
      </c>
      <c r="AL25" s="98">
        <f>INDEX(Input!$C$33:$BJ$80,MATCH($A25,Input!$A$33:$A$80,0),MATCH(AL$13,Input!$C$32:$BJ$32,0))</f>
        <v>9.0899999999999995E-2</v>
      </c>
      <c r="AM25" s="24">
        <f>IF(VLOOKUP($A25,Input!$A$33:$B$80,2,FALSE)="Percentage",AN$22,IF(VLOOKUP($A25,Input!$A$33:$B$80,2,FALSE)="Fixed","Fixed",(AM$22)))</f>
        <v>34.090000000000003</v>
      </c>
      <c r="AN25" s="15">
        <f t="shared" ref="AN25:AN37" si="21">ROUND(IF(AM25="Fixed",AL25,(AL25*AM25)),2)</f>
        <v>3.1</v>
      </c>
      <c r="AP25" s="98">
        <f>INDEX(Input!$C$33:$BJ$80,MATCH($A25,Input!$A$33:$A$80,0),MATCH(AP$13,Input!$C$32:$BJ$32,0))</f>
        <v>9.0899999999999995E-2</v>
      </c>
      <c r="AQ25" s="24">
        <f>IF(VLOOKUP($A25,Input!$A$33:$B$80,2,FALSE)="Percentage",AR$22,IF(VLOOKUP($A25,Input!$A$33:$B$80,2,FALSE)="Fixed","Fixed",(AQ$22)))</f>
        <v>34.090000000000003</v>
      </c>
      <c r="AR25" s="15">
        <f t="shared" ref="AR25:AR37" si="22">ROUND(IF(AQ25="Fixed",AP25,(AP25*AQ25)),2)</f>
        <v>3.1</v>
      </c>
      <c r="AT25" s="98">
        <f>INDEX(Input!$C$33:$BJ$80,MATCH($A25,Input!$A$33:$A$80,0),MATCH(AT$13,Input!$C$32:$BJ$32,0))</f>
        <v>9.0899999999999995E-2</v>
      </c>
      <c r="AU25" s="24">
        <f>IF(VLOOKUP($A25,Input!$A$33:$B$80,2,FALSE)="Percentage",AV$22,IF(VLOOKUP($A25,Input!$A$33:$B$80,2,FALSE)="Fixed","Fixed",(AU$22)))</f>
        <v>34.090000000000003</v>
      </c>
      <c r="AV25" s="15">
        <f t="shared" ref="AV25:AV37" si="23">ROUND(IF(AU25="Fixed",AT25,(AT25*AU25)),2)</f>
        <v>3.1</v>
      </c>
    </row>
    <row r="26" spans="1:48" x14ac:dyDescent="0.25">
      <c r="A26" t="str">
        <f>Input!A34</f>
        <v>Customer Assistance Program Surcharge</v>
      </c>
      <c r="B26" s="147">
        <f>IF($B$9="No",INDEX(Input!$C$33:$BJ$80,MATCH($A26,Input!$A$33:$A$80,0),MATCH(B$13,Input!$C$32:$BJ$32,0)),0)</f>
        <v>1.77</v>
      </c>
      <c r="C26" s="24" t="str">
        <f>IF(VLOOKUP($A26,Input!$A$33:$B$80,2,FALSE)="Percentage",D$22,IF(VLOOKUP($A26,Input!$A$33:$B$80,2,FALSE)="Fixed","Fixed",(C$22)))</f>
        <v>Fixed</v>
      </c>
      <c r="D26" s="15">
        <f t="shared" si="12"/>
        <v>1.77</v>
      </c>
      <c r="F26" s="147">
        <f>IF($B$9="Yes",0,INDEX(Input!$C$33:$BJ$80,MATCH($A26,Input!$A$33:$A$80,0),MATCH(F$13,Input!$C$32:$BJ$32,0)))</f>
        <v>1.77</v>
      </c>
      <c r="G26" s="24" t="str">
        <f>IF(VLOOKUP($A26,Input!$A$33:$B$80,2,FALSE)="Percentage",H$22,IF(VLOOKUP($A26,Input!$A$33:$B$80,2,FALSE)="Fixed","Fixed",(G$22)))</f>
        <v>Fixed</v>
      </c>
      <c r="H26" s="15">
        <f t="shared" si="13"/>
        <v>1.77</v>
      </c>
      <c r="J26" s="147">
        <f>IF($B$9="Yes",0,INDEX(Input!$C$33:$BJ$80,MATCH($A26,Input!$A$33:$A$80,0),MATCH(J$13,Input!$C$32:$BJ$32,0)))</f>
        <v>3.15</v>
      </c>
      <c r="K26" s="24" t="str">
        <f>IF(VLOOKUP($A26,Input!$A$33:$B$80,2,FALSE)="Percentage",L$22,IF(VLOOKUP($A26,Input!$A$33:$B$80,2,FALSE)="Fixed","Fixed",(K$22)))</f>
        <v>Fixed</v>
      </c>
      <c r="L26" s="15">
        <f t="shared" si="14"/>
        <v>3.15</v>
      </c>
      <c r="N26" s="147">
        <f>IF($B$9="Yes",0,INDEX(Input!$C$33:$BJ$80,MATCH($A26,Input!$A$33:$A$80,0),MATCH(N$13,Input!$C$32:$BJ$32,0)))</f>
        <v>3.15</v>
      </c>
      <c r="O26" s="24" t="str">
        <f>IF(VLOOKUP($A26,Input!$A$33:$B$80,2,FALSE)="Percentage",P$22,IF(VLOOKUP($A26,Input!$A$33:$B$80,2,FALSE)="Fixed","Fixed",(O$22)))</f>
        <v>Fixed</v>
      </c>
      <c r="P26" s="15">
        <f t="shared" si="15"/>
        <v>3.15</v>
      </c>
      <c r="R26" s="147">
        <f>IF($B$9="Yes",0,INDEX(Input!$C$33:$BJ$80,MATCH($A26,Input!$A$33:$A$80,0),MATCH(R$13,Input!$C$32:$BJ$32,0)))</f>
        <v>3.15</v>
      </c>
      <c r="S26" s="24" t="str">
        <f>IF(VLOOKUP($A26,Input!$A$33:$B$80,2,FALSE)="Percentage",T$22,IF(VLOOKUP($A26,Input!$A$33:$B$80,2,FALSE)="Fixed","Fixed",(S$22)))</f>
        <v>Fixed</v>
      </c>
      <c r="T26" s="15">
        <f t="shared" si="16"/>
        <v>3.15</v>
      </c>
      <c r="V26" s="147">
        <f>IF($B$9="Yes",0,INDEX(Input!$C$33:$BJ$80,MATCH($A26,Input!$A$33:$A$80,0),MATCH(V$13,Input!$C$32:$BJ$32,0)))</f>
        <v>3.15</v>
      </c>
      <c r="W26" s="24" t="str">
        <f>IF(VLOOKUP($A26,Input!$A$33:$B$80,2,FALSE)="Percentage",X$22,IF(VLOOKUP($A26,Input!$A$33:$B$80,2,FALSE)="Fixed","Fixed",(W$22)))</f>
        <v>Fixed</v>
      </c>
      <c r="X26" s="15">
        <f t="shared" si="17"/>
        <v>3.15</v>
      </c>
      <c r="Z26" s="147">
        <f>IF($B$9="Yes",0,INDEX(Input!$C$33:$BJ$80,MATCH($A26,Input!$A$33:$A$80,0),MATCH(Z$13,Input!$C$32:$BJ$32,0)))</f>
        <v>3.15</v>
      </c>
      <c r="AA26" s="24" t="str">
        <f>IF(VLOOKUP($A26,Input!$A$33:$B$80,2,FALSE)="Percentage",AB$22,IF(VLOOKUP($A26,Input!$A$33:$B$80,2,FALSE)="Fixed","Fixed",(AA$22)))</f>
        <v>Fixed</v>
      </c>
      <c r="AB26" s="15">
        <f t="shared" si="18"/>
        <v>3.15</v>
      </c>
      <c r="AD26" s="147">
        <f>IF($B$9="Yes",0,INDEX(Input!$C$33:$BJ$80,MATCH($A26,Input!$A$33:$A$80,0),MATCH(AD$13,Input!$C$32:$BJ$32,0)))</f>
        <v>3.15</v>
      </c>
      <c r="AE26" s="24" t="str">
        <f>IF(VLOOKUP($A26,Input!$A$33:$B$80,2,FALSE)="Percentage",AF$22,IF(VLOOKUP($A26,Input!$A$33:$B$80,2,FALSE)="Fixed","Fixed",(AE$22)))</f>
        <v>Fixed</v>
      </c>
      <c r="AF26" s="15">
        <f t="shared" si="19"/>
        <v>3.15</v>
      </c>
      <c r="AH26" s="147">
        <f>IF($B$9="Yes",0,INDEX(Input!$C$33:$BJ$80,MATCH($A26,Input!$A$33:$A$80,0),MATCH(AH$13,Input!$C$32:$BJ$32,0)))</f>
        <v>3.15</v>
      </c>
      <c r="AI26" s="24" t="str">
        <f>IF(VLOOKUP($A26,Input!$A$33:$B$80,2,FALSE)="Percentage",AJ$22,IF(VLOOKUP($A26,Input!$A$33:$B$80,2,FALSE)="Fixed","Fixed",(AI$22)))</f>
        <v>Fixed</v>
      </c>
      <c r="AJ26" s="15">
        <f t="shared" si="20"/>
        <v>3.15</v>
      </c>
      <c r="AL26" s="147">
        <f>IF($B$9="Yes",0,INDEX(Input!$C$33:$BJ$80,MATCH($A26,Input!$A$33:$A$80,0),MATCH(AL$13,Input!$C$32:$BJ$32,0)))</f>
        <v>3.15</v>
      </c>
      <c r="AM26" s="24" t="str">
        <f>IF(VLOOKUP($A26,Input!$A$33:$B$80,2,FALSE)="Percentage",AN$22,IF(VLOOKUP($A26,Input!$A$33:$B$80,2,FALSE)="Fixed","Fixed",(AM$22)))</f>
        <v>Fixed</v>
      </c>
      <c r="AN26" s="15">
        <f t="shared" si="21"/>
        <v>3.15</v>
      </c>
      <c r="AP26" s="147">
        <f>IF($B$9="Yes",0,INDEX(Input!$C$33:$BJ$80,MATCH($A26,Input!$A$33:$A$80,0),MATCH(AP$13,Input!$C$32:$BJ$32,0)))</f>
        <v>3.15</v>
      </c>
      <c r="AQ26" s="24" t="str">
        <f>IF(VLOOKUP($A26,Input!$A$33:$B$80,2,FALSE)="Percentage",AR$22,IF(VLOOKUP($A26,Input!$A$33:$B$80,2,FALSE)="Fixed","Fixed",(AQ$22)))</f>
        <v>Fixed</v>
      </c>
      <c r="AR26" s="15">
        <f t="shared" si="22"/>
        <v>3.15</v>
      </c>
      <c r="AT26" s="147">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79.72</v>
      </c>
      <c r="D27" s="15">
        <f t="shared" si="12"/>
        <v>0</v>
      </c>
      <c r="F27" s="98">
        <f>IF($B$9="No",0,INDEX(Input!$C$33:$BJ$80,MATCH($A27,Input!$A$33:$A$80,0),MATCH(F$13,Input!$C$32:$BJ$32,0)))</f>
        <v>0</v>
      </c>
      <c r="G27" s="24">
        <f>IF(VLOOKUP($A27,Input!$A$33:$B$80,2,FALSE)="Percentage",H$22,IF(VLOOKUP($A27,Input!$A$33:$B$80,2,FALSE)="Fixed","Fixed",(G$22)))</f>
        <v>79.72</v>
      </c>
      <c r="H27" s="15">
        <f t="shared" si="13"/>
        <v>0</v>
      </c>
      <c r="J27" s="98">
        <f>IF($B$9="No",0,INDEX(Input!$C$33:$BJ$80,MATCH($A27,Input!$A$33:$A$80,0),MATCH(J$13,Input!$C$32:$BJ$32,0)))</f>
        <v>0</v>
      </c>
      <c r="K27" s="24">
        <f>IF(VLOOKUP($A27,Input!$A$33:$B$80,2,FALSE)="Percentage",L$22,IF(VLOOKUP($A27,Input!$A$33:$B$80,2,FALSE)="Fixed","Fixed",(K$22)))</f>
        <v>76.95</v>
      </c>
      <c r="L27" s="15">
        <f t="shared" si="14"/>
        <v>0</v>
      </c>
      <c r="N27" s="98">
        <f>IF($B$9="No",0,INDEX(Input!$C$33:$BJ$80,MATCH($A27,Input!$A$33:$A$80,0),MATCH(N$13,Input!$C$32:$BJ$32,0)))</f>
        <v>0</v>
      </c>
      <c r="O27" s="24">
        <f>IF(VLOOKUP($A27,Input!$A$33:$B$80,2,FALSE)="Percentage",P$22,IF(VLOOKUP($A27,Input!$A$33:$B$80,2,FALSE)="Fixed","Fixed",(O$22)))</f>
        <v>76.95</v>
      </c>
      <c r="P27" s="15">
        <f t="shared" si="15"/>
        <v>0</v>
      </c>
      <c r="R27" s="98">
        <f>IF($B$9="No",0,INDEX(Input!$C$33:$BJ$80,MATCH($A27,Input!$A$33:$A$80,0),MATCH(R$13,Input!$C$32:$BJ$32,0)))</f>
        <v>0</v>
      </c>
      <c r="S27" s="24">
        <f>IF(VLOOKUP($A27,Input!$A$33:$B$80,2,FALSE)="Percentage",T$22,IF(VLOOKUP($A27,Input!$A$33:$B$80,2,FALSE)="Fixed","Fixed",(S$22)))</f>
        <v>76.95</v>
      </c>
      <c r="T27" s="15">
        <f t="shared" si="16"/>
        <v>0</v>
      </c>
      <c r="V27" s="98">
        <f>IF($B$9="No",0,INDEX(Input!$C$33:$BJ$80,MATCH($A27,Input!$A$33:$A$80,0),MATCH(V$13,Input!$C$32:$BJ$32,0)))</f>
        <v>0</v>
      </c>
      <c r="W27" s="24">
        <f>IF(VLOOKUP($A27,Input!$A$33:$B$80,2,FALSE)="Percentage",X$22,IF(VLOOKUP($A27,Input!$A$33:$B$80,2,FALSE)="Fixed","Fixed",(W$22)))</f>
        <v>76.95</v>
      </c>
      <c r="X27" s="15">
        <f t="shared" si="17"/>
        <v>0</v>
      </c>
      <c r="Z27" s="98">
        <f>IF($B$9="No",0,INDEX(Input!$C$33:$BJ$80,MATCH($A27,Input!$A$33:$A$80,0),MATCH(Z$13,Input!$C$32:$BJ$32,0)))</f>
        <v>0</v>
      </c>
      <c r="AA27" s="24">
        <f>IF(VLOOKUP($A27,Input!$A$33:$B$80,2,FALSE)="Percentage",AB$22,IF(VLOOKUP($A27,Input!$A$33:$B$80,2,FALSE)="Fixed","Fixed",(AA$22)))</f>
        <v>76.95</v>
      </c>
      <c r="AB27" s="15">
        <f t="shared" si="18"/>
        <v>0</v>
      </c>
      <c r="AD27" s="98">
        <f>IF($B$9="No",0,INDEX(Input!$C$33:$BJ$80,MATCH($A27,Input!$A$33:$A$80,0),MATCH(AD$13,Input!$C$32:$BJ$32,0)))</f>
        <v>0</v>
      </c>
      <c r="AE27" s="24">
        <f>IF(VLOOKUP($A27,Input!$A$33:$B$80,2,FALSE)="Percentage",AF$22,IF(VLOOKUP($A27,Input!$A$33:$B$80,2,FALSE)="Fixed","Fixed",(AE$22)))</f>
        <v>76.95</v>
      </c>
      <c r="AF27" s="15">
        <f t="shared" si="19"/>
        <v>0</v>
      </c>
      <c r="AH27" s="98">
        <f>IF($B$9="No",0,INDEX(Input!$C$33:$BJ$80,MATCH($A27,Input!$A$33:$A$80,0),MATCH(AH$13,Input!$C$32:$BJ$32,0)))</f>
        <v>0</v>
      </c>
      <c r="AI27" s="24">
        <f>IF(VLOOKUP($A27,Input!$A$33:$B$80,2,FALSE)="Percentage",AJ$22,IF(VLOOKUP($A27,Input!$A$33:$B$80,2,FALSE)="Fixed","Fixed",(AI$22)))</f>
        <v>76.95</v>
      </c>
      <c r="AJ27" s="15">
        <f t="shared" si="20"/>
        <v>0</v>
      </c>
      <c r="AL27" s="98">
        <f>IF($B$9="No",0,INDEX(Input!$C$33:$BJ$80,MATCH($A27,Input!$A$33:$A$80,0),MATCH(AL$13,Input!$C$32:$BJ$32,0)))</f>
        <v>0</v>
      </c>
      <c r="AM27" s="24">
        <f>IF(VLOOKUP($A27,Input!$A$33:$B$80,2,FALSE)="Percentage",AN$22,IF(VLOOKUP($A27,Input!$A$33:$B$80,2,FALSE)="Fixed","Fixed",(AM$22)))</f>
        <v>76.97999999999999</v>
      </c>
      <c r="AN27" s="15">
        <f t="shared" si="21"/>
        <v>0</v>
      </c>
      <c r="AP27" s="98">
        <f>IF($B$9="No",0,INDEX(Input!$C$33:$BJ$80,MATCH($A27,Input!$A$33:$A$80,0),MATCH(AP$13,Input!$C$32:$BJ$32,0)))</f>
        <v>0</v>
      </c>
      <c r="AQ27" s="24">
        <f>IF(VLOOKUP($A27,Input!$A$33:$B$80,2,FALSE)="Percentage",AR$22,IF(VLOOKUP($A27,Input!$A$33:$B$80,2,FALSE)="Fixed","Fixed",(AQ$22)))</f>
        <v>76.97999999999999</v>
      </c>
      <c r="AR27" s="15">
        <f t="shared" si="22"/>
        <v>0</v>
      </c>
      <c r="AT27" s="98">
        <f>IF($B$9="No",0,INDEX(Input!$C$33:$BJ$80,MATCH($A27,Input!$A$33:$A$80,0),MATCH(AT$13,Input!$C$32:$BJ$32,0)))</f>
        <v>0</v>
      </c>
      <c r="AU27" s="24">
        <f>IF(VLOOKUP($A27,Input!$A$33:$B$80,2,FALSE)="Percentage",AV$22,IF(VLOOKUP($A27,Input!$A$33:$B$80,2,FALSE)="Fixed","Fixed",(AU$22)))</f>
        <v>76.97999999999999</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25">
      <c r="A29" t="str">
        <f>Input!A37</f>
        <v>MPWMD Purchased Water Surcharge</v>
      </c>
      <c r="B29" s="98">
        <f>INDEX(Input!$C$33:$BJ$80,MATCH($A29,Input!$A$33:$A$80,0),MATCH(B$13,Input!$C$32:$BJ$32,0))</f>
        <v>0.56930000000000003</v>
      </c>
      <c r="C29" s="24">
        <f>IF(VLOOKUP($A29,Input!$A$33:$B$80,2,FALSE)="Percentage",D$22,IF(VLOOKUP($A29,Input!$A$33:$B$80,2,FALSE)="Fixed","Fixed",(C$22)))</f>
        <v>34.090000000000003</v>
      </c>
      <c r="D29" s="15">
        <f t="shared" si="12"/>
        <v>19.41</v>
      </c>
      <c r="F29" s="98">
        <f>INDEX(Input!$C$33:$BJ$80,MATCH($A29,Input!$A$33:$A$80,0),MATCH(F$13,Input!$C$32:$BJ$32,0))</f>
        <v>0.56930000000000003</v>
      </c>
      <c r="G29" s="24">
        <f>IF(VLOOKUP($A29,Input!$A$33:$B$80,2,FALSE)="Percentage",H$22,IF(VLOOKUP($A29,Input!$A$33:$B$80,2,FALSE)="Fixed","Fixed",(G$22)))</f>
        <v>34.090000000000003</v>
      </c>
      <c r="H29" s="15">
        <f t="shared" si="13"/>
        <v>19.41</v>
      </c>
      <c r="J29" s="98">
        <f>INDEX(Input!$C$33:$BJ$80,MATCH($A29,Input!$A$33:$A$80,0),MATCH(J$13,Input!$C$32:$BJ$32,0))</f>
        <v>0.53600000000000003</v>
      </c>
      <c r="K29" s="24">
        <f>IF(VLOOKUP($A29,Input!$A$33:$B$80,2,FALSE)="Percentage",L$22,IF(VLOOKUP($A29,Input!$A$33:$B$80,2,FALSE)="Fixed","Fixed",(K$22)))</f>
        <v>34.090000000000003</v>
      </c>
      <c r="L29" s="15">
        <f t="shared" si="14"/>
        <v>18.27</v>
      </c>
      <c r="N29" s="98">
        <f>INDEX(Input!$C$33:$BJ$80,MATCH($A29,Input!$A$33:$A$80,0),MATCH(N$13,Input!$C$32:$BJ$32,0))</f>
        <v>0.53600000000000003</v>
      </c>
      <c r="O29" s="24">
        <f>IF(VLOOKUP($A29,Input!$A$33:$B$80,2,FALSE)="Percentage",P$22,IF(VLOOKUP($A29,Input!$A$33:$B$80,2,FALSE)="Fixed","Fixed",(O$22)))</f>
        <v>34.090000000000003</v>
      </c>
      <c r="P29" s="15">
        <f t="shared" si="15"/>
        <v>18.27</v>
      </c>
      <c r="R29" s="98">
        <f>INDEX(Input!$C$33:$BJ$80,MATCH($A29,Input!$A$33:$A$80,0),MATCH(R$13,Input!$C$32:$BJ$32,0))</f>
        <v>0.53600000000000003</v>
      </c>
      <c r="S29" s="24">
        <f>IF(VLOOKUP($A29,Input!$A$33:$B$80,2,FALSE)="Percentage",T$22,IF(VLOOKUP($A29,Input!$A$33:$B$80,2,FALSE)="Fixed","Fixed",(S$22)))</f>
        <v>34.090000000000003</v>
      </c>
      <c r="T29" s="15">
        <f t="shared" si="16"/>
        <v>18.27</v>
      </c>
      <c r="V29" s="98">
        <f>INDEX(Input!$C$33:$BJ$80,MATCH($A29,Input!$A$33:$A$80,0),MATCH(V$13,Input!$C$32:$BJ$32,0))</f>
        <v>0.53600000000000003</v>
      </c>
      <c r="W29" s="24">
        <f>IF(VLOOKUP($A29,Input!$A$33:$B$80,2,FALSE)="Percentage",X$22,IF(VLOOKUP($A29,Input!$A$33:$B$80,2,FALSE)="Fixed","Fixed",(W$22)))</f>
        <v>34.090000000000003</v>
      </c>
      <c r="X29" s="15">
        <f t="shared" si="17"/>
        <v>18.27</v>
      </c>
      <c r="Z29" s="98">
        <f>INDEX(Input!$C$33:$BJ$80,MATCH($A29,Input!$A$33:$A$80,0),MATCH(Z$13,Input!$C$32:$BJ$32,0))</f>
        <v>0.55910000000000004</v>
      </c>
      <c r="AA29" s="24">
        <f>IF(VLOOKUP($A29,Input!$A$33:$B$80,2,FALSE)="Percentage",AB$22,IF(VLOOKUP($A29,Input!$A$33:$B$80,2,FALSE)="Fixed","Fixed",(AA$22)))</f>
        <v>34.090000000000003</v>
      </c>
      <c r="AB29" s="15">
        <f t="shared" si="18"/>
        <v>19.059999999999999</v>
      </c>
      <c r="AD29" s="98">
        <f>INDEX(Input!$C$33:$BJ$80,MATCH($A29,Input!$A$33:$A$80,0),MATCH(AD$13,Input!$C$32:$BJ$32,0))</f>
        <v>0.55910000000000004</v>
      </c>
      <c r="AE29" s="24">
        <f>IF(VLOOKUP($A29,Input!$A$33:$B$80,2,FALSE)="Percentage",AF$22,IF(VLOOKUP($A29,Input!$A$33:$B$80,2,FALSE)="Fixed","Fixed",(AE$22)))</f>
        <v>34.090000000000003</v>
      </c>
      <c r="AF29" s="15">
        <f t="shared" si="19"/>
        <v>19.059999999999999</v>
      </c>
      <c r="AH29" s="98">
        <f>INDEX(Input!$C$33:$BJ$80,MATCH($A29,Input!$A$33:$A$80,0),MATCH(AH$13,Input!$C$32:$BJ$32,0))</f>
        <v>0.55910000000000004</v>
      </c>
      <c r="AI29" s="24">
        <f>IF(VLOOKUP($A29,Input!$A$33:$B$80,2,FALSE)="Percentage",AJ$22,IF(VLOOKUP($A29,Input!$A$33:$B$80,2,FALSE)="Fixed","Fixed",(AI$22)))</f>
        <v>34.090000000000003</v>
      </c>
      <c r="AJ29" s="15">
        <f t="shared" si="20"/>
        <v>19.059999999999999</v>
      </c>
      <c r="AL29" s="98">
        <f>INDEX(Input!$C$33:$BJ$80,MATCH($A29,Input!$A$33:$A$80,0),MATCH(AL$13,Input!$C$32:$BJ$32,0))</f>
        <v>0.55910000000000004</v>
      </c>
      <c r="AM29" s="24">
        <f>IF(VLOOKUP($A29,Input!$A$33:$B$80,2,FALSE)="Percentage",AN$22,IF(VLOOKUP($A29,Input!$A$33:$B$80,2,FALSE)="Fixed","Fixed",(AM$22)))</f>
        <v>34.090000000000003</v>
      </c>
      <c r="AN29" s="15">
        <f t="shared" si="21"/>
        <v>19.059999999999999</v>
      </c>
      <c r="AP29" s="98">
        <f>INDEX(Input!$C$33:$BJ$80,MATCH($A29,Input!$A$33:$A$80,0),MATCH(AP$13,Input!$C$32:$BJ$32,0))</f>
        <v>0.55910000000000004</v>
      </c>
      <c r="AQ29" s="24">
        <f>IF(VLOOKUP($A29,Input!$A$33:$B$80,2,FALSE)="Percentage",AR$22,IF(VLOOKUP($A29,Input!$A$33:$B$80,2,FALSE)="Fixed","Fixed",(AQ$22)))</f>
        <v>34.090000000000003</v>
      </c>
      <c r="AR29" s="15">
        <f t="shared" si="22"/>
        <v>19.059999999999999</v>
      </c>
      <c r="AT29" s="98">
        <f>INDEX(Input!$C$33:$BJ$80,MATCH($A29,Input!$A$33:$A$80,0),MATCH(AT$13,Input!$C$32:$BJ$32,0))</f>
        <v>0.55910000000000004</v>
      </c>
      <c r="AU29" s="24">
        <f>IF(VLOOKUP($A29,Input!$A$33:$B$80,2,FALSE)="Percentage",AV$22,IF(VLOOKUP($A29,Input!$A$33:$B$80,2,FALSE)="Fixed","Fixed",(AU$22)))</f>
        <v>34.090000000000003</v>
      </c>
      <c r="AV29" s="15">
        <f t="shared" si="23"/>
        <v>19.059999999999999</v>
      </c>
    </row>
    <row r="30" spans="1:48" x14ac:dyDescent="0.25">
      <c r="A30" t="str">
        <f>Input!A38</f>
        <v>MPWMD User Fee</v>
      </c>
      <c r="B30" s="98">
        <f>INDEX(Input!$C$33:$BJ$80,MATCH($A30,Input!$A$33:$A$80,0),MATCH(B$13,Input!$C$32:$BJ$32,0))</f>
        <v>8.3250000000000005E-2</v>
      </c>
      <c r="C30" s="24">
        <f>IF(VLOOKUP($A30,Input!$A$33:$B$80,2,FALSE)="Percentage",D$22,IF(VLOOKUP($A30,Input!$A$33:$B$80,2,FALSE)="Fixed","Fixed",(C$22)))</f>
        <v>79.72</v>
      </c>
      <c r="D30" s="15">
        <f t="shared" si="12"/>
        <v>6.64</v>
      </c>
      <c r="F30" s="98">
        <f>INDEX(Input!$C$33:$BJ$80,MATCH($A30,Input!$A$33:$A$80,0),MATCH(F$13,Input!$C$32:$BJ$32,0))</f>
        <v>8.3250000000000005E-2</v>
      </c>
      <c r="G30" s="24">
        <f>IF(VLOOKUP($A30,Input!$A$33:$B$80,2,FALSE)="Percentage",H$22,IF(VLOOKUP($A30,Input!$A$33:$B$80,2,FALSE)="Fixed","Fixed",(G$22)))</f>
        <v>79.72</v>
      </c>
      <c r="H30" s="15">
        <f t="shared" si="13"/>
        <v>6.64</v>
      </c>
      <c r="J30" s="98">
        <f>INDEX(Input!$C$33:$BJ$80,MATCH($A30,Input!$A$33:$A$80,0),MATCH(J$13,Input!$C$32:$BJ$32,0))</f>
        <v>8.3250000000000005E-2</v>
      </c>
      <c r="K30" s="24">
        <f>IF(VLOOKUP($A30,Input!$A$33:$B$80,2,FALSE)="Percentage",L$22,IF(VLOOKUP($A30,Input!$A$33:$B$80,2,FALSE)="Fixed","Fixed",(K$22)))</f>
        <v>76.95</v>
      </c>
      <c r="L30" s="15">
        <f t="shared" si="14"/>
        <v>6.41</v>
      </c>
      <c r="N30" s="98">
        <f>INDEX(Input!$C$33:$BJ$80,MATCH($A30,Input!$A$33:$A$80,0),MATCH(N$13,Input!$C$32:$BJ$32,0))</f>
        <v>8.3250000000000005E-2</v>
      </c>
      <c r="O30" s="24">
        <f>IF(VLOOKUP($A30,Input!$A$33:$B$80,2,FALSE)="Percentage",P$22,IF(VLOOKUP($A30,Input!$A$33:$B$80,2,FALSE)="Fixed","Fixed",(O$22)))</f>
        <v>76.95</v>
      </c>
      <c r="P30" s="15">
        <f t="shared" si="15"/>
        <v>6.41</v>
      </c>
      <c r="R30" s="98">
        <f>INDEX(Input!$C$33:$BJ$80,MATCH($A30,Input!$A$33:$A$80,0),MATCH(R$13,Input!$C$32:$BJ$32,0))</f>
        <v>8.3250000000000005E-2</v>
      </c>
      <c r="S30" s="24">
        <f>IF(VLOOKUP($A30,Input!$A$33:$B$80,2,FALSE)="Percentage",T$22,IF(VLOOKUP($A30,Input!$A$33:$B$80,2,FALSE)="Fixed","Fixed",(S$22)))</f>
        <v>76.95</v>
      </c>
      <c r="T30" s="15">
        <f t="shared" si="16"/>
        <v>6.41</v>
      </c>
      <c r="V30" s="98">
        <f>INDEX(Input!$C$33:$BJ$80,MATCH($A30,Input!$A$33:$A$80,0),MATCH(V$13,Input!$C$32:$BJ$32,0))</f>
        <v>8.3250000000000005E-2</v>
      </c>
      <c r="W30" s="24">
        <f>IF(VLOOKUP($A30,Input!$A$33:$B$80,2,FALSE)="Percentage",X$22,IF(VLOOKUP($A30,Input!$A$33:$B$80,2,FALSE)="Fixed","Fixed",(W$22)))</f>
        <v>76.95</v>
      </c>
      <c r="X30" s="15">
        <f t="shared" si="17"/>
        <v>6.41</v>
      </c>
      <c r="Z30" s="98">
        <f>INDEX(Input!$C$33:$BJ$80,MATCH($A30,Input!$A$33:$A$80,0),MATCH(Z$13,Input!$C$32:$BJ$32,0))</f>
        <v>8.3250000000000005E-2</v>
      </c>
      <c r="AA30" s="24">
        <f>IF(VLOOKUP($A30,Input!$A$33:$B$80,2,FALSE)="Percentage",AB$22,IF(VLOOKUP($A30,Input!$A$33:$B$80,2,FALSE)="Fixed","Fixed",(AA$22)))</f>
        <v>76.95</v>
      </c>
      <c r="AB30" s="15">
        <f t="shared" si="18"/>
        <v>6.41</v>
      </c>
      <c r="AD30" s="98">
        <f>INDEX(Input!$C$33:$BJ$80,MATCH($A30,Input!$A$33:$A$80,0),MATCH(AD$13,Input!$C$32:$BJ$32,0))</f>
        <v>8.3250000000000005E-2</v>
      </c>
      <c r="AE30" s="24">
        <f>IF(VLOOKUP($A30,Input!$A$33:$B$80,2,FALSE)="Percentage",AF$22,IF(VLOOKUP($A30,Input!$A$33:$B$80,2,FALSE)="Fixed","Fixed",(AE$22)))</f>
        <v>76.95</v>
      </c>
      <c r="AF30" s="15">
        <f t="shared" si="19"/>
        <v>6.41</v>
      </c>
      <c r="AH30" s="98">
        <f>INDEX(Input!$C$33:$BJ$80,MATCH($A30,Input!$A$33:$A$80,0),MATCH(AH$13,Input!$C$32:$BJ$32,0))</f>
        <v>8.3250000000000005E-2</v>
      </c>
      <c r="AI30" s="24">
        <f>IF(VLOOKUP($A30,Input!$A$33:$B$80,2,FALSE)="Percentage",AJ$22,IF(VLOOKUP($A30,Input!$A$33:$B$80,2,FALSE)="Fixed","Fixed",(AI$22)))</f>
        <v>76.95</v>
      </c>
      <c r="AJ30" s="15">
        <f t="shared" si="20"/>
        <v>6.41</v>
      </c>
      <c r="AL30" s="98">
        <f>INDEX(Input!$C$33:$BJ$80,MATCH($A30,Input!$A$33:$A$80,0),MATCH(AL$13,Input!$C$32:$BJ$32,0))</f>
        <v>8.3250000000000005E-2</v>
      </c>
      <c r="AM30" s="24">
        <f>IF(VLOOKUP($A30,Input!$A$33:$B$80,2,FALSE)="Percentage",AN$22,IF(VLOOKUP($A30,Input!$A$33:$B$80,2,FALSE)="Fixed","Fixed",(AM$22)))</f>
        <v>76.97999999999999</v>
      </c>
      <c r="AN30" s="15">
        <f t="shared" si="21"/>
        <v>6.41</v>
      </c>
      <c r="AP30" s="98">
        <f>INDEX(Input!$C$33:$BJ$80,MATCH($A30,Input!$A$33:$A$80,0),MATCH(AP$13,Input!$C$32:$BJ$32,0))</f>
        <v>8.3250000000000005E-2</v>
      </c>
      <c r="AQ30" s="24">
        <f>IF(VLOOKUP($A30,Input!$A$33:$B$80,2,FALSE)="Percentage",AR$22,IF(VLOOKUP($A30,Input!$A$33:$B$80,2,FALSE)="Fixed","Fixed",(AQ$22)))</f>
        <v>76.97999999999999</v>
      </c>
      <c r="AR30" s="15">
        <f t="shared" si="22"/>
        <v>6.41</v>
      </c>
      <c r="AT30" s="98">
        <f>INDEX(Input!$C$33:$BJ$80,MATCH($A30,Input!$A$33:$A$80,0),MATCH(AT$13,Input!$C$32:$BJ$32,0))</f>
        <v>8.3250000000000005E-2</v>
      </c>
      <c r="AU30" s="24">
        <f>IF(VLOOKUP($A30,Input!$A$33:$B$80,2,FALSE)="Percentage",AV$22,IF(VLOOKUP($A30,Input!$A$33:$B$80,2,FALSE)="Fixed","Fixed",(AU$22)))</f>
        <v>76.97999999999999</v>
      </c>
      <c r="AV30" s="15">
        <f t="shared" si="23"/>
        <v>6.41</v>
      </c>
    </row>
    <row r="31" spans="1:48" hidden="1" x14ac:dyDescent="0.25">
      <c r="A31" t="str">
        <f>Input!A39</f>
        <v>MPWMD Purchased Water Surcharge</v>
      </c>
      <c r="B31" s="98">
        <f>INDEX(Input!$C$33:$BJ$80,MATCH($A31,Input!$A$33:$A$80,0),MATCH(B$13,Input!$C$32:$BJ$32,0))</f>
        <v>0.56930000000000003</v>
      </c>
      <c r="C31" s="24">
        <f>IF(VLOOKUP($A31,Input!$A$33:$B$80,2,FALSE)="Percentage",D$22,IF(VLOOKUP($A31,Input!$A$33:$B$80,2,FALSE)="Fixed","Fixed",(C$22)))</f>
        <v>34.090000000000003</v>
      </c>
      <c r="D31" s="15">
        <f t="shared" si="12"/>
        <v>19.41</v>
      </c>
      <c r="F31" s="98">
        <f>INDEX(Input!$C$33:$BJ$80,MATCH($A31,Input!$A$33:$A$80,0),MATCH(F$13,Input!$C$32:$BJ$32,0))</f>
        <v>0.56930000000000003</v>
      </c>
      <c r="G31" s="24">
        <f>IF(VLOOKUP($A31,Input!$A$33:$B$80,2,FALSE)="Percentage",H$22,IF(VLOOKUP($A31,Input!$A$33:$B$80,2,FALSE)="Fixed","Fixed",(G$22)))</f>
        <v>34.090000000000003</v>
      </c>
      <c r="H31" s="15">
        <f t="shared" si="13"/>
        <v>19.41</v>
      </c>
      <c r="J31" s="98">
        <f>INDEX(Input!$C$33:$BJ$80,MATCH($A31,Input!$A$33:$A$80,0),MATCH(J$13,Input!$C$32:$BJ$32,0))</f>
        <v>0.53600000000000003</v>
      </c>
      <c r="K31" s="24">
        <f>IF(VLOOKUP($A31,Input!$A$33:$B$80,2,FALSE)="Percentage",L$22,IF(VLOOKUP($A31,Input!$A$33:$B$80,2,FALSE)="Fixed","Fixed",(K$22)))</f>
        <v>34.090000000000003</v>
      </c>
      <c r="L31" s="15">
        <f t="shared" si="14"/>
        <v>18.27</v>
      </c>
      <c r="N31" s="98">
        <f>INDEX(Input!$C$33:$BJ$80,MATCH($A31,Input!$A$33:$A$80,0),MATCH(N$13,Input!$C$32:$BJ$32,0))</f>
        <v>0.53600000000000003</v>
      </c>
      <c r="O31" s="24">
        <f>IF(VLOOKUP($A31,Input!$A$33:$B$80,2,FALSE)="Percentage",P$22,IF(VLOOKUP($A31,Input!$A$33:$B$80,2,FALSE)="Fixed","Fixed",(O$22)))</f>
        <v>34.090000000000003</v>
      </c>
      <c r="P31" s="15">
        <f t="shared" si="15"/>
        <v>18.27</v>
      </c>
      <c r="R31" s="98">
        <f>INDEX(Input!$C$33:$BJ$80,MATCH($A31,Input!$A$33:$A$80,0),MATCH(R$13,Input!$C$32:$BJ$32,0))</f>
        <v>0.53600000000000003</v>
      </c>
      <c r="S31" s="24">
        <f>IF(VLOOKUP($A31,Input!$A$33:$B$80,2,FALSE)="Percentage",T$22,IF(VLOOKUP($A31,Input!$A$33:$B$80,2,FALSE)="Fixed","Fixed",(S$22)))</f>
        <v>34.090000000000003</v>
      </c>
      <c r="T31" s="15">
        <f t="shared" si="16"/>
        <v>18.27</v>
      </c>
      <c r="V31" s="98">
        <f>INDEX(Input!$C$33:$BJ$80,MATCH($A31,Input!$A$33:$A$80,0),MATCH(V$13,Input!$C$32:$BJ$32,0))</f>
        <v>0.53600000000000003</v>
      </c>
      <c r="W31" s="24">
        <f>IF(VLOOKUP($A31,Input!$A$33:$B$80,2,FALSE)="Percentage",X$22,IF(VLOOKUP($A31,Input!$A$33:$B$80,2,FALSE)="Fixed","Fixed",(W$22)))</f>
        <v>34.090000000000003</v>
      </c>
      <c r="X31" s="15">
        <f t="shared" si="17"/>
        <v>18.27</v>
      </c>
      <c r="Z31" s="98">
        <f>INDEX(Input!$C$33:$BJ$80,MATCH($A31,Input!$A$33:$A$80,0),MATCH(Z$13,Input!$C$32:$BJ$32,0))</f>
        <v>0.55910000000000004</v>
      </c>
      <c r="AA31" s="24">
        <f>IF(VLOOKUP($A31,Input!$A$33:$B$80,2,FALSE)="Percentage",AB$22,IF(VLOOKUP($A31,Input!$A$33:$B$80,2,FALSE)="Fixed","Fixed",(AA$22)))</f>
        <v>34.090000000000003</v>
      </c>
      <c r="AB31" s="15">
        <f t="shared" si="18"/>
        <v>19.059999999999999</v>
      </c>
      <c r="AD31" s="98">
        <f>INDEX(Input!$C$33:$BJ$80,MATCH($A31,Input!$A$33:$A$80,0),MATCH(AD$13,Input!$C$32:$BJ$32,0))</f>
        <v>0.55910000000000004</v>
      </c>
      <c r="AE31" s="24">
        <f>IF(VLOOKUP($A31,Input!$A$33:$B$80,2,FALSE)="Percentage",AF$22,IF(VLOOKUP($A31,Input!$A$33:$B$80,2,FALSE)="Fixed","Fixed",(AE$22)))</f>
        <v>34.090000000000003</v>
      </c>
      <c r="AF31" s="15">
        <f t="shared" si="19"/>
        <v>19.059999999999999</v>
      </c>
      <c r="AH31" s="98">
        <f>INDEX(Input!$C$33:$BJ$80,MATCH($A31,Input!$A$33:$A$80,0),MATCH(AH$13,Input!$C$32:$BJ$32,0))</f>
        <v>0.55910000000000004</v>
      </c>
      <c r="AI31" s="24">
        <f>IF(VLOOKUP($A31,Input!$A$33:$B$80,2,FALSE)="Percentage",AJ$22,IF(VLOOKUP($A31,Input!$A$33:$B$80,2,FALSE)="Fixed","Fixed",(AI$22)))</f>
        <v>34.090000000000003</v>
      </c>
      <c r="AJ31" s="15">
        <f t="shared" si="20"/>
        <v>19.059999999999999</v>
      </c>
      <c r="AL31" s="98">
        <f>INDEX(Input!$C$33:$BJ$80,MATCH($A31,Input!$A$33:$A$80,0),MATCH(AL$13,Input!$C$32:$BJ$32,0))</f>
        <v>0.55910000000000004</v>
      </c>
      <c r="AM31" s="24">
        <f>IF(VLOOKUP($A31,Input!$A$33:$B$80,2,FALSE)="Percentage",AN$22,IF(VLOOKUP($A31,Input!$A$33:$B$80,2,FALSE)="Fixed","Fixed",(AM$22)))</f>
        <v>34.090000000000003</v>
      </c>
      <c r="AN31" s="15">
        <f t="shared" si="21"/>
        <v>19.059999999999999</v>
      </c>
      <c r="AP31" s="98">
        <f>INDEX(Input!$C$33:$BJ$80,MATCH($A31,Input!$A$33:$A$80,0),MATCH(AP$13,Input!$C$32:$BJ$32,0))</f>
        <v>0.55910000000000004</v>
      </c>
      <c r="AQ31" s="24">
        <f>IF(VLOOKUP($A31,Input!$A$33:$B$80,2,FALSE)="Percentage",AR$22,IF(VLOOKUP($A31,Input!$A$33:$B$80,2,FALSE)="Fixed","Fixed",(AQ$22)))</f>
        <v>34.090000000000003</v>
      </c>
      <c r="AR31" s="15">
        <f t="shared" si="22"/>
        <v>19.059999999999999</v>
      </c>
      <c r="AT31" s="98">
        <f>INDEX(Input!$C$33:$BJ$80,MATCH($A31,Input!$A$33:$A$80,0),MATCH(AT$13,Input!$C$32:$BJ$32,0))</f>
        <v>0.55910000000000004</v>
      </c>
      <c r="AU31" s="24">
        <f>IF(VLOOKUP($A31,Input!$A$33:$B$80,2,FALSE)="Percentage",AV$22,IF(VLOOKUP($A31,Input!$A$33:$B$80,2,FALSE)="Fixed","Fixed",(AU$22)))</f>
        <v>34.090000000000003</v>
      </c>
      <c r="AV31" s="15">
        <f t="shared" si="23"/>
        <v>19.059999999999999</v>
      </c>
    </row>
    <row r="32" spans="1:48" x14ac:dyDescent="0.25">
      <c r="A32" t="str">
        <f>Input!A40</f>
        <v>Interim Rate True Up</v>
      </c>
      <c r="B32" s="98">
        <f>INDEX(Input!$C$33:$BJ$80,MATCH($A32,Input!$A$33:$A$80,0),MATCH(B$13,Input!$C$32:$BJ$32,0))</f>
        <v>2.1399999999999999E-2</v>
      </c>
      <c r="C32" s="24">
        <f>IF(VLOOKUP($A32,Input!$A$33:$B$80,2,FALSE)="Percentage",D$22,IF(VLOOKUP($A32,Input!$A$33:$B$80,2,FALSE)="Fixed","Fixed",(C$22)))</f>
        <v>34.090000000000003</v>
      </c>
      <c r="D32" s="15">
        <f t="shared" si="12"/>
        <v>0.73</v>
      </c>
      <c r="F32" s="98">
        <f>INDEX(Input!$C$33:$BJ$80,MATCH($A32,Input!$A$33:$A$80,0),MATCH(F$13,Input!$C$32:$BJ$32,0))</f>
        <v>2.1399999999999999E-2</v>
      </c>
      <c r="G32" s="24">
        <f>IF(VLOOKUP($A32,Input!$A$33:$B$80,2,FALSE)="Percentage",H$22,IF(VLOOKUP($A32,Input!$A$33:$B$80,2,FALSE)="Fixed","Fixed",(G$22)))</f>
        <v>34.090000000000003</v>
      </c>
      <c r="H32" s="15">
        <f t="shared" si="13"/>
        <v>0.73</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25">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-3.33</v>
      </c>
      <c r="AE34" s="24" t="str">
        <f>IF(VLOOKUP($A34,Input!$A$33:$B$80,2,FALSE)="Percentage",AF$22,IF(VLOOKUP($A34,Input!$A$33:$B$80,2,FALSE)="Fixed","Fixed",(AE$22)))</f>
        <v>Fixed</v>
      </c>
      <c r="AF34" s="15">
        <f t="shared" si="19"/>
        <v>-3.33</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8">
        <f>INDEX(Input!$C$33:$BJ$80,MATCH($A35,Input!$A$33:$A$80,0),MATCH(B$13,Input!$C$32:$BJ$32,0))</f>
        <v>3.6400000000000002E-2</v>
      </c>
      <c r="C35" s="24">
        <f>IF(VLOOKUP($A35,Input!$A$33:$B$80,2,FALSE)="Percentage",D$22,IF(VLOOKUP($A35,Input!$A$33:$B$80,2,FALSE)="Fixed","Fixed",(C$22)))</f>
        <v>34.090000000000003</v>
      </c>
      <c r="D35" s="15">
        <f t="shared" si="12"/>
        <v>1.24</v>
      </c>
      <c r="F35" s="98">
        <f>INDEX(Input!$C$33:$BJ$80,MATCH($A35,Input!$A$33:$A$80,0),MATCH(F$13,Input!$C$32:$BJ$32,0))</f>
        <v>3.6400000000000002E-2</v>
      </c>
      <c r="G35" s="24">
        <f>IF(VLOOKUP($A35,Input!$A$33:$B$80,2,FALSE)="Percentage",H$22,IF(VLOOKUP($A35,Input!$A$33:$B$80,2,FALSE)="Fixed","Fixed",(G$22)))</f>
        <v>34.090000000000003</v>
      </c>
      <c r="H35" s="15">
        <f t="shared" si="13"/>
        <v>1.24</v>
      </c>
      <c r="J35" s="98">
        <f>INDEX(Input!$C$33:$BJ$80,MATCH($A35,Input!$A$33:$A$80,0),MATCH(J$13,Input!$C$32:$BJ$32,0))</f>
        <v>2.5100000000000001E-2</v>
      </c>
      <c r="K35" s="24">
        <f>IF(VLOOKUP($A35,Input!$A$33:$B$80,2,FALSE)="Percentage",L$22,IF(VLOOKUP($A35,Input!$A$33:$B$80,2,FALSE)="Fixed","Fixed",(K$22)))</f>
        <v>34.090000000000003</v>
      </c>
      <c r="L35" s="15">
        <f t="shared" si="14"/>
        <v>0.86</v>
      </c>
      <c r="N35" s="98">
        <f>INDEX(Input!$C$33:$BJ$80,MATCH($A35,Input!$A$33:$A$80,0),MATCH(N$13,Input!$C$32:$BJ$32,0))</f>
        <v>2.5100000000000001E-2</v>
      </c>
      <c r="O35" s="24">
        <f>IF(VLOOKUP($A35,Input!$A$33:$B$80,2,FALSE)="Percentage",P$22,IF(VLOOKUP($A35,Input!$A$33:$B$80,2,FALSE)="Fixed","Fixed",(O$22)))</f>
        <v>34.090000000000003</v>
      </c>
      <c r="P35" s="15">
        <f t="shared" si="15"/>
        <v>0.86</v>
      </c>
      <c r="R35" s="98">
        <f>INDEX(Input!$C$33:$BJ$80,MATCH($A35,Input!$A$33:$A$80,0),MATCH(R$13,Input!$C$32:$BJ$32,0))</f>
        <v>2.5100000000000001E-2</v>
      </c>
      <c r="S35" s="24">
        <f>IF(VLOOKUP($A35,Input!$A$33:$B$80,2,FALSE)="Percentage",T$22,IF(VLOOKUP($A35,Input!$A$33:$B$80,2,FALSE)="Fixed","Fixed",(S$22)))</f>
        <v>34.090000000000003</v>
      </c>
      <c r="T35" s="15">
        <f t="shared" si="16"/>
        <v>0.86</v>
      </c>
      <c r="V35" s="98">
        <f>INDEX(Input!$C$33:$BJ$80,MATCH($A35,Input!$A$33:$A$80,0),MATCH(V$13,Input!$C$32:$BJ$32,0))</f>
        <v>2.5100000000000001E-2</v>
      </c>
      <c r="W35" s="24">
        <f>IF(VLOOKUP($A35,Input!$A$33:$B$80,2,FALSE)="Percentage",X$22,IF(VLOOKUP($A35,Input!$A$33:$B$80,2,FALSE)="Fixed","Fixed",(W$22)))</f>
        <v>34.090000000000003</v>
      </c>
      <c r="X35" s="15">
        <f t="shared" si="17"/>
        <v>0.86</v>
      </c>
      <c r="Z35" s="98">
        <f>INDEX(Input!$C$33:$BJ$80,MATCH($A35,Input!$A$33:$A$80,0),MATCH(Z$13,Input!$C$32:$BJ$32,0))</f>
        <v>3.5000000000000003E-2</v>
      </c>
      <c r="AA35" s="24">
        <f>IF(VLOOKUP($A35,Input!$A$33:$B$80,2,FALSE)="Percentage",AB$22,IF(VLOOKUP($A35,Input!$A$33:$B$80,2,FALSE)="Fixed","Fixed",(AA$22)))</f>
        <v>34.090000000000003</v>
      </c>
      <c r="AB35" s="15">
        <f t="shared" si="18"/>
        <v>1.19</v>
      </c>
      <c r="AD35" s="98">
        <f>INDEX(Input!$C$33:$BJ$80,MATCH($A35,Input!$A$33:$A$80,0),MATCH(AD$13,Input!$C$32:$BJ$32,0))</f>
        <v>3.5000000000000003E-2</v>
      </c>
      <c r="AE35" s="24">
        <f>IF(VLOOKUP($A35,Input!$A$33:$B$80,2,FALSE)="Percentage",AF$22,IF(VLOOKUP($A35,Input!$A$33:$B$80,2,FALSE)="Fixed","Fixed",(AE$22)))</f>
        <v>34.090000000000003</v>
      </c>
      <c r="AF35" s="15">
        <f t="shared" si="19"/>
        <v>1.19</v>
      </c>
      <c r="AH35" s="98">
        <f>INDEX(Input!$C$33:$BJ$80,MATCH($A35,Input!$A$33:$A$80,0),MATCH(AH$13,Input!$C$32:$BJ$32,0))</f>
        <v>3.5000000000000003E-2</v>
      </c>
      <c r="AI35" s="24">
        <f>IF(VLOOKUP($A35,Input!$A$33:$B$80,2,FALSE)="Percentage",AJ$22,IF(VLOOKUP($A35,Input!$A$33:$B$80,2,FALSE)="Fixed","Fixed",(AI$22)))</f>
        <v>34.090000000000003</v>
      </c>
      <c r="AJ35" s="15">
        <f t="shared" si="20"/>
        <v>1.19</v>
      </c>
      <c r="AL35" s="98">
        <f>INDEX(Input!$C$33:$BJ$80,MATCH($A35,Input!$A$33:$A$80,0),MATCH(AL$13,Input!$C$32:$BJ$32,0))</f>
        <v>3.5000000000000003E-2</v>
      </c>
      <c r="AM35" s="24">
        <f>IF(VLOOKUP($A35,Input!$A$33:$B$80,2,FALSE)="Percentage",AN$22,IF(VLOOKUP($A35,Input!$A$33:$B$80,2,FALSE)="Fixed","Fixed",(AM$22)))</f>
        <v>34.090000000000003</v>
      </c>
      <c r="AN35" s="15">
        <f t="shared" si="21"/>
        <v>1.19</v>
      </c>
      <c r="AP35" s="98">
        <f>INDEX(Input!$C$33:$BJ$80,MATCH($A35,Input!$A$33:$A$80,0),MATCH(AP$13,Input!$C$32:$BJ$32,0))</f>
        <v>3.5000000000000003E-2</v>
      </c>
      <c r="AQ35" s="24">
        <f>IF(VLOOKUP($A35,Input!$A$33:$B$80,2,FALSE)="Percentage",AR$22,IF(VLOOKUP($A35,Input!$A$33:$B$80,2,FALSE)="Fixed","Fixed",(AQ$22)))</f>
        <v>34.090000000000003</v>
      </c>
      <c r="AR35" s="15">
        <f t="shared" si="22"/>
        <v>1.19</v>
      </c>
      <c r="AT35" s="98">
        <f>INDEX(Input!$C$33:$BJ$80,MATCH($A35,Input!$A$33:$A$80,0),MATCH(AT$13,Input!$C$32:$BJ$32,0))</f>
        <v>3.5000000000000003E-2</v>
      </c>
      <c r="AU35" s="24">
        <f>IF(VLOOKUP($A35,Input!$A$33:$B$80,2,FALSE)="Percentage",AV$22,IF(VLOOKUP($A35,Input!$A$33:$B$80,2,FALSE)="Fixed","Fixed",(AU$22)))</f>
        <v>34.090000000000003</v>
      </c>
      <c r="AV35" s="15">
        <f t="shared" si="23"/>
        <v>1.19</v>
      </c>
    </row>
    <row r="36" spans="1:48" x14ac:dyDescent="0.25">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25">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-10.86</v>
      </c>
      <c r="AA37" s="24" t="str">
        <f>IF(VLOOKUP($A37,Input!$A$33:$B$80,2,FALSE)="Percentage",AB$22,IF(VLOOKUP($A37,Input!$A$33:$B$80,2,FALSE)="Fixed","Fixed",(AA$22)))</f>
        <v>Fixed</v>
      </c>
      <c r="AB37" s="15">
        <f t="shared" si="18"/>
        <v>-10.86</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ref="D38" si="24">ROUND(IF(C38="Fixed",B38,(B38*C38)),2)</f>
        <v>0</v>
      </c>
      <c r="F38" s="98">
        <f>INDEX(Input!$C$33:$BJ$80,MATCH($A38,Input!$A$33:$A$80,0),MATCH(F$13,Input!$C$32:$BJ$32,0))</f>
        <v>0</v>
      </c>
      <c r="G38" s="24" t="str">
        <f>IF(VLOOKUP($A38,Input!$A$33:$B$80,2,FALSE)="Percentage",H$22,IF(VLOOKUP($A38,Input!$A$33:$B$80,2,FALSE)="Fixed","Fixed",(G$22)))</f>
        <v>Fixed</v>
      </c>
      <c r="H38" s="15">
        <f t="shared" ref="H38" si="25">ROUND(IF(G38="Fixed",F38,(F38*G38)),2)</f>
        <v>0</v>
      </c>
      <c r="J38" s="98">
        <f>INDEX(Input!$C$33:$BJ$80,MATCH($A38,Input!$A$33:$A$80,0),MATCH(J$13,Input!$C$32:$BJ$32,0))</f>
        <v>0</v>
      </c>
      <c r="K38" s="24" t="str">
        <f>IF(VLOOKUP($A38,Input!$A$33:$B$80,2,FALSE)="Percentage",L$22,IF(VLOOKUP($A38,Input!$A$33:$B$80,2,FALSE)="Fixed","Fixed",(K$22)))</f>
        <v>Fixed</v>
      </c>
      <c r="L38" s="15">
        <f t="shared" ref="L38" si="26">ROUND(IF(K38="Fixed",J38,(J38*K38)),2)</f>
        <v>0</v>
      </c>
      <c r="N38" s="98">
        <f>INDEX(Input!$C$33:$BJ$80,MATCH($A38,Input!$A$33:$A$80,0),MATCH(N$13,Input!$C$32:$BJ$32,0))</f>
        <v>0</v>
      </c>
      <c r="O38" s="24" t="str">
        <f>IF(VLOOKUP($A38,Input!$A$33:$B$80,2,FALSE)="Percentage",P$22,IF(VLOOKUP($A38,Input!$A$33:$B$80,2,FALSE)="Fixed","Fixed",(O$22)))</f>
        <v>Fixed</v>
      </c>
      <c r="P38" s="15">
        <f t="shared" ref="P38" si="27">ROUND(IF(O38="Fixed",N38,(N38*O38)),2)</f>
        <v>0</v>
      </c>
      <c r="R38" s="98">
        <f>INDEX(Input!$C$33:$BJ$80,MATCH($A38,Input!$A$33:$A$80,0),MATCH(R$13,Input!$C$32:$BJ$32,0))</f>
        <v>0</v>
      </c>
      <c r="S38" s="24" t="str">
        <f>IF(VLOOKUP($A38,Input!$A$33:$B$80,2,FALSE)="Percentage",T$22,IF(VLOOKUP($A38,Input!$A$33:$B$80,2,FALSE)="Fixed","Fixed",(S$22)))</f>
        <v>Fixed</v>
      </c>
      <c r="T38" s="15">
        <f t="shared" ref="T38" si="28">ROUND(IF(S38="Fixed",R38,(R38*S38)),2)</f>
        <v>0</v>
      </c>
      <c r="V38" s="98">
        <f>INDEX(Input!$C$33:$BJ$80,MATCH($A38,Input!$A$33:$A$80,0),MATCH(V$13,Input!$C$32:$BJ$32,0))</f>
        <v>0</v>
      </c>
      <c r="W38" s="24" t="str">
        <f>IF(VLOOKUP($A38,Input!$A$33:$B$80,2,FALSE)="Percentage",X$22,IF(VLOOKUP($A38,Input!$A$33:$B$80,2,FALSE)="Fixed","Fixed",(W$22)))</f>
        <v>Fixed</v>
      </c>
      <c r="X38" s="15">
        <f t="shared" ref="X38" si="29">ROUND(IF(W38="Fixed",V38,(V38*W38)),2)</f>
        <v>0</v>
      </c>
      <c r="Z38" s="98">
        <f>INDEX(Input!$C$33:$BJ$80,MATCH($A38,Input!$A$33:$A$80,0),MATCH(Z$13,Input!$C$32:$BJ$32,0))</f>
        <v>0</v>
      </c>
      <c r="AA38" s="24" t="str">
        <f>IF(VLOOKUP($A38,Input!$A$33:$B$80,2,FALSE)="Percentage",AB$22,IF(VLOOKUP($A38,Input!$A$33:$B$80,2,FALSE)="Fixed","Fixed",(AA$22)))</f>
        <v>Fixed</v>
      </c>
      <c r="AB38" s="15">
        <f t="shared" ref="AB38" si="30">ROUND(IF(AA38="Fixed",Z38,(Z38*AA38)),2)</f>
        <v>0</v>
      </c>
      <c r="AD38" s="98">
        <f>INDEX(Input!$C$33:$BJ$80,MATCH($A38,Input!$A$33:$A$80,0),MATCH(AD$13,Input!$C$32:$BJ$32,0))</f>
        <v>-24.7</v>
      </c>
      <c r="AE38" s="24" t="str">
        <f>IF(VLOOKUP($A38,Input!$A$33:$B$80,2,FALSE)="Percentage",AF$22,IF(VLOOKUP($A38,Input!$A$33:$B$80,2,FALSE)="Fixed","Fixed",(AE$22)))</f>
        <v>Fixed</v>
      </c>
      <c r="AF38" s="15">
        <f t="shared" ref="AF38" si="31">ROUND(IF(AE38="Fixed",AD38,(AD38*AE38)),2)</f>
        <v>-24.7</v>
      </c>
      <c r="AH38" s="98">
        <f>INDEX(Input!$C$33:$BJ$80,MATCH($A38,Input!$A$33:$A$80,0),MATCH(AH$13,Input!$C$32:$BJ$32,0))</f>
        <v>0</v>
      </c>
      <c r="AI38" s="24" t="str">
        <f>IF(VLOOKUP($A38,Input!$A$33:$B$80,2,FALSE)="Percentage",AJ$22,IF(VLOOKUP($A38,Input!$A$33:$B$80,2,FALSE)="Fixed","Fixed",(AI$22)))</f>
        <v>Fixed</v>
      </c>
      <c r="AJ38" s="15">
        <f t="shared" ref="AJ38" si="32">ROUND(IF(AI38="Fixed",AH38,(AH38*AI38)),2)</f>
        <v>0</v>
      </c>
      <c r="AL38" s="98">
        <f>INDEX(Input!$C$33:$BJ$80,MATCH($A38,Input!$A$33:$A$80,0),MATCH(AL$13,Input!$C$32:$BJ$32,0))</f>
        <v>0</v>
      </c>
      <c r="AM38" s="24" t="str">
        <f>IF(VLOOKUP($A38,Input!$A$33:$B$80,2,FALSE)="Percentage",AN$22,IF(VLOOKUP($A38,Input!$A$33:$B$80,2,FALSE)="Fixed","Fixed",(AM$22)))</f>
        <v>Fixed</v>
      </c>
      <c r="AN38" s="15">
        <f t="shared" ref="AN38" si="33">ROUND(IF(AM38="Fixed",AL38,(AL38*AM38)),2)</f>
        <v>0</v>
      </c>
      <c r="AP38" s="98">
        <f>INDEX(Input!$C$33:$BJ$80,MATCH($A38,Input!$A$33:$A$80,0),MATCH(AP$13,Input!$C$32:$BJ$32,0))</f>
        <v>0</v>
      </c>
      <c r="AQ38" s="24" t="str">
        <f>IF(VLOOKUP($A38,Input!$A$33:$B$80,2,FALSE)="Percentage",AR$22,IF(VLOOKUP($A38,Input!$A$33:$B$80,2,FALSE)="Fixed","Fixed",(AQ$22)))</f>
        <v>Fixed</v>
      </c>
      <c r="AR38" s="15">
        <f t="shared" ref="AR38" si="34">ROUND(IF(AQ38="Fixed",AP38,(AP38*AQ38)),2)</f>
        <v>0</v>
      </c>
      <c r="AT38" s="98">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54.17</v>
      </c>
      <c r="F72" s="14"/>
      <c r="H72" s="20">
        <f>SUM(H25:H71)</f>
        <v>54.17</v>
      </c>
      <c r="J72" s="14"/>
      <c r="L72" s="20">
        <f>SUM(L25:L71)</f>
        <v>50.06</v>
      </c>
      <c r="N72" s="14"/>
      <c r="P72" s="20">
        <f>SUM(P25:P71)</f>
        <v>50.06</v>
      </c>
      <c r="R72" s="14"/>
      <c r="T72" s="20">
        <f>SUM(T25:T71)</f>
        <v>50.06</v>
      </c>
      <c r="V72" s="14"/>
      <c r="X72" s="20">
        <f>SUM(X25:X71)</f>
        <v>50.06</v>
      </c>
      <c r="Z72" s="14"/>
      <c r="AB72" s="20">
        <f>SUM(AB25:AB71)</f>
        <v>41.11</v>
      </c>
      <c r="AD72" s="14"/>
      <c r="AF72" s="20">
        <f>SUM(AF25:AF71)</f>
        <v>23.94</v>
      </c>
      <c r="AH72" s="14"/>
      <c r="AJ72" s="20">
        <f>SUM(AJ25:AJ71)</f>
        <v>51.97</v>
      </c>
      <c r="AL72" s="14"/>
      <c r="AN72" s="20">
        <f>SUM(AN25:AN71)</f>
        <v>51.97</v>
      </c>
      <c r="AP72" s="14"/>
      <c r="AR72" s="20">
        <f>SUM(AR25:AR71)</f>
        <v>51.97</v>
      </c>
      <c r="AS72" s="45"/>
      <c r="AT72" s="14"/>
      <c r="AV72" s="20">
        <f>SUM(AV25:AV71)</f>
        <v>51.97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133.88999999999999</v>
      </c>
      <c r="D75" s="15">
        <f>ROUND(B75*C75,2)</f>
        <v>0.94</v>
      </c>
      <c r="F75" s="23" cm="1">
        <f t="array" ref="F75">SUMPRODUCT(($A75=Input!$A$134:$A$139)*(F$13=Input!$C$133:$BJ$133)*(Input!$C$134:$BJ$139))</f>
        <v>7.0000000000000001E-3</v>
      </c>
      <c r="G75" s="7">
        <f>H72+H22</f>
        <v>133.88999999999999</v>
      </c>
      <c r="H75" s="15">
        <f>ROUND(F75*G75,2)</f>
        <v>0.94</v>
      </c>
      <c r="J75" s="23" cm="1">
        <f t="array" ref="J75">SUMPRODUCT(($A75=Input!$A$134:$A$139)*(J$13=Input!$C$133:$BJ$133)*(Input!$C$134:$BJ$139))</f>
        <v>7.0000000000000001E-3</v>
      </c>
      <c r="K75" s="7">
        <f>L72+L22</f>
        <v>127.01</v>
      </c>
      <c r="L75" s="15">
        <f>ROUND(J75*K75,2)</f>
        <v>0.89</v>
      </c>
      <c r="N75" s="23" cm="1">
        <f t="array" ref="N75">SUMPRODUCT(($A75=Input!$A$134:$A$139)*(N$13=Input!$C$133:$BJ$133)*(Input!$C$134:$BJ$139))</f>
        <v>7.0000000000000001E-3</v>
      </c>
      <c r="O75" s="7">
        <f>P72+P22</f>
        <v>127.01</v>
      </c>
      <c r="P75" s="15">
        <f>ROUND(N75*O75,2)</f>
        <v>0.89</v>
      </c>
      <c r="R75" s="23" cm="1">
        <f t="array" ref="R75">SUMPRODUCT(($A75=Input!$A$134:$A$139)*(R$13=Input!$C$133:$BJ$133)*(Input!$C$134:$BJ$139))</f>
        <v>7.0000000000000001E-3</v>
      </c>
      <c r="S75" s="7">
        <f>T72+T22</f>
        <v>127.01</v>
      </c>
      <c r="T75" s="15">
        <f>ROUND(R75*S75,2)</f>
        <v>0.89</v>
      </c>
      <c r="V75" s="23" cm="1">
        <f t="array" ref="V75">SUMPRODUCT(($A75=Input!$A$134:$A$139)*(V$13=Input!$C$133:$BJ$133)*(Input!$C$134:$BJ$139))</f>
        <v>7.0000000000000001E-3</v>
      </c>
      <c r="W75" s="7">
        <f>X72+X22</f>
        <v>127.01</v>
      </c>
      <c r="X75" s="15">
        <f>ROUND(V75*W75,2)</f>
        <v>0.89</v>
      </c>
      <c r="Z75" s="23" cm="1">
        <f t="array" ref="Z75">SUMPRODUCT(($A75=Input!$A$134:$A$139)*(Z$13=Input!$C$133:$BJ$133)*(Input!$C$134:$BJ$139))</f>
        <v>7.0000000000000001E-3</v>
      </c>
      <c r="AA75" s="7">
        <f>AB72+AB22</f>
        <v>118.06</v>
      </c>
      <c r="AB75" s="15">
        <f>ROUND(Z75*AA75,2)</f>
        <v>0.83</v>
      </c>
      <c r="AD75" s="23" cm="1">
        <f t="array" ref="AD75">SUMPRODUCT(($A75=Input!$A$134:$A$139)*(AD$13=Input!$C$133:$BJ$133)*(Input!$C$134:$BJ$139))</f>
        <v>7.0000000000000001E-3</v>
      </c>
      <c r="AE75" s="7">
        <f>AF72+AF22</f>
        <v>100.89</v>
      </c>
      <c r="AF75" s="15">
        <f>ROUND(AD75*AE75,2)</f>
        <v>0.71</v>
      </c>
      <c r="AH75" s="23" cm="1">
        <f t="array" ref="AH75">SUMPRODUCT(($A75=Input!$A$134:$A$139)*(AH$13=Input!$C$133:$BJ$133)*(Input!$C$134:$BJ$139))</f>
        <v>7.0000000000000001E-3</v>
      </c>
      <c r="AI75" s="7">
        <f>AJ72+AJ22</f>
        <v>128.92000000000002</v>
      </c>
      <c r="AJ75" s="15">
        <f>ROUND(AH75*AI75,2)</f>
        <v>0.9</v>
      </c>
      <c r="AL75" s="23" cm="1">
        <f t="array" ref="AL75">SUMPRODUCT(($A75=Input!$A$134:$A$139)*(AL$13=Input!$C$133:$BJ$133)*(Input!$C$134:$BJ$139))</f>
        <v>7.0000000000000001E-3</v>
      </c>
      <c r="AM75" s="7">
        <f>AN72+AN22</f>
        <v>128.94999999999999</v>
      </c>
      <c r="AN75" s="15">
        <f>ROUND(AL75*AM75,2)</f>
        <v>0.9</v>
      </c>
      <c r="AP75" s="23" cm="1">
        <f t="array" ref="AP75">SUMPRODUCT(($A75=Input!$A$134:$A$139)*(AP$13=Input!$C$133:$BJ$133)*(Input!$C$134:$BJ$139))</f>
        <v>7.0000000000000001E-3</v>
      </c>
      <c r="AQ75" s="7">
        <f>AR72+AR22</f>
        <v>128.94999999999999</v>
      </c>
      <c r="AR75" s="15">
        <f>ROUND(AP75*AQ75,2)</f>
        <v>0.9</v>
      </c>
      <c r="AS75" s="7"/>
      <c r="AT75" s="23" cm="1">
        <f t="array" ref="AT75">SUMPRODUCT(($A75=Input!$A$134:$A$139)*(AT$13=Input!$C$133:$BJ$133)*(Input!$C$134:$BJ$139))</f>
        <v>7.0000000000000001E-3</v>
      </c>
      <c r="AU75" s="7">
        <f>AV72+AV22</f>
        <v>128.94999999999999</v>
      </c>
      <c r="AV75" s="15">
        <f>ROUND(AT75*AU75,2)</f>
        <v>0.9</v>
      </c>
    </row>
    <row r="76" spans="1:48" ht="14.45" customHeight="1" x14ac:dyDescent="0.25">
      <c r="A76" t="str">
        <f>+Input!A135</f>
        <v>License Tax</v>
      </c>
      <c r="B76" s="23" cm="1">
        <f t="array" ref="B76">SUMPRODUCT(($A76=Input!$A$134:$A$139)*(B$13=Input!$C$133:$BJ$133)*(Input!$C$134:$BJ$139))</f>
        <v>0</v>
      </c>
      <c r="C76" s="7">
        <f>C75</f>
        <v>133.88999999999999</v>
      </c>
      <c r="D76" s="15">
        <f t="shared" ref="D76:D80" si="36">ROUND(B76*C76,2)</f>
        <v>0</v>
      </c>
      <c r="F76" s="23" cm="1">
        <f t="array" ref="F76">SUMPRODUCT(($A76=Input!$A$134:$A$139)*(F$13=Input!$C$133:$BJ$133)*(Input!$C$134:$BJ$139))</f>
        <v>0</v>
      </c>
      <c r="G76" s="7">
        <f>G75</f>
        <v>133.88999999999999</v>
      </c>
      <c r="H76" s="15">
        <f t="shared" ref="H76:H80" si="37">ROUND(F76*G76,2)</f>
        <v>0</v>
      </c>
      <c r="J76" s="23" cm="1">
        <f t="array" ref="J76">SUMPRODUCT(($A76=Input!$A$134:$A$139)*(J$13=Input!$C$133:$BJ$133)*(Input!$C$134:$BJ$139))</f>
        <v>0</v>
      </c>
      <c r="K76" s="7">
        <f>K75</f>
        <v>127.01</v>
      </c>
      <c r="L76" s="15">
        <f t="shared" ref="L76:L80" si="38">ROUND(J76*K76,2)</f>
        <v>0</v>
      </c>
      <c r="N76" s="23" cm="1">
        <f t="array" ref="N76">SUMPRODUCT(($A76=Input!$A$134:$A$139)*(N$13=Input!$C$133:$BJ$133)*(Input!$C$134:$BJ$139))</f>
        <v>0</v>
      </c>
      <c r="O76" s="7">
        <f>O75</f>
        <v>127.01</v>
      </c>
      <c r="P76" s="15">
        <f t="shared" ref="P76:P80" si="39">ROUND(N76*O76,2)</f>
        <v>0</v>
      </c>
      <c r="R76" s="23" cm="1">
        <f t="array" ref="R76">SUMPRODUCT(($A76=Input!$A$134:$A$139)*(R$13=Input!$C$133:$BJ$133)*(Input!$C$134:$BJ$139))</f>
        <v>0</v>
      </c>
      <c r="S76" s="7">
        <f>S75</f>
        <v>127.01</v>
      </c>
      <c r="T76" s="15">
        <f t="shared" ref="T76:T80" si="40">ROUND(R76*S76,2)</f>
        <v>0</v>
      </c>
      <c r="V76" s="23" cm="1">
        <f t="array" ref="V76">SUMPRODUCT(($A76=Input!$A$134:$A$139)*(V$13=Input!$C$133:$BJ$133)*(Input!$C$134:$BJ$139))</f>
        <v>0</v>
      </c>
      <c r="W76" s="7">
        <f>W75</f>
        <v>127.01</v>
      </c>
      <c r="X76" s="15">
        <f t="shared" ref="X76:X80" si="41">ROUND(V76*W76,2)</f>
        <v>0</v>
      </c>
      <c r="Z76" s="23" cm="1">
        <f t="array" ref="Z76">SUMPRODUCT(($A76=Input!$A$134:$A$139)*(Z$13=Input!$C$133:$BJ$133)*(Input!$C$134:$BJ$139))</f>
        <v>0</v>
      </c>
      <c r="AA76" s="7">
        <f>AA75</f>
        <v>118.06</v>
      </c>
      <c r="AB76" s="15">
        <f t="shared" ref="AB76:AB80" si="42">ROUND(Z76*AA76,2)</f>
        <v>0</v>
      </c>
      <c r="AD76" s="23" cm="1">
        <f t="array" ref="AD76">SUMPRODUCT(($A76=Input!$A$134:$A$139)*(AD$13=Input!$C$133:$BJ$133)*(Input!$C$134:$BJ$139))</f>
        <v>0</v>
      </c>
      <c r="AE76" s="7">
        <f>AE75</f>
        <v>100.89</v>
      </c>
      <c r="AF76" s="15">
        <f t="shared" ref="AF76:AF80" si="43">ROUND(AD76*AE76,2)</f>
        <v>0</v>
      </c>
      <c r="AH76" s="23" cm="1">
        <f t="array" ref="AH76">SUMPRODUCT(($A76=Input!$A$134:$A$139)*(AH$13=Input!$C$133:$BJ$133)*(Input!$C$134:$BJ$139))</f>
        <v>0</v>
      </c>
      <c r="AI76" s="7">
        <f>AI75</f>
        <v>128.92000000000002</v>
      </c>
      <c r="AJ76" s="15">
        <f t="shared" ref="AJ76:AJ80" si="44">ROUND(AH76*AI76,2)</f>
        <v>0</v>
      </c>
      <c r="AL76" s="23" cm="1">
        <f t="array" ref="AL76">SUMPRODUCT(($A76=Input!$A$134:$A$139)*(AL$13=Input!$C$133:$BJ$133)*(Input!$C$134:$BJ$139))</f>
        <v>0</v>
      </c>
      <c r="AM76" s="7">
        <f>AM75</f>
        <v>128.94999999999999</v>
      </c>
      <c r="AN76" s="15">
        <f t="shared" ref="AN76:AN80" si="45">ROUND(AL76*AM76,2)</f>
        <v>0</v>
      </c>
      <c r="AP76" s="23" cm="1">
        <f t="array" ref="AP76">SUMPRODUCT(($A76=Input!$A$134:$A$139)*(AP$13=Input!$C$133:$BJ$133)*(Input!$C$134:$BJ$139))</f>
        <v>0</v>
      </c>
      <c r="AQ76" s="7">
        <f>AQ75</f>
        <v>128.94999999999999</v>
      </c>
      <c r="AR76" s="15">
        <f t="shared" ref="AR76:AR80" si="46">ROUND(AP76*AQ76,2)</f>
        <v>0</v>
      </c>
      <c r="AT76" s="23" cm="1">
        <f t="array" ref="AT76">SUMPRODUCT(($A76=Input!$A$134:$A$139)*(AT$13=Input!$C$133:$BJ$133)*(Input!$C$134:$BJ$139))</f>
        <v>0</v>
      </c>
      <c r="AU76" s="7">
        <f>AU75</f>
        <v>128.94999999999999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133.88999999999999</v>
      </c>
      <c r="D77" s="15">
        <f t="shared" si="36"/>
        <v>2.68</v>
      </c>
      <c r="F77" s="23" cm="1">
        <f t="array" ref="F77">SUMPRODUCT(($A77=Input!$A$134:$A$139)*(F$13=Input!$C$133:$BJ$133)*(Input!$C$134:$BJ$139))</f>
        <v>0.02</v>
      </c>
      <c r="G77" s="7">
        <f t="shared" ref="G77:G80" si="49">G76</f>
        <v>133.88999999999999</v>
      </c>
      <c r="H77" s="15">
        <f t="shared" si="37"/>
        <v>2.68</v>
      </c>
      <c r="J77" s="23" cm="1">
        <f t="array" ref="J77">SUMPRODUCT(($A77=Input!$A$134:$A$139)*(J$13=Input!$C$133:$BJ$133)*(Input!$C$134:$BJ$139))</f>
        <v>0.02</v>
      </c>
      <c r="K77" s="7">
        <f t="shared" ref="K77:K80" si="50">K76</f>
        <v>127.01</v>
      </c>
      <c r="L77" s="15">
        <f t="shared" si="38"/>
        <v>2.54</v>
      </c>
      <c r="N77" s="23" cm="1">
        <f t="array" ref="N77">SUMPRODUCT(($A77=Input!$A$134:$A$139)*(N$13=Input!$C$133:$BJ$133)*(Input!$C$134:$BJ$139))</f>
        <v>0.02</v>
      </c>
      <c r="O77" s="7">
        <f t="shared" ref="O77:O80" si="51">O76</f>
        <v>127.01</v>
      </c>
      <c r="P77" s="15">
        <f t="shared" si="39"/>
        <v>2.54</v>
      </c>
      <c r="R77" s="23" cm="1">
        <f t="array" ref="R77">SUMPRODUCT(($A77=Input!$A$134:$A$139)*(R$13=Input!$C$133:$BJ$133)*(Input!$C$134:$BJ$139))</f>
        <v>0.02</v>
      </c>
      <c r="S77" s="7">
        <f t="shared" ref="S77:S80" si="52">S76</f>
        <v>127.01</v>
      </c>
      <c r="T77" s="15">
        <f t="shared" si="40"/>
        <v>2.54</v>
      </c>
      <c r="V77" s="23" cm="1">
        <f t="array" ref="V77">SUMPRODUCT(($A77=Input!$A$134:$A$139)*(V$13=Input!$C$133:$BJ$133)*(Input!$C$134:$BJ$139))</f>
        <v>0.02</v>
      </c>
      <c r="W77" s="7">
        <f t="shared" ref="W77:W80" si="53">W76</f>
        <v>127.01</v>
      </c>
      <c r="X77" s="15">
        <f t="shared" si="41"/>
        <v>2.54</v>
      </c>
      <c r="Z77" s="23" cm="1">
        <f t="array" ref="Z77">SUMPRODUCT(($A77=Input!$A$134:$A$139)*(Z$13=Input!$C$133:$BJ$133)*(Input!$C$134:$BJ$139))</f>
        <v>0.02</v>
      </c>
      <c r="AA77" s="7">
        <f t="shared" ref="AA77:AA80" si="54">AA76</f>
        <v>118.06</v>
      </c>
      <c r="AB77" s="15">
        <f t="shared" si="42"/>
        <v>2.36</v>
      </c>
      <c r="AD77" s="23" cm="1">
        <f t="array" ref="AD77">SUMPRODUCT(($A77=Input!$A$134:$A$139)*(AD$13=Input!$C$133:$BJ$133)*(Input!$C$134:$BJ$139))</f>
        <v>0.02</v>
      </c>
      <c r="AE77" s="7">
        <f t="shared" ref="AE77:AE80" si="55">AE76</f>
        <v>100.89</v>
      </c>
      <c r="AF77" s="15">
        <f t="shared" si="43"/>
        <v>2.02</v>
      </c>
      <c r="AH77" s="23" cm="1">
        <f t="array" ref="AH77">SUMPRODUCT(($A77=Input!$A$134:$A$139)*(AH$13=Input!$C$133:$BJ$133)*(Input!$C$134:$BJ$139))</f>
        <v>0.02</v>
      </c>
      <c r="AI77" s="7">
        <f t="shared" ref="AI77:AI80" si="56">AI76</f>
        <v>128.92000000000002</v>
      </c>
      <c r="AJ77" s="15">
        <f t="shared" si="44"/>
        <v>2.58</v>
      </c>
      <c r="AL77" s="23" cm="1">
        <f t="array" ref="AL77">SUMPRODUCT(($A77=Input!$A$134:$A$139)*(AL$13=Input!$C$133:$BJ$133)*(Input!$C$134:$BJ$139))</f>
        <v>0.02</v>
      </c>
      <c r="AM77" s="7">
        <f t="shared" ref="AM77:AM80" si="57">AM76</f>
        <v>128.94999999999999</v>
      </c>
      <c r="AN77" s="15">
        <f t="shared" si="45"/>
        <v>2.58</v>
      </c>
      <c r="AP77" s="23" cm="1">
        <f t="array" ref="AP77">SUMPRODUCT(($A77=Input!$A$134:$A$139)*(AP$13=Input!$C$133:$BJ$133)*(Input!$C$134:$BJ$139))</f>
        <v>0.02</v>
      </c>
      <c r="AQ77" s="7">
        <f t="shared" ref="AQ77:AQ80" si="58">AQ76</f>
        <v>128.94999999999999</v>
      </c>
      <c r="AR77" s="15">
        <f t="shared" si="46"/>
        <v>2.58</v>
      </c>
      <c r="AT77" s="23" cm="1">
        <f t="array" ref="AT77">SUMPRODUCT(($A77=Input!$A$134:$A$139)*(AT$13=Input!$C$133:$BJ$133)*(Input!$C$134:$BJ$139))</f>
        <v>0.02</v>
      </c>
      <c r="AU77" s="7">
        <f t="shared" ref="AU77:AU80" si="59">AU76</f>
        <v>128.94999999999999</v>
      </c>
      <c r="AV77" s="15">
        <f t="shared" si="47"/>
        <v>2.58</v>
      </c>
    </row>
    <row r="78" spans="1:48" ht="14.45" customHeight="1" x14ac:dyDescent="0.25">
      <c r="A78" t="str">
        <f>+Input!A137</f>
        <v>Reserved</v>
      </c>
      <c r="B78" s="23" cm="1">
        <f t="array" ref="B78">SUMPRODUCT(($A78=Input!$A$134:$A$139)*(B$13=Input!$C$133:$BJ$133)*(Input!$C$134:$BJ$139))</f>
        <v>0</v>
      </c>
      <c r="C78" s="7">
        <f t="shared" si="48"/>
        <v>133.88999999999999</v>
      </c>
      <c r="D78" s="15">
        <f t="shared" si="36"/>
        <v>0</v>
      </c>
      <c r="F78" s="23" cm="1">
        <f t="array" ref="F78">SUMPRODUCT(($A78=Input!$A$134:$A$139)*(F$13=Input!$C$133:$BJ$133)*(Input!$C$134:$BJ$139))</f>
        <v>0</v>
      </c>
      <c r="G78" s="7">
        <f t="shared" si="49"/>
        <v>133.88999999999999</v>
      </c>
      <c r="H78" s="15">
        <f t="shared" si="37"/>
        <v>0</v>
      </c>
      <c r="J78" s="23" cm="1">
        <f t="array" ref="J78">SUMPRODUCT(($A78=Input!$A$134:$A$139)*(J$13=Input!$C$133:$BJ$133)*(Input!$C$134:$BJ$139))</f>
        <v>0</v>
      </c>
      <c r="K78" s="7">
        <f t="shared" si="50"/>
        <v>127.01</v>
      </c>
      <c r="L78" s="15">
        <f t="shared" si="38"/>
        <v>0</v>
      </c>
      <c r="N78" s="23" cm="1">
        <f t="array" ref="N78">SUMPRODUCT(($A78=Input!$A$134:$A$139)*(N$13=Input!$C$133:$BJ$133)*(Input!$C$134:$BJ$139))</f>
        <v>0</v>
      </c>
      <c r="O78" s="7">
        <f t="shared" si="51"/>
        <v>127.01</v>
      </c>
      <c r="P78" s="15">
        <f t="shared" si="39"/>
        <v>0</v>
      </c>
      <c r="R78" s="23" cm="1">
        <f t="array" ref="R78">SUMPRODUCT(($A78=Input!$A$134:$A$139)*(R$13=Input!$C$133:$BJ$133)*(Input!$C$134:$BJ$139))</f>
        <v>0</v>
      </c>
      <c r="S78" s="7">
        <f t="shared" si="52"/>
        <v>127.01</v>
      </c>
      <c r="T78" s="15">
        <f t="shared" si="40"/>
        <v>0</v>
      </c>
      <c r="V78" s="23" cm="1">
        <f t="array" ref="V78">SUMPRODUCT(($A78=Input!$A$134:$A$139)*(V$13=Input!$C$133:$BJ$133)*(Input!$C$134:$BJ$139))</f>
        <v>0</v>
      </c>
      <c r="W78" s="7">
        <f t="shared" si="53"/>
        <v>127.01</v>
      </c>
      <c r="X78" s="15">
        <f t="shared" si="41"/>
        <v>0</v>
      </c>
      <c r="Z78" s="23" cm="1">
        <f t="array" ref="Z78">SUMPRODUCT(($A78=Input!$A$134:$A$139)*(Z$13=Input!$C$133:$BJ$133)*(Input!$C$134:$BJ$139))</f>
        <v>0</v>
      </c>
      <c r="AA78" s="7">
        <f t="shared" si="54"/>
        <v>118.06</v>
      </c>
      <c r="AB78" s="15">
        <f t="shared" si="42"/>
        <v>0</v>
      </c>
      <c r="AD78" s="23" cm="1">
        <f t="array" ref="AD78">SUMPRODUCT(($A78=Input!$A$134:$A$139)*(AD$13=Input!$C$133:$BJ$133)*(Input!$C$134:$BJ$139))</f>
        <v>0</v>
      </c>
      <c r="AE78" s="7">
        <f t="shared" si="55"/>
        <v>100.89</v>
      </c>
      <c r="AF78" s="15">
        <f t="shared" si="43"/>
        <v>0</v>
      </c>
      <c r="AH78" s="23" cm="1">
        <f t="array" ref="AH78">SUMPRODUCT(($A78=Input!$A$134:$A$139)*(AH$13=Input!$C$133:$BJ$133)*(Input!$C$134:$BJ$139))</f>
        <v>0</v>
      </c>
      <c r="AI78" s="7">
        <f t="shared" si="56"/>
        <v>128.92000000000002</v>
      </c>
      <c r="AJ78" s="15">
        <f t="shared" si="44"/>
        <v>0</v>
      </c>
      <c r="AL78" s="23" cm="1">
        <f t="array" ref="AL78">SUMPRODUCT(($A78=Input!$A$134:$A$139)*(AL$13=Input!$C$133:$BJ$133)*(Input!$C$134:$BJ$139))</f>
        <v>0</v>
      </c>
      <c r="AM78" s="7">
        <f t="shared" si="57"/>
        <v>128.94999999999999</v>
      </c>
      <c r="AN78" s="15">
        <f t="shared" si="45"/>
        <v>0</v>
      </c>
      <c r="AP78" s="23" cm="1">
        <f t="array" ref="AP78">SUMPRODUCT(($A78=Input!$A$134:$A$139)*(AP$13=Input!$C$133:$BJ$133)*(Input!$C$134:$BJ$139))</f>
        <v>0</v>
      </c>
      <c r="AQ78" s="7">
        <f t="shared" si="58"/>
        <v>128.94999999999999</v>
      </c>
      <c r="AR78" s="15">
        <f t="shared" si="46"/>
        <v>0</v>
      </c>
      <c r="AT78" s="23" cm="1">
        <f t="array" ref="AT78">SUMPRODUCT(($A78=Input!$A$134:$A$139)*(AT$13=Input!$C$133:$BJ$133)*(Input!$C$134:$BJ$139))</f>
        <v>0</v>
      </c>
      <c r="AU78" s="7">
        <f t="shared" si="59"/>
        <v>128.94999999999999</v>
      </c>
      <c r="AV78" s="15">
        <f t="shared" si="47"/>
        <v>0</v>
      </c>
    </row>
    <row r="79" spans="1:48" ht="14.45" customHeight="1" x14ac:dyDescent="0.25">
      <c r="A79" t="str">
        <f>+Input!A138</f>
        <v>Reserved</v>
      </c>
      <c r="B79" s="23" cm="1">
        <f t="array" ref="B79">SUMPRODUCT(($A79=Input!$A$134:$A$139)*(B$13=Input!$C$133:$BJ$133)*(Input!$C$134:$BJ$139))</f>
        <v>0</v>
      </c>
      <c r="C79" s="7">
        <f t="shared" si="48"/>
        <v>133.88999999999999</v>
      </c>
      <c r="D79" s="15">
        <f t="shared" si="36"/>
        <v>0</v>
      </c>
      <c r="F79" s="23" cm="1">
        <f t="array" ref="F79">SUMPRODUCT(($A79=Input!$A$134:$A$139)*(F$13=Input!$C$133:$BJ$133)*(Input!$C$134:$BJ$139))</f>
        <v>0</v>
      </c>
      <c r="G79" s="7">
        <f t="shared" si="49"/>
        <v>133.88999999999999</v>
      </c>
      <c r="H79" s="15">
        <f t="shared" si="37"/>
        <v>0</v>
      </c>
      <c r="J79" s="23" cm="1">
        <f t="array" ref="J79">SUMPRODUCT(($A79=Input!$A$134:$A$139)*(J$13=Input!$C$133:$BJ$133)*(Input!$C$134:$BJ$139))</f>
        <v>0</v>
      </c>
      <c r="K79" s="7">
        <f t="shared" si="50"/>
        <v>127.01</v>
      </c>
      <c r="L79" s="15">
        <f t="shared" si="38"/>
        <v>0</v>
      </c>
      <c r="N79" s="23" cm="1">
        <f t="array" ref="N79">SUMPRODUCT(($A79=Input!$A$134:$A$139)*(N$13=Input!$C$133:$BJ$133)*(Input!$C$134:$BJ$139))</f>
        <v>0</v>
      </c>
      <c r="O79" s="7">
        <f t="shared" si="51"/>
        <v>127.01</v>
      </c>
      <c r="P79" s="15">
        <f t="shared" si="39"/>
        <v>0</v>
      </c>
      <c r="R79" s="23" cm="1">
        <f t="array" ref="R79">SUMPRODUCT(($A79=Input!$A$134:$A$139)*(R$13=Input!$C$133:$BJ$133)*(Input!$C$134:$BJ$139))</f>
        <v>0</v>
      </c>
      <c r="S79" s="7">
        <f t="shared" si="52"/>
        <v>127.01</v>
      </c>
      <c r="T79" s="15">
        <f t="shared" si="40"/>
        <v>0</v>
      </c>
      <c r="V79" s="23" cm="1">
        <f t="array" ref="V79">SUMPRODUCT(($A79=Input!$A$134:$A$139)*(V$13=Input!$C$133:$BJ$133)*(Input!$C$134:$BJ$139))</f>
        <v>0</v>
      </c>
      <c r="W79" s="7">
        <f t="shared" si="53"/>
        <v>127.01</v>
      </c>
      <c r="X79" s="15">
        <f t="shared" si="41"/>
        <v>0</v>
      </c>
      <c r="Z79" s="23" cm="1">
        <f t="array" ref="Z79">SUMPRODUCT(($A79=Input!$A$134:$A$139)*(Z$13=Input!$C$133:$BJ$133)*(Input!$C$134:$BJ$139))</f>
        <v>0</v>
      </c>
      <c r="AA79" s="7">
        <f t="shared" si="54"/>
        <v>118.06</v>
      </c>
      <c r="AB79" s="15">
        <f t="shared" si="42"/>
        <v>0</v>
      </c>
      <c r="AD79" s="23" cm="1">
        <f t="array" ref="AD79">SUMPRODUCT(($A79=Input!$A$134:$A$139)*(AD$13=Input!$C$133:$BJ$133)*(Input!$C$134:$BJ$139))</f>
        <v>0</v>
      </c>
      <c r="AE79" s="7">
        <f t="shared" si="55"/>
        <v>100.89</v>
      </c>
      <c r="AF79" s="15">
        <f t="shared" si="43"/>
        <v>0</v>
      </c>
      <c r="AH79" s="23" cm="1">
        <f t="array" ref="AH79">SUMPRODUCT(($A79=Input!$A$134:$A$139)*(AH$13=Input!$C$133:$BJ$133)*(Input!$C$134:$BJ$139))</f>
        <v>0</v>
      </c>
      <c r="AI79" s="7">
        <f t="shared" si="56"/>
        <v>128.92000000000002</v>
      </c>
      <c r="AJ79" s="15">
        <f t="shared" si="44"/>
        <v>0</v>
      </c>
      <c r="AL79" s="23" cm="1">
        <f t="array" ref="AL79">SUMPRODUCT(($A79=Input!$A$134:$A$139)*(AL$13=Input!$C$133:$BJ$133)*(Input!$C$134:$BJ$139))</f>
        <v>0</v>
      </c>
      <c r="AM79" s="7">
        <f t="shared" si="57"/>
        <v>128.94999999999999</v>
      </c>
      <c r="AN79" s="15">
        <f t="shared" si="45"/>
        <v>0</v>
      </c>
      <c r="AP79" s="23" cm="1">
        <f t="array" ref="AP79">SUMPRODUCT(($A79=Input!$A$134:$A$139)*(AP$13=Input!$C$133:$BJ$133)*(Input!$C$134:$BJ$139))</f>
        <v>0</v>
      </c>
      <c r="AQ79" s="7">
        <f t="shared" si="58"/>
        <v>128.94999999999999</v>
      </c>
      <c r="AR79" s="15">
        <f t="shared" si="46"/>
        <v>0</v>
      </c>
      <c r="AT79" s="23" cm="1">
        <f t="array" ref="AT79">SUMPRODUCT(($A79=Input!$A$134:$A$139)*(AT$13=Input!$C$133:$BJ$133)*(Input!$C$134:$BJ$139))</f>
        <v>0</v>
      </c>
      <c r="AU79" s="7">
        <f t="shared" si="59"/>
        <v>128.94999999999999</v>
      </c>
      <c r="AV79" s="15">
        <f t="shared" si="47"/>
        <v>0</v>
      </c>
    </row>
    <row r="80" spans="1:48" ht="14.45" customHeight="1" x14ac:dyDescent="0.25">
      <c r="A80" t="str">
        <f>+Input!A139</f>
        <v>Reserved</v>
      </c>
      <c r="B80" s="23" cm="1">
        <f t="array" ref="B80">SUMPRODUCT(($A80=Input!$A$134:$A$139)*(B$13=Input!$C$133:$BJ$133)*(Input!$C$134:$BJ$139))</f>
        <v>0</v>
      </c>
      <c r="C80" s="7">
        <f t="shared" si="48"/>
        <v>133.88999999999999</v>
      </c>
      <c r="D80" s="15">
        <f t="shared" si="36"/>
        <v>0</v>
      </c>
      <c r="F80" s="23" cm="1">
        <f t="array" ref="F80">SUMPRODUCT(($A80=Input!$A$134:$A$139)*(F$13=Input!$C$133:$BJ$133)*(Input!$C$134:$BJ$139))</f>
        <v>0</v>
      </c>
      <c r="G80" s="7">
        <f t="shared" si="49"/>
        <v>133.88999999999999</v>
      </c>
      <c r="H80" s="15">
        <f t="shared" si="37"/>
        <v>0</v>
      </c>
      <c r="J80" s="23" cm="1">
        <f t="array" ref="J80">SUMPRODUCT(($A80=Input!$A$134:$A$139)*(J$13=Input!$C$133:$BJ$133)*(Input!$C$134:$BJ$139))</f>
        <v>0</v>
      </c>
      <c r="K80" s="7">
        <f t="shared" si="50"/>
        <v>127.01</v>
      </c>
      <c r="L80" s="15">
        <f t="shared" si="38"/>
        <v>0</v>
      </c>
      <c r="N80" s="23" cm="1">
        <f t="array" ref="N80">SUMPRODUCT(($A80=Input!$A$134:$A$139)*(N$13=Input!$C$133:$BJ$133)*(Input!$C$134:$BJ$139))</f>
        <v>0</v>
      </c>
      <c r="O80" s="7">
        <f t="shared" si="51"/>
        <v>127.01</v>
      </c>
      <c r="P80" s="15">
        <f t="shared" si="39"/>
        <v>0</v>
      </c>
      <c r="R80" s="23" cm="1">
        <f t="array" ref="R80">SUMPRODUCT(($A80=Input!$A$134:$A$139)*(R$13=Input!$C$133:$BJ$133)*(Input!$C$134:$BJ$139))</f>
        <v>0</v>
      </c>
      <c r="S80" s="7">
        <f t="shared" si="52"/>
        <v>127.01</v>
      </c>
      <c r="T80" s="15">
        <f t="shared" si="40"/>
        <v>0</v>
      </c>
      <c r="V80" s="23" cm="1">
        <f t="array" ref="V80">SUMPRODUCT(($A80=Input!$A$134:$A$139)*(V$13=Input!$C$133:$BJ$133)*(Input!$C$134:$BJ$139))</f>
        <v>0</v>
      </c>
      <c r="W80" s="7">
        <f t="shared" si="53"/>
        <v>127.01</v>
      </c>
      <c r="X80" s="15">
        <f t="shared" si="41"/>
        <v>0</v>
      </c>
      <c r="Z80" s="23" cm="1">
        <f t="array" ref="Z80">SUMPRODUCT(($A80=Input!$A$134:$A$139)*(Z$13=Input!$C$133:$BJ$133)*(Input!$C$134:$BJ$139))</f>
        <v>0</v>
      </c>
      <c r="AA80" s="7">
        <f t="shared" si="54"/>
        <v>118.06</v>
      </c>
      <c r="AB80" s="15">
        <f t="shared" si="42"/>
        <v>0</v>
      </c>
      <c r="AD80" s="23" cm="1">
        <f t="array" ref="AD80">SUMPRODUCT(($A80=Input!$A$134:$A$139)*(AD$13=Input!$C$133:$BJ$133)*(Input!$C$134:$BJ$139))</f>
        <v>0</v>
      </c>
      <c r="AE80" s="7">
        <f t="shared" si="55"/>
        <v>100.89</v>
      </c>
      <c r="AF80" s="15">
        <f t="shared" si="43"/>
        <v>0</v>
      </c>
      <c r="AH80" s="23" cm="1">
        <f t="array" ref="AH80">SUMPRODUCT(($A80=Input!$A$134:$A$139)*(AH$13=Input!$C$133:$BJ$133)*(Input!$C$134:$BJ$139))</f>
        <v>0</v>
      </c>
      <c r="AI80" s="7">
        <f t="shared" si="56"/>
        <v>128.92000000000002</v>
      </c>
      <c r="AJ80" s="15">
        <f t="shared" si="44"/>
        <v>0</v>
      </c>
      <c r="AL80" s="23" cm="1">
        <f t="array" ref="AL80">SUMPRODUCT(($A80=Input!$A$134:$A$139)*(AL$13=Input!$C$133:$BJ$133)*(Input!$C$134:$BJ$139))</f>
        <v>0</v>
      </c>
      <c r="AM80" s="7">
        <f t="shared" si="57"/>
        <v>128.94999999999999</v>
      </c>
      <c r="AN80" s="15">
        <f t="shared" si="45"/>
        <v>0</v>
      </c>
      <c r="AP80" s="23" cm="1">
        <f t="array" ref="AP80">SUMPRODUCT(($A80=Input!$A$134:$A$139)*(AP$13=Input!$C$133:$BJ$133)*(Input!$C$134:$BJ$139))</f>
        <v>0</v>
      </c>
      <c r="AQ80" s="7">
        <f t="shared" si="58"/>
        <v>128.94999999999999</v>
      </c>
      <c r="AR80" s="15">
        <f t="shared" si="46"/>
        <v>0</v>
      </c>
      <c r="AT80" s="23" cm="1">
        <f t="array" ref="AT80">SUMPRODUCT(($A80=Input!$A$134:$A$139)*(AT$13=Input!$C$133:$BJ$133)*(Input!$C$134:$BJ$139))</f>
        <v>0</v>
      </c>
      <c r="AU80" s="7">
        <f t="shared" si="59"/>
        <v>128.94999999999999</v>
      </c>
      <c r="AV80" s="15">
        <f t="shared" si="47"/>
        <v>0</v>
      </c>
    </row>
    <row r="81" spans="1:48" x14ac:dyDescent="0.25">
      <c r="A81" t="s">
        <v>26</v>
      </c>
      <c r="B81" s="14"/>
      <c r="D81" s="20">
        <f>SUM(D75:D80)</f>
        <v>3.62</v>
      </c>
      <c r="F81" s="14"/>
      <c r="H81" s="20">
        <f>SUM(H75:H80)</f>
        <v>3.62</v>
      </c>
      <c r="J81" s="14"/>
      <c r="L81" s="20">
        <f>SUM(L75:L80)</f>
        <v>3.43</v>
      </c>
      <c r="N81" s="14"/>
      <c r="P81" s="20">
        <f>SUM(P75:P80)</f>
        <v>3.43</v>
      </c>
      <c r="R81" s="14"/>
      <c r="T81" s="20">
        <f>SUM(T75:T80)</f>
        <v>3.43</v>
      </c>
      <c r="V81" s="14"/>
      <c r="X81" s="20">
        <f>SUM(X75:X80)</f>
        <v>3.43</v>
      </c>
      <c r="Z81" s="14"/>
      <c r="AB81" s="20">
        <f>SUM(AB75:AB80)</f>
        <v>3.19</v>
      </c>
      <c r="AD81" s="14"/>
      <c r="AF81" s="20">
        <f>SUM(AF75:AF80)</f>
        <v>2.73</v>
      </c>
      <c r="AH81" s="14"/>
      <c r="AJ81" s="20">
        <f>SUM(AJ75:AJ80)</f>
        <v>3.48</v>
      </c>
      <c r="AL81" s="14"/>
      <c r="AN81" s="20">
        <f>SUM(AN75:AN80)</f>
        <v>3.48</v>
      </c>
      <c r="AP81" s="14"/>
      <c r="AR81" s="20">
        <f>SUM(AR75:AR80)</f>
        <v>3.48</v>
      </c>
      <c r="AT81" s="14"/>
      <c r="AV81" s="20">
        <f>SUM(AV75:AV80)</f>
        <v>3.48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137.51</v>
      </c>
      <c r="F83" s="21"/>
      <c r="G83" s="22"/>
      <c r="H83" s="25">
        <f>H22+H72+H81</f>
        <v>137.51</v>
      </c>
      <c r="J83" s="21"/>
      <c r="K83" s="22"/>
      <c r="L83" s="25">
        <f>L22+L72+L81</f>
        <v>130.44</v>
      </c>
      <c r="N83" s="21"/>
      <c r="O83" s="22"/>
      <c r="P83" s="25">
        <f>P22+P72+P81</f>
        <v>130.44</v>
      </c>
      <c r="R83" s="21"/>
      <c r="S83" s="22"/>
      <c r="T83" s="25">
        <f>T22+T72+T81</f>
        <v>130.44</v>
      </c>
      <c r="V83" s="21"/>
      <c r="W83" s="22"/>
      <c r="X83" s="25">
        <f>X22+X72+X81</f>
        <v>130.44</v>
      </c>
      <c r="Z83" s="21"/>
      <c r="AA83" s="22"/>
      <c r="AB83" s="25">
        <f>AB22+AB72+AB81</f>
        <v>121.25</v>
      </c>
      <c r="AD83" s="21"/>
      <c r="AE83" s="22"/>
      <c r="AF83" s="25">
        <f>AF22+AF72+AF81</f>
        <v>103.62</v>
      </c>
      <c r="AH83" s="21"/>
      <c r="AI83" s="22"/>
      <c r="AJ83" s="25">
        <f>AJ22+AJ72+AJ81</f>
        <v>132.4</v>
      </c>
      <c r="AL83" s="21"/>
      <c r="AM83" s="22"/>
      <c r="AN83" s="25">
        <f>AN22+AN72+AN81</f>
        <v>132.42999999999998</v>
      </c>
      <c r="AP83" s="21"/>
      <c r="AQ83" s="22"/>
      <c r="AR83" s="25">
        <f>AR22+AR72+AR81</f>
        <v>132.42999999999998</v>
      </c>
      <c r="AS83" s="100"/>
      <c r="AT83" s="21"/>
      <c r="AU83" s="22"/>
      <c r="AV83" s="25">
        <f>AV22+AV72+AV81</f>
        <v>132.42999999999998</v>
      </c>
    </row>
    <row r="86" spans="1:48" ht="15.75" thickBot="1" x14ac:dyDescent="0.3"/>
    <row r="87" spans="1:48" x14ac:dyDescent="0.25">
      <c r="A87" s="9" t="s">
        <v>54</v>
      </c>
      <c r="B87" s="10">
        <f>Input!$B$8</f>
        <v>2025</v>
      </c>
    </row>
    <row r="88" spans="1:48" x14ac:dyDescent="0.25">
      <c r="A88" s="11" t="s">
        <v>5</v>
      </c>
      <c r="B88" s="12" t="str">
        <f>B6</f>
        <v>5/8"</v>
      </c>
    </row>
    <row r="89" spans="1:48" x14ac:dyDescent="0.25">
      <c r="A89" s="11" t="s">
        <v>28</v>
      </c>
      <c r="B89" s="12">
        <f>Input!D8</f>
        <v>34.090000000000003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96"/>
      <c r="AT95" s="160" t="str">
        <f>CONCATENATE("December"," ",$B$5)</f>
        <v>December 2025</v>
      </c>
      <c r="AU95" s="161"/>
      <c r="AV95" s="162"/>
    </row>
    <row r="96" spans="1:48" x14ac:dyDescent="0.25">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46.71</v>
      </c>
      <c r="N96" s="14"/>
      <c r="P96" s="15">
        <f>INDEX(Input!$C$29:$BJ$29,MATCH('Residential Bills_Yr 1_avg'!$B$88,Input!$A$29:$A$29,0),MATCH('Residential Bills_Yr 1_avg'!N$95,Input!$C$28:$BJ$28,0))</f>
        <v>46.71</v>
      </c>
      <c r="R96" s="14"/>
      <c r="T96" s="15">
        <f>INDEX(Input!$C$29:$BJ$29,MATCH('Residential Bills_Yr 1_avg'!$B$88,Input!$A$29:$A$29,0),MATCH('Residential Bills_Yr 1_avg'!R$95,Input!$C$28:$BJ$28,0))</f>
        <v>46.71</v>
      </c>
      <c r="V96" s="14"/>
      <c r="X96" s="15">
        <f>INDEX(Input!$C$29:$BJ$29,MATCH('Residential Bills_Yr 1_avg'!$B$88,Input!$A$29:$A$29,0),MATCH('Residential Bills_Yr 1_avg'!V$95,Input!$C$28:$BJ$28,0))</f>
        <v>46.71</v>
      </c>
      <c r="Z96" s="14"/>
      <c r="AB96" s="15">
        <f>INDEX(Input!$C$29:$BJ$29,MATCH('Residential Bills_Yr 1_avg'!$B$88,Input!$A$29:$A$29,0),MATCH('Residential Bills_Yr 1_avg'!Z$95,Input!$C$28:$BJ$28,0))</f>
        <v>46.71</v>
      </c>
      <c r="AD96" s="14"/>
      <c r="AF96" s="15">
        <f>INDEX(Input!$C$29:$BJ$29,MATCH('Residential Bills_Yr 1_avg'!$B$88,Input!$A$29:$A$29,0),MATCH('Residential Bills_Yr 1_avg'!AD$95,Input!$C$28:$BJ$28,0))</f>
        <v>46.71</v>
      </c>
      <c r="AH96" s="14"/>
      <c r="AJ96" s="15">
        <f>INDEX(Input!$C$29:$BJ$29,MATCH('Residential Bills_Yr 1_avg'!$B$88,Input!$A$29:$A$29,0),MATCH('Residential Bills_Yr 1_avg'!AH$95,Input!$C$28:$BJ$28,0))</f>
        <v>46.71</v>
      </c>
      <c r="AL96" s="14"/>
      <c r="AN96" s="15">
        <f>INDEX(Input!$C$29:$BJ$29,MATCH('Residential Bills_Yr 1_avg'!$B$88,Input!$A$29:$A$29,0),MATCH('Residential Bills_Yr 1_avg'!AL$95,Input!$C$28:$BJ$28,0))</f>
        <v>46.73</v>
      </c>
      <c r="AP96" s="14"/>
      <c r="AR96" s="15">
        <f>INDEX(Input!$C$29:$BJ$29,MATCH('Residential Bills_Yr 1_avg'!$B$88,Input!$A$29:$A$29,0),MATCH('Residential Bills_Yr 1_avg'!AP$95,Input!$C$28:$BJ$28,0))</f>
        <v>46.73</v>
      </c>
      <c r="AS96" s="7"/>
      <c r="AT96" s="14"/>
      <c r="AV96" s="15">
        <f>INDEX(Input!$C$29:$BJ$29,MATCH('Residential Bills_Yr 1_avg'!$B$88,Input!$A$29:$A$29,0),MATCH('Residential Bills_Yr 1_avg'!AT$95,Input!$C$28:$BJ$28,0))</f>
        <v>46.73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0.79200000000000004</v>
      </c>
      <c r="K99" s="3">
        <f>IF($B$89&gt;Input!H151,Input!H151,'Residential Bills_Yr 1_avg'!$B$89)</f>
        <v>30</v>
      </c>
      <c r="L99" s="15">
        <f>ROUND(IFERROR(J99*K99," "),2)</f>
        <v>23.76</v>
      </c>
      <c r="N99" s="19">
        <f>INDEX(Input!$C$22:$BJ$26,MATCH('Residential Bills_Yr 1_avg'!$A99,Input!$A$22:$A$26,0),MATCH('Residential Bills_Yr 1_avg'!N$95,Input!$C$21:$BJ$21,0))</f>
        <v>0.79200000000000004</v>
      </c>
      <c r="O99" s="3">
        <f>IF($B$89&gt;Input!I151,Input!I151,'Residential Bills_Yr 1_avg'!$B$89)</f>
        <v>30</v>
      </c>
      <c r="P99" s="15">
        <f>ROUND(IFERROR(N99*O99," "),2)</f>
        <v>23.76</v>
      </c>
      <c r="R99" s="19">
        <f>INDEX(Input!$C$22:$BJ$26,MATCH('Residential Bills_Yr 1_avg'!$A99,Input!$A$22:$A$26,0),MATCH('Residential Bills_Yr 1_avg'!R$95,Input!$C$21:$BJ$21,0))</f>
        <v>0.79200000000000004</v>
      </c>
      <c r="S99" s="3">
        <f>IF($B$89&gt;Input!J151,Input!J151,'Residential Bills_Yr 1_avg'!$B$89)</f>
        <v>30</v>
      </c>
      <c r="T99" s="15">
        <f>ROUND(IFERROR(R99*S99," "),2)</f>
        <v>23.76</v>
      </c>
      <c r="V99" s="19">
        <f>INDEX(Input!$C$22:$BJ$26,MATCH('Residential Bills_Yr 1_avg'!$A99,Input!$A$22:$A$26,0),MATCH('Residential Bills_Yr 1_avg'!V$95,Input!$C$21:$BJ$21,0))</f>
        <v>0.79200000000000004</v>
      </c>
      <c r="W99" s="3">
        <f>IF($B$89&gt;Input!K151,Input!K151,'Residential Bills_Yr 1_avg'!$B$89)</f>
        <v>30</v>
      </c>
      <c r="X99" s="15">
        <f>ROUND(IFERROR(V99*W99," "),2)</f>
        <v>23.76</v>
      </c>
      <c r="Z99" s="19">
        <f>INDEX(Input!$C$22:$BJ$26,MATCH('Residential Bills_Yr 1_avg'!$A99,Input!$A$22:$A$26,0),MATCH('Residential Bills_Yr 1_avg'!Z$95,Input!$C$21:$BJ$21,0))</f>
        <v>0.79200000000000004</v>
      </c>
      <c r="AA99" s="3">
        <f>IF($B$89&gt;Input!L151,Input!L151,'Residential Bills_Yr 1_avg'!$B$89)</f>
        <v>30</v>
      </c>
      <c r="AB99" s="15">
        <f>ROUND(IFERROR(Z99*AA99," "),2)</f>
        <v>23.76</v>
      </c>
      <c r="AD99" s="19">
        <f>INDEX(Input!$C$22:$BJ$26,MATCH('Residential Bills_Yr 1_avg'!$A99,Input!$A$22:$A$26,0),MATCH('Residential Bills_Yr 1_avg'!AD$95,Input!$C$21:$BJ$21,0))</f>
        <v>0.79200000000000004</v>
      </c>
      <c r="AE99" s="3">
        <f>IF($B$89&gt;Input!M151,Input!M151,'Residential Bills_Yr 1_avg'!$B$89)</f>
        <v>30</v>
      </c>
      <c r="AF99" s="15">
        <f>ROUND(IFERROR(AD99*AE99," "),2)</f>
        <v>23.76</v>
      </c>
      <c r="AH99" s="19">
        <f>INDEX(Input!$C$22:$BJ$26,MATCH('Residential Bills_Yr 1_avg'!$A99,Input!$A$22:$A$26,0),MATCH('Residential Bills_Yr 1_avg'!AH$95,Input!$C$21:$BJ$21,0))</f>
        <v>0.79200000000000004</v>
      </c>
      <c r="AI99" s="3">
        <f>IF($B$89&gt;Input!N151,Input!N151,'Residential Bills_Yr 1_avg'!$B$89)</f>
        <v>30</v>
      </c>
      <c r="AJ99" s="15">
        <f>ROUND(IFERROR(AH99*AI99," "),2)</f>
        <v>23.76</v>
      </c>
      <c r="AL99" s="19">
        <f>INDEX(Input!$C$22:$BJ$26,MATCH('Residential Bills_Yr 1_avg'!$A99,Input!$A$22:$A$26,0),MATCH('Residential Bills_Yr 1_avg'!AL$95,Input!$C$21:$BJ$21,0))</f>
        <v>0.79239999999999999</v>
      </c>
      <c r="AM99" s="3">
        <f>IF($B$89&gt;Input!O151,Input!O151,'Residential Bills_Yr 1_avg'!$B$89)</f>
        <v>30</v>
      </c>
      <c r="AN99" s="15">
        <f>ROUND(IFERROR(AL99*AM99," "),2)</f>
        <v>23.77</v>
      </c>
      <c r="AP99" s="19">
        <f>INDEX(Input!$C$22:$BJ$26,MATCH('Residential Bills_Yr 1_avg'!$A99,Input!$A$22:$A$26,0),MATCH('Residential Bills_Yr 1_avg'!AP$95,Input!$C$21:$BJ$21,0))</f>
        <v>0.79239999999999999</v>
      </c>
      <c r="AQ99" s="3">
        <f>IF($B$89&gt;Input!P151,Input!P151,'Residential Bills_Yr 1_avg'!$B$89)</f>
        <v>30</v>
      </c>
      <c r="AR99" s="15">
        <f>ROUND(IFERROR(AP99*AQ99," "),2)</f>
        <v>23.77</v>
      </c>
      <c r="AS99" s="7"/>
      <c r="AT99" s="19">
        <f>INDEX(Input!$C$22:$BJ$26,MATCH('Residential Bills_Yr 1_avg'!$A99,Input!$A$22:$A$26,0),MATCH('Residential Bills_Yr 1_avg'!AT$95,Input!$C$21:$BJ$21,0))</f>
        <v>0.79239999999999999</v>
      </c>
      <c r="AU99" s="3">
        <f>IF($B$89&gt;Input!Q151,Input!Q151,'Residential Bills_Yr 1_avg'!$B$89)</f>
        <v>30</v>
      </c>
      <c r="AV99" s="15">
        <f>ROUND(IFERROR(AT99*AU99," "),2)</f>
        <v>23.77</v>
      </c>
    </row>
    <row r="100" spans="1:48" x14ac:dyDescent="0.25">
      <c r="A100" t="str">
        <f>A18</f>
        <v>Tier 2</v>
      </c>
      <c r="B100" s="19">
        <f>INDEX(Input!$C$22:$BJ$26,MATCH('Residential Bills_Yr 1_avg'!$A100,Input!$A$22:$A$26,0),MATCH('Residential Bills_Yr 1_avg'!B$95,Input!$C$21:$BJ$21,0))</f>
        <v>1.9762999999999999</v>
      </c>
      <c r="C100" s="3">
        <f>IF(($B$89-C99)&gt;Input!F152,Input!F152,($B$89-C99))</f>
        <v>4.1900000000000048</v>
      </c>
      <c r="D100" s="15">
        <f>ROUND(IFERROR(B100*C100," "),2)</f>
        <v>8.2799999999999994</v>
      </c>
      <c r="F100" s="19">
        <f>INDEX(Input!$C$22:$BJ$26,MATCH('Residential Bills_Yr 1_avg'!$A100,Input!$A$22:$A$26,0),MATCH('Residential Bills_Yr 1_avg'!F$95,Input!$C$21:$BJ$21,0))</f>
        <v>1.9762999999999999</v>
      </c>
      <c r="G100" s="3">
        <f>IF(($B$89-G99)&gt;Input!G152,Input!G152,($B$89-G99))</f>
        <v>4.1900000000000048</v>
      </c>
      <c r="H100" s="15">
        <f>ROUND(IFERROR(F100*G100," "),2)</f>
        <v>8.2799999999999994</v>
      </c>
      <c r="J100" s="19">
        <f>INDEX(Input!$C$22:$BJ$26,MATCH('Residential Bills_Yr 1_avg'!$A100,Input!$A$22:$A$26,0),MATCH('Residential Bills_Yr 1_avg'!J$95,Input!$C$21:$BJ$21,0))</f>
        <v>1.5841000000000001</v>
      </c>
      <c r="K100" s="3">
        <f>IF(($B$89-K99)&gt;Input!H152,Input!H152,($B$89-K99))</f>
        <v>4.0900000000000034</v>
      </c>
      <c r="L100" s="15">
        <f>ROUND(IFERROR(J100*K100," "),2)</f>
        <v>6.48</v>
      </c>
      <c r="N100" s="19">
        <f>INDEX(Input!$C$22:$BJ$26,MATCH('Residential Bills_Yr 1_avg'!$A100,Input!$A$22:$A$26,0),MATCH('Residential Bills_Yr 1_avg'!N$95,Input!$C$21:$BJ$21,0))</f>
        <v>1.5841000000000001</v>
      </c>
      <c r="O100" s="3">
        <f>IF(($B$89-O99)&gt;Input!I152,Input!I152,($B$89-O99))</f>
        <v>4.0900000000000034</v>
      </c>
      <c r="P100" s="15">
        <f>ROUND(IFERROR(N100*O100," "),2)</f>
        <v>6.48</v>
      </c>
      <c r="R100" s="19">
        <f>INDEX(Input!$C$22:$BJ$26,MATCH('Residential Bills_Yr 1_avg'!$A100,Input!$A$22:$A$26,0),MATCH('Residential Bills_Yr 1_avg'!R$95,Input!$C$21:$BJ$21,0))</f>
        <v>1.5841000000000001</v>
      </c>
      <c r="S100" s="3">
        <f>IF(($B$89-S99)&gt;Input!J152,Input!J152,($B$89-S99))</f>
        <v>4.0900000000000034</v>
      </c>
      <c r="T100" s="15">
        <f>ROUND(IFERROR(R100*S100," "),2)</f>
        <v>6.48</v>
      </c>
      <c r="V100" s="19">
        <f>INDEX(Input!$C$22:$BJ$26,MATCH('Residential Bills_Yr 1_avg'!$A100,Input!$A$22:$A$26,0),MATCH('Residential Bills_Yr 1_avg'!V$95,Input!$C$21:$BJ$21,0))</f>
        <v>1.5841000000000001</v>
      </c>
      <c r="W100" s="3">
        <f>IF(($B$89-W99)&gt;Input!K152,Input!K152,($B$89-S99))</f>
        <v>4.0900000000000034</v>
      </c>
      <c r="X100" s="15">
        <f>ROUND(IFERROR(V100*W100," "),2)</f>
        <v>6.48</v>
      </c>
      <c r="Z100" s="19">
        <f>INDEX(Input!$C$22:$BJ$26,MATCH('Residential Bills_Yr 1_avg'!$A100,Input!$A$22:$A$26,0),MATCH('Residential Bills_Yr 1_avg'!Z$95,Input!$C$21:$BJ$21,0))</f>
        <v>1.5841000000000001</v>
      </c>
      <c r="AA100" s="3">
        <f>IF(($B$89-AA99)&gt;Input!L152,Input!L152,($B$89-AA99))</f>
        <v>4.0900000000000034</v>
      </c>
      <c r="AB100" s="15">
        <f>ROUND(IFERROR(Z100*AA100," "),2)</f>
        <v>6.48</v>
      </c>
      <c r="AD100" s="19">
        <f>INDEX(Input!$C$22:$BJ$26,MATCH('Residential Bills_Yr 1_avg'!$A100,Input!$A$22:$A$26,0),MATCH('Residential Bills_Yr 1_avg'!AD$95,Input!$C$21:$BJ$21,0))</f>
        <v>1.5841000000000001</v>
      </c>
      <c r="AE100" s="3">
        <f>IF(($B$89-AE99)&gt;Input!M152,Input!M152,($B$89-AE99))</f>
        <v>4.0900000000000034</v>
      </c>
      <c r="AF100" s="15">
        <f>ROUND(IFERROR(AD100*AE100," "),2)</f>
        <v>6.48</v>
      </c>
      <c r="AH100" s="19">
        <f>INDEX(Input!$C$22:$BJ$26,MATCH('Residential Bills_Yr 1_avg'!$A100,Input!$A$22:$A$26,0),MATCH('Residential Bills_Yr 1_avg'!AH$95,Input!$C$21:$BJ$21,0))</f>
        <v>1.5841000000000001</v>
      </c>
      <c r="AI100" s="3">
        <f>IF(($B$89-AI99)&gt;Input!N152,Input!N152,($B$89-AI99))</f>
        <v>4.0900000000000034</v>
      </c>
      <c r="AJ100" s="15">
        <f>ROUND(IFERROR(AH100*AI100," "),2)</f>
        <v>6.48</v>
      </c>
      <c r="AL100" s="19">
        <f>INDEX(Input!$C$22:$BJ$26,MATCH('Residential Bills_Yr 1_avg'!$A100,Input!$A$22:$A$26,0),MATCH('Residential Bills_Yr 1_avg'!AL$95,Input!$C$21:$BJ$21,0))</f>
        <v>1.5847</v>
      </c>
      <c r="AM100" s="3">
        <f>IF(($B$89-AM99)&gt;Input!O152,Input!O152,($B$89-AM99))</f>
        <v>4.0900000000000034</v>
      </c>
      <c r="AN100" s="15">
        <f>ROUND(IFERROR(AL100*AM100," "),2)</f>
        <v>6.48</v>
      </c>
      <c r="AP100" s="19">
        <f>INDEX(Input!$C$22:$BJ$26,MATCH('Residential Bills_Yr 1_avg'!$A100,Input!$A$22:$A$26,0),MATCH('Residential Bills_Yr 1_avg'!AP$95,Input!$C$21:$BJ$21,0))</f>
        <v>1.5847</v>
      </c>
      <c r="AQ100" s="3">
        <f>IF(($B$89-AQ99)&gt;Input!P152,Input!P152,($B$89-AQ99))</f>
        <v>4.0900000000000034</v>
      </c>
      <c r="AR100" s="15">
        <f>ROUND(IFERROR(AP100*AQ100," "),2)</f>
        <v>6.48</v>
      </c>
      <c r="AS100" s="7"/>
      <c r="AT100" s="19">
        <f>INDEX(Input!$C$22:$BJ$26,MATCH('Residential Bills_Yr 1_avg'!$A100,Input!$A$22:$A$26,0),MATCH('Residential Bills_Yr 1_avg'!AT$95,Input!$C$21:$BJ$21,0))</f>
        <v>1.5847</v>
      </c>
      <c r="AU100" s="3">
        <f>IF(($B$89-AU99)&gt;Input!Q152,Input!Q152,($B$89-AU99))</f>
        <v>4.0900000000000034</v>
      </c>
      <c r="AV100" s="15">
        <f>ROUND(IFERROR(AT100*AU100," "),2)</f>
        <v>6.48</v>
      </c>
    </row>
    <row r="101" spans="1:48" x14ac:dyDescent="0.25">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2.3761000000000001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2.3761000000000001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2.3761000000000001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2.3761000000000001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2.3761000000000001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2.3761000000000001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2.3761000000000001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2.3771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2.3771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2.3771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3.3001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3.3001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3.3001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3.3001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3.3001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3.3001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3.3001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3.3014999999999999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3.3014999999999999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3.3014999999999999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34.090000000000003</v>
      </c>
      <c r="D104" s="20">
        <f>SUM(D99:D103)+D96</f>
        <v>79.72</v>
      </c>
      <c r="F104" s="14"/>
      <c r="G104" s="3">
        <f>SUM(G99:G103)</f>
        <v>34.090000000000003</v>
      </c>
      <c r="H104" s="20">
        <f>SUM(H99:H103)+H96</f>
        <v>79.72</v>
      </c>
      <c r="J104" s="14"/>
      <c r="K104" s="3">
        <f>SUM(K99:K103)</f>
        <v>34.090000000000003</v>
      </c>
      <c r="L104" s="20">
        <f>SUM(L99:L103)+L96</f>
        <v>76.95</v>
      </c>
      <c r="N104" s="14"/>
      <c r="O104" s="3">
        <f>SUM(O99:O103)</f>
        <v>34.090000000000003</v>
      </c>
      <c r="P104" s="20">
        <f>SUM(P99:P103)+P96</f>
        <v>76.95</v>
      </c>
      <c r="R104" s="14"/>
      <c r="S104" s="3">
        <f>SUM(S99:S103)</f>
        <v>34.090000000000003</v>
      </c>
      <c r="T104" s="20">
        <f>SUM(T99:T103)+T96</f>
        <v>76.95</v>
      </c>
      <c r="V104" s="14"/>
      <c r="W104" s="3">
        <f>SUM(W99:W103)</f>
        <v>34.090000000000003</v>
      </c>
      <c r="X104" s="20">
        <f>SUM(X99:X103)+X96</f>
        <v>76.95</v>
      </c>
      <c r="Z104" s="14"/>
      <c r="AA104" s="3">
        <f>SUM(AA99:AA103)</f>
        <v>34.090000000000003</v>
      </c>
      <c r="AB104" s="20">
        <f>SUM(AB99:AB103)+AB96</f>
        <v>76.95</v>
      </c>
      <c r="AD104" s="14"/>
      <c r="AE104" s="3">
        <f>SUM(AE99:AE103)</f>
        <v>34.090000000000003</v>
      </c>
      <c r="AF104" s="20">
        <f>SUM(AF99:AF103)+AF96</f>
        <v>76.95</v>
      </c>
      <c r="AH104" s="14"/>
      <c r="AI104" s="3">
        <f>SUM(AI99:AI103)</f>
        <v>34.090000000000003</v>
      </c>
      <c r="AJ104" s="20">
        <f>SUM(AJ99:AJ103)+AJ96</f>
        <v>76.95</v>
      </c>
      <c r="AL104" s="14"/>
      <c r="AM104" s="3">
        <f>SUM(AM99:AM103)</f>
        <v>34.090000000000003</v>
      </c>
      <c r="AN104" s="20">
        <f>SUM(AN99:AN103)+AN96</f>
        <v>76.97999999999999</v>
      </c>
      <c r="AP104" s="14"/>
      <c r="AQ104" s="3">
        <f>SUM(AQ99:AQ103)</f>
        <v>34.090000000000003</v>
      </c>
      <c r="AR104" s="20">
        <f>SUM(AR99:AR103)+AR96</f>
        <v>76.97999999999999</v>
      </c>
      <c r="AS104" s="45"/>
      <c r="AT104" s="14"/>
      <c r="AU104" s="3">
        <f>SUM(AU99:AU103)</f>
        <v>34.090000000000003</v>
      </c>
      <c r="AV104" s="20">
        <f>SUM(AV99:AV103)+AV96</f>
        <v>76.97999999999999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98">
        <f>INDEX(Input!$C$84:$BJ$131,MATCH($A107,Input!$A$84:$A$131,0),MATCH(B$95,Input!$C$83:$BJ$83,0))</f>
        <v>0.14580000000000001</v>
      </c>
      <c r="C107" s="24">
        <f>IF(VLOOKUP($A107,Input!$A$84:$B$131,2,FALSE)="Percentage",D$104,IF(VLOOKUP($A107,Input!$A$84:$B$131,2,FALSE)="Fixed","Fixed",(C$104)))</f>
        <v>34.090000000000003</v>
      </c>
      <c r="D107" s="15">
        <f t="shared" ref="D107:D119" si="73">ROUND(IF(C107="Fixed",B107,(B107*C107)),2)</f>
        <v>4.97</v>
      </c>
      <c r="F107" s="98">
        <f>INDEX(Input!$C$84:$BJ$131,MATCH($A107,Input!$A$84:$A$131,0),MATCH(F$95,Input!$C$83:$BJ$83,0))</f>
        <v>0.14580000000000001</v>
      </c>
      <c r="G107" s="24">
        <f>IF(VLOOKUP($A107,Input!$A$84:$B$131,2,FALSE)="Percentage",H$104,IF(VLOOKUP($A107,Input!$A$84:$B$131,2,FALSE)="Fixed","Fixed",(G$104)))</f>
        <v>34.090000000000003</v>
      </c>
      <c r="H107" s="15">
        <f t="shared" ref="H107:H119" si="74">ROUND(IF(G107="Fixed",F107,(F107*G107)),2)</f>
        <v>4.97</v>
      </c>
      <c r="J107" s="98">
        <f>INDEX(Input!$C$84:$BJ$131,MATCH($A107,Input!$A$84:$A$131,0),MATCH(J$95,Input!$C$83:$BJ$83,0))</f>
        <v>9.0899999999999995E-2</v>
      </c>
      <c r="K107" s="24">
        <f>IF(VLOOKUP($A107,Input!$A$84:$B$131,2,FALSE)="Percentage",L$104,IF(VLOOKUP($A107,Input!$A$84:$B$131,2,FALSE)="Fixed","Fixed",(K$104)))</f>
        <v>34.090000000000003</v>
      </c>
      <c r="L107" s="15">
        <f t="shared" ref="L107:L119" si="75">ROUND(IF(K107="Fixed",J107,(J107*K107)),2)</f>
        <v>3.1</v>
      </c>
      <c r="N107" s="98">
        <f>INDEX(Input!$C$84:$BJ$131,MATCH($A107,Input!$A$84:$A$131,0),MATCH(N$95,Input!$C$83:$BJ$83,0))</f>
        <v>9.0899999999999995E-2</v>
      </c>
      <c r="O107" s="24">
        <f>IF(VLOOKUP($A107,Input!$A$84:$B$131,2,FALSE)="Percentage",P$104,IF(VLOOKUP($A107,Input!$A$84:$B$131,2,FALSE)="Fixed","Fixed",(O$104)))</f>
        <v>34.090000000000003</v>
      </c>
      <c r="P107" s="15">
        <f t="shared" ref="P107:P119" si="76">ROUND(IF(O107="Fixed",N107,(N107*O107)),2)</f>
        <v>3.1</v>
      </c>
      <c r="R107" s="98">
        <f>INDEX(Input!$C$84:$BJ$131,MATCH($A107,Input!$A$84:$A$131,0),MATCH(R$95,Input!$C$83:$BJ$83,0))</f>
        <v>9.0899999999999995E-2</v>
      </c>
      <c r="S107" s="24">
        <f>IF(VLOOKUP($A107,Input!$A$84:$B$131,2,FALSE)="Percentage",T$104,IF(VLOOKUP($A107,Input!$A$84:$B$131,2,FALSE)="Fixed","Fixed",(S$104)))</f>
        <v>34.090000000000003</v>
      </c>
      <c r="T107" s="15">
        <f t="shared" ref="T107:T119" si="77">ROUND(IF(S107="Fixed",R107,(R107*S107)),2)</f>
        <v>3.1</v>
      </c>
      <c r="V107" s="98">
        <f>INDEX(Input!$C$84:$BJ$131,MATCH($A107,Input!$A$84:$A$131,0),MATCH(V$95,Input!$C$83:$BJ$83,0))</f>
        <v>9.0899999999999995E-2</v>
      </c>
      <c r="W107" s="24">
        <f>IF(VLOOKUP($A107,Input!$A$84:$B$131,2,FALSE)="Percentage",X$104,IF(VLOOKUP($A107,Input!$A$84:$B$131,2,FALSE)="Fixed","Fixed",(W$104)))</f>
        <v>34.090000000000003</v>
      </c>
      <c r="X107" s="15">
        <f t="shared" ref="X107:X119" si="78">ROUND(IF(W107="Fixed",V107,(V107*W107)),2)</f>
        <v>3.1</v>
      </c>
      <c r="Z107" s="98">
        <f>INDEX(Input!$C$84:$BJ$131,MATCH($A107,Input!$A$84:$A$131,0),MATCH(Z$95,Input!$C$83:$BJ$83,0))</f>
        <v>9.0899999999999995E-2</v>
      </c>
      <c r="AA107" s="24">
        <f>IF(VLOOKUP($A107,Input!$A$84:$B$131,2,FALSE)="Percentage",AB$104,IF(VLOOKUP($A107,Input!$A$84:$B$131,2,FALSE)="Fixed","Fixed",(AA$104)))</f>
        <v>34.090000000000003</v>
      </c>
      <c r="AB107" s="15">
        <f t="shared" ref="AB107:AB119" si="79">ROUND(IF(AA107="Fixed",Z107,(Z107*AA107)),2)</f>
        <v>3.1</v>
      </c>
      <c r="AD107" s="98">
        <f>INDEX(Input!$C$84:$BJ$131,MATCH($A107,Input!$A$84:$A$131,0),MATCH(AD$95,Input!$C$83:$BJ$83,0))</f>
        <v>9.0899999999999995E-2</v>
      </c>
      <c r="AE107" s="24">
        <f>IF(VLOOKUP($A107,Input!$A$84:$B$131,2,FALSE)="Percentage",AF$104,IF(VLOOKUP($A107,Input!$A$84:$B$131,2,FALSE)="Fixed","Fixed",(AE$104)))</f>
        <v>34.090000000000003</v>
      </c>
      <c r="AF107" s="15">
        <f t="shared" ref="AF107:AF119" si="80">ROUND(IF(AE107="Fixed",AD107,(AD107*AE107)),2)</f>
        <v>3.1</v>
      </c>
      <c r="AH107" s="98">
        <f>INDEX(Input!$C$84:$BJ$131,MATCH($A107,Input!$A$84:$A$131,0),MATCH(AH$95,Input!$C$83:$BJ$83,0))</f>
        <v>9.0899999999999995E-2</v>
      </c>
      <c r="AI107" s="24">
        <f>IF(VLOOKUP($A107,Input!$A$84:$B$131,2,FALSE)="Percentage",AJ$104,IF(VLOOKUP($A107,Input!$A$84:$B$131,2,FALSE)="Fixed","Fixed",(AI$104)))</f>
        <v>34.090000000000003</v>
      </c>
      <c r="AJ107" s="15">
        <f t="shared" ref="AJ107:AJ119" si="81">ROUND(IF(AI107="Fixed",AH107,(AH107*AI107)),2)</f>
        <v>3.1</v>
      </c>
      <c r="AL107" s="98">
        <f>INDEX(Input!$C$84:$BJ$131,MATCH($A107,Input!$A$84:$A$131,0),MATCH(AL$95,Input!$C$83:$BJ$83,0))</f>
        <v>9.0899999999999995E-2</v>
      </c>
      <c r="AM107" s="24">
        <f>IF(VLOOKUP($A107,Input!$A$84:$B$131,2,FALSE)="Percentage",AN$104,IF(VLOOKUP($A107,Input!$A$84:$B$131,2,FALSE)="Fixed","Fixed",(AM$104)))</f>
        <v>34.090000000000003</v>
      </c>
      <c r="AN107" s="15">
        <f t="shared" ref="AN107:AN119" si="82">ROUND(IF(AM107="Fixed",AL107,(AL107*AM107)),2)</f>
        <v>3.1</v>
      </c>
      <c r="AP107" s="98">
        <f>INDEX(Input!$C$84:$BJ$131,MATCH($A107,Input!$A$84:$A$131,0),MATCH(AP$95,Input!$C$83:$BJ$83,0))</f>
        <v>9.0899999999999995E-2</v>
      </c>
      <c r="AQ107" s="24">
        <f>IF(VLOOKUP($A107,Input!$A$84:$B$131,2,FALSE)="Percentage",AR$104,IF(VLOOKUP($A107,Input!$A$84:$B$131,2,FALSE)="Fixed","Fixed",(AQ$104)))</f>
        <v>34.090000000000003</v>
      </c>
      <c r="AR107" s="15">
        <f t="shared" ref="AR107:AR119" si="83">ROUND(IF(AQ107="Fixed",AP107,(AP107*AQ107)),2)</f>
        <v>3.1</v>
      </c>
      <c r="AS107" s="7"/>
      <c r="AT107" s="98">
        <f>INDEX(Input!$C$84:$BJ$131,MATCH($A107,Input!$A$84:$A$131,0),MATCH(AT$95,Input!$C$83:$BJ$83,0))</f>
        <v>9.0899999999999995E-2</v>
      </c>
      <c r="AU107" s="24">
        <f>IF(VLOOKUP($A107,Input!$A$84:$B$131,2,FALSE)="Percentage",AV$104,IF(VLOOKUP($A107,Input!$A$84:$B$131,2,FALSE)="Fixed","Fixed",(AU$104)))</f>
        <v>34.090000000000003</v>
      </c>
      <c r="AV107" s="15">
        <f t="shared" ref="AV107:AV119" si="84">ROUND(IF(AU107="Fixed",AT107,(AT107*AU107)),2)</f>
        <v>3.1</v>
      </c>
    </row>
    <row r="108" spans="1:48" x14ac:dyDescent="0.25">
      <c r="A108" t="str">
        <f t="shared" si="72"/>
        <v>Customer Assistance Program Surcharge</v>
      </c>
      <c r="B108" s="147">
        <f>IF($B$91="Yes",0,INDEX(Input!$C$33:$BJ$80,MATCH($A108,Input!$A$33:$A$80,0),MATCH(B$95,Input!$C$32:$BJ$32,0)))</f>
        <v>0</v>
      </c>
      <c r="C108" s="24" t="str">
        <f>IF(VLOOKUP($A108,Input!$A$84:$B$131,2,FALSE)="Percentage",D$104,IF(VLOOKUP($A108,Input!$A$84:$B$131,2,FALSE)="Fixed","Fixed",(C$104)))</f>
        <v>Fixed</v>
      </c>
      <c r="D108" s="15">
        <f t="shared" si="73"/>
        <v>0</v>
      </c>
      <c r="F108" s="147">
        <f>IF($B$91="Yes",0,INDEX(Input!$C$33:$BJ$80,MATCH($A108,Input!$A$33:$A$80,0),MATCH(F$95,Input!$C$32:$BJ$32,0)))</f>
        <v>0</v>
      </c>
      <c r="G108" s="24" t="str">
        <f>IF(VLOOKUP($A108,Input!$A$84:$B$131,2,FALSE)="Percentage",H$104,IF(VLOOKUP($A108,Input!$A$84:$B$131,2,FALSE)="Fixed","Fixed",(G$104)))</f>
        <v>Fixed</v>
      </c>
      <c r="H108" s="15">
        <f t="shared" si="74"/>
        <v>0</v>
      </c>
      <c r="J108" s="147">
        <f>IF($B$91="Yes",0,INDEX(Input!$C$33:$BJ$80,MATCH($A108,Input!$A$33:$A$80,0),MATCH(J$95,Input!$C$32:$BJ$32,0)))</f>
        <v>0</v>
      </c>
      <c r="K108" s="24" t="str">
        <f>IF(VLOOKUP($A108,Input!$A$84:$B$131,2,FALSE)="Percentage",L$104,IF(VLOOKUP($A108,Input!$A$84:$B$131,2,FALSE)="Fixed","Fixed",(K$104)))</f>
        <v>Fixed</v>
      </c>
      <c r="L108" s="15">
        <f t="shared" si="75"/>
        <v>0</v>
      </c>
      <c r="N108" s="147">
        <f>IF($B$91="Yes",0,INDEX(Input!$C$33:$BJ$80,MATCH($A108,Input!$A$33:$A$80,0),MATCH(N$95,Input!$C$32:$BJ$32,0)))</f>
        <v>0</v>
      </c>
      <c r="O108" s="24" t="str">
        <f>IF(VLOOKUP($A108,Input!$A$84:$B$131,2,FALSE)="Percentage",P$104,IF(VLOOKUP($A108,Input!$A$84:$B$131,2,FALSE)="Fixed","Fixed",(O$104)))</f>
        <v>Fixed</v>
      </c>
      <c r="P108" s="15">
        <f t="shared" si="76"/>
        <v>0</v>
      </c>
      <c r="R108" s="147">
        <f>IF($B$91="Yes",0,INDEX(Input!$C$33:$BJ$80,MATCH($A108,Input!$A$33:$A$80,0),MATCH(R$95,Input!$C$32:$BJ$32,0)))</f>
        <v>0</v>
      </c>
      <c r="S108" s="24" t="str">
        <f>IF(VLOOKUP($A108,Input!$A$84:$B$131,2,FALSE)="Percentage",T$104,IF(VLOOKUP($A108,Input!$A$84:$B$131,2,FALSE)="Fixed","Fixed",(S$104)))</f>
        <v>Fixed</v>
      </c>
      <c r="T108" s="15">
        <f t="shared" si="77"/>
        <v>0</v>
      </c>
      <c r="V108" s="147">
        <f>IF($B$91="Yes",0,INDEX(Input!$C$33:$BJ$80,MATCH($A108,Input!$A$33:$A$80,0),MATCH(V$95,Input!$C$32:$BJ$32,0)))</f>
        <v>0</v>
      </c>
      <c r="W108" s="24" t="str">
        <f>IF(VLOOKUP($A108,Input!$A$84:$B$131,2,FALSE)="Percentage",X$104,IF(VLOOKUP($A108,Input!$A$84:$B$131,2,FALSE)="Fixed","Fixed",(W$104)))</f>
        <v>Fixed</v>
      </c>
      <c r="X108" s="15">
        <f t="shared" si="78"/>
        <v>0</v>
      </c>
      <c r="Z108" s="147">
        <f>IF($B$91="Yes",0,INDEX(Input!$C$33:$BJ$80,MATCH($A108,Input!$A$33:$A$80,0),MATCH(Z$95,Input!$C$32:$BJ$32,0)))</f>
        <v>0</v>
      </c>
      <c r="AA108" s="24" t="str">
        <f>IF(VLOOKUP($A108,Input!$A$84:$B$131,2,FALSE)="Percentage",AB$104,IF(VLOOKUP($A108,Input!$A$84:$B$131,2,FALSE)="Fixed","Fixed",(AA$104)))</f>
        <v>Fixed</v>
      </c>
      <c r="AB108" s="15">
        <f t="shared" si="79"/>
        <v>0</v>
      </c>
      <c r="AD108" s="147">
        <f>IF($B$91="Yes",0,INDEX(Input!$C$33:$BJ$80,MATCH($A108,Input!$A$33:$A$80,0),MATCH(AD$95,Input!$C$32:$BJ$32,0)))</f>
        <v>0</v>
      </c>
      <c r="AE108" s="24" t="str">
        <f>IF(VLOOKUP($A108,Input!$A$84:$B$131,2,FALSE)="Percentage",AF$104,IF(VLOOKUP($A108,Input!$A$84:$B$131,2,FALSE)="Fixed","Fixed",(AE$104)))</f>
        <v>Fixed</v>
      </c>
      <c r="AF108" s="15">
        <f t="shared" si="80"/>
        <v>0</v>
      </c>
      <c r="AH108" s="147">
        <f>IF($B$91="Yes",0,INDEX(Input!$C$33:$BJ$80,MATCH($A108,Input!$A$33:$A$80,0),MATCH(AH$95,Input!$C$32:$BJ$32,0)))</f>
        <v>0</v>
      </c>
      <c r="AI108" s="24" t="str">
        <f>IF(VLOOKUP($A108,Input!$A$84:$B$131,2,FALSE)="Percentage",AJ$104,IF(VLOOKUP($A108,Input!$A$84:$B$131,2,FALSE)="Fixed","Fixed",(AI$104)))</f>
        <v>Fixed</v>
      </c>
      <c r="AJ108" s="15">
        <f t="shared" si="81"/>
        <v>0</v>
      </c>
      <c r="AL108" s="147">
        <f>IF($B$91="Yes",0,INDEX(Input!$C$33:$BJ$80,MATCH($A108,Input!$A$33:$A$80,0),MATCH(AL$95,Input!$C$32:$BJ$32,0)))</f>
        <v>0</v>
      </c>
      <c r="AM108" s="24" t="str">
        <f>IF(VLOOKUP($A108,Input!$A$84:$B$131,2,FALSE)="Percentage",AN$104,IF(VLOOKUP($A108,Input!$A$84:$B$131,2,FALSE)="Fixed","Fixed",(AM$104)))</f>
        <v>Fixed</v>
      </c>
      <c r="AN108" s="15">
        <f t="shared" si="82"/>
        <v>0</v>
      </c>
      <c r="AP108" s="147">
        <f>IF($B$91="Yes",0,INDEX(Input!$C$33:$BJ$80,MATCH($A108,Input!$A$33:$A$80,0),MATCH(AP$95,Input!$C$32:$BJ$32,0)))</f>
        <v>0</v>
      </c>
      <c r="AQ108" s="24" t="str">
        <f>IF(VLOOKUP($A108,Input!$A$84:$B$131,2,FALSE)="Percentage",AR$104,IF(VLOOKUP($A108,Input!$A$84:$B$131,2,FALSE)="Fixed","Fixed",(AQ$104)))</f>
        <v>Fixed</v>
      </c>
      <c r="AR108" s="15">
        <f t="shared" si="83"/>
        <v>0</v>
      </c>
      <c r="AS108" s="7"/>
      <c r="AT108" s="147">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-0.3</v>
      </c>
      <c r="C109" s="24">
        <f>IF(VLOOKUP($A109,Input!$A$84:$B$131,2,FALSE)="Percentage",D$104,IF(VLOOKUP($A109,Input!$A$84:$B$131,2,FALSE)="Fixed","Fixed",(C$104)))</f>
        <v>79.72</v>
      </c>
      <c r="D109" s="15">
        <f>ROUND(IF(C109="Fixed",B109,(B109*C109)),2)</f>
        <v>-23.92</v>
      </c>
      <c r="F109" s="23">
        <f>IF($B$91="Yes",INDEX(Input!$C$33:$BJ$80,MATCH($A109,Input!$A$33:$A$80,0),MATCH(F$95,Input!$C$32:$BJ$32,0)),0)</f>
        <v>-0.3</v>
      </c>
      <c r="G109" s="24">
        <f>IF(VLOOKUP($A109,Input!$A$84:$B$131,2,FALSE)="Percentage",H$104,IF(VLOOKUP($A109,Input!$A$84:$B$131,2,FALSE)="Fixed","Fixed",(G$104)))</f>
        <v>79.72</v>
      </c>
      <c r="H109" s="15">
        <f t="shared" si="74"/>
        <v>-23.92</v>
      </c>
      <c r="J109" s="23">
        <f>IF($B$91="Yes",INDEX(Input!$C$33:$BJ$80,MATCH($A109,Input!$A$33:$A$80,0),MATCH(J$95,Input!$C$32:$BJ$32,0)),0)</f>
        <v>-0.35</v>
      </c>
      <c r="K109" s="24">
        <f>IF(VLOOKUP($A109,Input!$A$84:$B$131,2,FALSE)="Percentage",L$104,IF(VLOOKUP($A109,Input!$A$84:$B$131,2,FALSE)="Fixed","Fixed",(K$104)))</f>
        <v>76.95</v>
      </c>
      <c r="L109" s="15">
        <f t="shared" si="75"/>
        <v>-26.93</v>
      </c>
      <c r="N109" s="23">
        <f>IF($B$91="Yes",INDEX(Input!$C$33:$BJ$80,MATCH($A109,Input!$A$33:$A$80,0),MATCH(N$95,Input!$C$32:$BJ$32,0)),0)</f>
        <v>-0.35</v>
      </c>
      <c r="O109" s="24">
        <f>IF(VLOOKUP($A109,Input!$A$84:$B$131,2,FALSE)="Percentage",P$104,IF(VLOOKUP($A109,Input!$A$84:$B$131,2,FALSE)="Fixed","Fixed",(O$104)))</f>
        <v>76.95</v>
      </c>
      <c r="P109" s="15">
        <f t="shared" si="76"/>
        <v>-26.93</v>
      </c>
      <c r="R109" s="23">
        <f>IF($B$91="Yes",INDEX(Input!$C$33:$BJ$80,MATCH($A109,Input!$A$33:$A$80,0),MATCH(R$95,Input!$C$32:$BJ$32,0)),0)</f>
        <v>-0.35</v>
      </c>
      <c r="S109" s="24">
        <f>IF(VLOOKUP($A109,Input!$A$84:$B$131,2,FALSE)="Percentage",T$104,IF(VLOOKUP($A109,Input!$A$84:$B$131,2,FALSE)="Fixed","Fixed",(S$104)))</f>
        <v>76.95</v>
      </c>
      <c r="T109" s="15">
        <f t="shared" si="77"/>
        <v>-26.93</v>
      </c>
      <c r="V109" s="23">
        <f>IF($B$91="Yes",INDEX(Input!$C$33:$BJ$80,MATCH($A109,Input!$A$33:$A$80,0),MATCH(V$95,Input!$C$32:$BJ$32,0)),0)</f>
        <v>-0.35</v>
      </c>
      <c r="W109" s="24">
        <f>IF(VLOOKUP($A109,Input!$A$84:$B$131,2,FALSE)="Percentage",X$104,IF(VLOOKUP($A109,Input!$A$84:$B$131,2,FALSE)="Fixed","Fixed",(W$104)))</f>
        <v>76.95</v>
      </c>
      <c r="X109" s="15">
        <f t="shared" si="78"/>
        <v>-26.93</v>
      </c>
      <c r="Z109" s="23">
        <f>IF($B$91="Yes",INDEX(Input!$C$33:$BJ$80,MATCH($A109,Input!$A$33:$A$80,0),MATCH(Z$95,Input!$C$32:$BJ$32,0)),0)</f>
        <v>-0.35</v>
      </c>
      <c r="AA109" s="24">
        <f>IF(VLOOKUP($A109,Input!$A$84:$B$131,2,FALSE)="Percentage",AB$104,IF(VLOOKUP($A109,Input!$A$84:$B$131,2,FALSE)="Fixed","Fixed",(AA$104)))</f>
        <v>76.95</v>
      </c>
      <c r="AB109" s="15">
        <f t="shared" si="79"/>
        <v>-26.93</v>
      </c>
      <c r="AD109" s="23">
        <f>IF($B$91="Yes",INDEX(Input!$C$33:$BJ$80,MATCH($A109,Input!$A$33:$A$80,0),MATCH(AD$95,Input!$C$32:$BJ$32,0)),0)</f>
        <v>-0.35</v>
      </c>
      <c r="AE109" s="24">
        <f>IF(VLOOKUP($A109,Input!$A$84:$B$131,2,FALSE)="Percentage",AF$104,IF(VLOOKUP($A109,Input!$A$84:$B$131,2,FALSE)="Fixed","Fixed",(AE$104)))</f>
        <v>76.95</v>
      </c>
      <c r="AF109" s="15">
        <f t="shared" si="80"/>
        <v>-26.93</v>
      </c>
      <c r="AH109" s="23">
        <f>IF($B$91="Yes",INDEX(Input!$C$33:$BJ$80,MATCH($A109,Input!$A$33:$A$80,0),MATCH(AH$95,Input!$C$32:$BJ$32,0)),0)</f>
        <v>-0.35</v>
      </c>
      <c r="AI109" s="24">
        <f>IF(VLOOKUP($A109,Input!$A$84:$B$131,2,FALSE)="Percentage",AJ$104,IF(VLOOKUP($A109,Input!$A$84:$B$131,2,FALSE)="Fixed","Fixed",(AI$104)))</f>
        <v>76.95</v>
      </c>
      <c r="AJ109" s="15">
        <f t="shared" si="81"/>
        <v>-26.93</v>
      </c>
      <c r="AL109" s="23">
        <f>IF($B$91="Yes",INDEX(Input!$C$33:$BJ$80,MATCH($A109,Input!$A$33:$A$80,0),MATCH(AL$95,Input!$C$32:$BJ$32,0)),0)</f>
        <v>-0.35</v>
      </c>
      <c r="AM109" s="24">
        <f>IF(VLOOKUP($A109,Input!$A$84:$B$131,2,FALSE)="Percentage",AN$104,IF(VLOOKUP($A109,Input!$A$84:$B$131,2,FALSE)="Fixed","Fixed",(AM$104)))</f>
        <v>76.97999999999999</v>
      </c>
      <c r="AN109" s="15">
        <f t="shared" si="82"/>
        <v>-26.94</v>
      </c>
      <c r="AP109" s="23">
        <f>IF($B$91="Yes",INDEX(Input!$C$33:$BJ$80,MATCH($A109,Input!$A$33:$A$80,0),MATCH(AP$95,Input!$C$32:$BJ$32,0)),0)</f>
        <v>-0.35</v>
      </c>
      <c r="AQ109" s="24">
        <f>IF(VLOOKUP($A109,Input!$A$84:$B$131,2,FALSE)="Percentage",AR$104,IF(VLOOKUP($A109,Input!$A$84:$B$131,2,FALSE)="Fixed","Fixed",(AQ$104)))</f>
        <v>76.97999999999999</v>
      </c>
      <c r="AR109" s="15">
        <f t="shared" si="83"/>
        <v>-26.94</v>
      </c>
      <c r="AS109" s="7"/>
      <c r="AT109" s="23">
        <f>IF($B$91="Yes",INDEX(Input!$C$33:$BJ$80,MATCH($A109,Input!$A$33:$A$80,0),MATCH(AT$95,Input!$C$32:$BJ$32,0)),0)</f>
        <v>-0.35</v>
      </c>
      <c r="AU109" s="24">
        <f>IF(VLOOKUP($A109,Input!$A$84:$B$131,2,FALSE)="Percentage",AV$104,IF(VLOOKUP($A109,Input!$A$84:$B$131,2,FALSE)="Fixed","Fixed",(AU$104)))</f>
        <v>76.97999999999999</v>
      </c>
      <c r="AV109" s="15">
        <f t="shared" si="84"/>
        <v>-26.94</v>
      </c>
    </row>
    <row r="110" spans="1:48" x14ac:dyDescent="0.25">
      <c r="A110" t="str">
        <f t="shared" si="72"/>
        <v>WRAM/MCBA Surcharge</v>
      </c>
      <c r="B110" s="98">
        <f>IF($B$91="No",0,INDEX(Input!$C$33:$BJ$80,MATCH($A28,Input!$A$33:$A$80,0),MATCH(B$95,Input!$C$32:$BJ$32,0)))</f>
        <v>0.28710000000000002</v>
      </c>
      <c r="C110" s="24">
        <f>IF(VLOOKUP($A110,Input!$A$84:$B$131,2,FALSE)="Percentage",D$104,IF(VLOOKUP($A110,Input!$A$84:$B$131,2,FALSE)="Fixed","Fixed",(C$104)))</f>
        <v>34.090000000000003</v>
      </c>
      <c r="D110" s="15">
        <f t="shared" si="73"/>
        <v>9.7899999999999991</v>
      </c>
      <c r="F110" s="98">
        <f>IF($B$91="No",0,INDEX(Input!$C$33:$BJ$80,MATCH($A28,Input!$A$33:$A$80,0),MATCH(F$95,Input!$C$32:$BJ$32,0)))</f>
        <v>0.28710000000000002</v>
      </c>
      <c r="G110" s="24">
        <f>IF(VLOOKUP($A110,Input!$A$84:$B$131,2,FALSE)="Percentage",H$104,IF(VLOOKUP($A110,Input!$A$84:$B$131,2,FALSE)="Fixed","Fixed",(G$104)))</f>
        <v>34.090000000000003</v>
      </c>
      <c r="H110" s="15">
        <f t="shared" si="74"/>
        <v>9.7899999999999991</v>
      </c>
      <c r="J110" s="98">
        <f>IF($B$91="No",0,INDEX(Input!$C$33:$BJ$80,MATCH($A28,Input!$A$33:$A$80,0),MATCH(J$95,Input!$C$32:$BJ$32,0)))</f>
        <v>0</v>
      </c>
      <c r="K110" s="24">
        <f>IF(VLOOKUP($A110,Input!$A$84:$B$131,2,FALSE)="Percentage",L$104,IF(VLOOKUP($A110,Input!$A$84:$B$131,2,FALSE)="Fixed","Fixed",(K$104)))</f>
        <v>34.090000000000003</v>
      </c>
      <c r="L110" s="15">
        <f t="shared" si="75"/>
        <v>0</v>
      </c>
      <c r="N110" s="98">
        <f>IF($B$91="No",0,INDEX(Input!$C$33:$BJ$80,MATCH($A28,Input!$A$33:$A$80,0),MATCH(N$95,Input!$C$32:$BJ$32,0)))</f>
        <v>0</v>
      </c>
      <c r="O110" s="24">
        <f>IF(VLOOKUP($A110,Input!$A$84:$B$131,2,FALSE)="Percentage",P$104,IF(VLOOKUP($A110,Input!$A$84:$B$131,2,FALSE)="Fixed","Fixed",(O$104)))</f>
        <v>34.090000000000003</v>
      </c>
      <c r="P110" s="15">
        <f t="shared" si="76"/>
        <v>0</v>
      </c>
      <c r="R110" s="98">
        <f>IF($B$91="No",0,INDEX(Input!$C$33:$BJ$80,MATCH($A28,Input!$A$33:$A$80,0),MATCH(R$95,Input!$C$32:$BJ$32,0)))</f>
        <v>0</v>
      </c>
      <c r="S110" s="24">
        <f>IF(VLOOKUP($A110,Input!$A$84:$B$131,2,FALSE)="Percentage",T$104,IF(VLOOKUP($A110,Input!$A$84:$B$131,2,FALSE)="Fixed","Fixed",(S$104)))</f>
        <v>34.090000000000003</v>
      </c>
      <c r="T110" s="15">
        <f t="shared" si="77"/>
        <v>0</v>
      </c>
      <c r="V110" s="98">
        <f>IF($B$91="No",0,INDEX(Input!$C$33:$BJ$80,MATCH($A28,Input!$A$33:$A$80,0),MATCH(V$95,Input!$C$32:$BJ$32,0)))</f>
        <v>0</v>
      </c>
      <c r="W110" s="24">
        <f>IF(VLOOKUP($A110,Input!$A$84:$B$131,2,FALSE)="Percentage",X$104,IF(VLOOKUP($A110,Input!$A$84:$B$131,2,FALSE)="Fixed","Fixed",(W$104)))</f>
        <v>34.090000000000003</v>
      </c>
      <c r="X110" s="15">
        <f t="shared" si="78"/>
        <v>0</v>
      </c>
      <c r="Z110" s="98">
        <f>IF($B$91="No",0,INDEX(Input!$C$33:$BJ$80,MATCH($A28,Input!$A$33:$A$80,0),MATCH(Z$95,Input!$C$32:$BJ$32,0)))</f>
        <v>0</v>
      </c>
      <c r="AA110" s="24">
        <f>IF(VLOOKUP($A110,Input!$A$84:$B$131,2,FALSE)="Percentage",AB$104,IF(VLOOKUP($A110,Input!$A$84:$B$131,2,FALSE)="Fixed","Fixed",(AA$104)))</f>
        <v>34.090000000000003</v>
      </c>
      <c r="AB110" s="15">
        <f t="shared" si="79"/>
        <v>0</v>
      </c>
      <c r="AD110" s="98">
        <f>IF($B$91="No",0,INDEX(Input!$C$33:$BJ$80,MATCH($A28,Input!$A$33:$A$80,0),MATCH(AD$95,Input!$C$32:$BJ$32,0)))</f>
        <v>0</v>
      </c>
      <c r="AE110" s="24">
        <f>IF(VLOOKUP($A110,Input!$A$84:$B$131,2,FALSE)="Percentage",AF$104,IF(VLOOKUP($A110,Input!$A$84:$B$131,2,FALSE)="Fixed","Fixed",(AE$104)))</f>
        <v>34.090000000000003</v>
      </c>
      <c r="AF110" s="15">
        <f t="shared" si="80"/>
        <v>0</v>
      </c>
      <c r="AH110" s="98">
        <f>IF($B$91="No",0,INDEX(Input!$C$33:$BJ$80,MATCH($A28,Input!$A$33:$A$80,0),MATCH(AH$95,Input!$C$32:$BJ$32,0)))</f>
        <v>0</v>
      </c>
      <c r="AI110" s="24">
        <f>IF(VLOOKUP($A110,Input!$A$84:$B$131,2,FALSE)="Percentage",AJ$104,IF(VLOOKUP($A110,Input!$A$84:$B$131,2,FALSE)="Fixed","Fixed",(AI$104)))</f>
        <v>34.090000000000003</v>
      </c>
      <c r="AJ110" s="15">
        <f t="shared" si="81"/>
        <v>0</v>
      </c>
      <c r="AL110" s="98">
        <f>IF($B$91="No",0,INDEX(Input!$C$33:$BJ$80,MATCH($A28,Input!$A$33:$A$80,0),MATCH(AL$95,Input!$C$32:$BJ$32,0)))</f>
        <v>0</v>
      </c>
      <c r="AM110" s="24">
        <f>IF(VLOOKUP($A110,Input!$A$84:$B$131,2,FALSE)="Percentage",AN$104,IF(VLOOKUP($A110,Input!$A$84:$B$131,2,FALSE)="Fixed","Fixed",(AM$104)))</f>
        <v>34.090000000000003</v>
      </c>
      <c r="AN110" s="15">
        <f t="shared" si="82"/>
        <v>0</v>
      </c>
      <c r="AP110" s="98">
        <f>IF($B$91="No",0,INDEX(Input!$C$33:$BJ$80,MATCH($A28,Input!$A$33:$A$80,0),MATCH(AP$95,Input!$C$32:$BJ$32,0)))</f>
        <v>0</v>
      </c>
      <c r="AQ110" s="24">
        <f>IF(VLOOKUP($A110,Input!$A$84:$B$131,2,FALSE)="Percentage",AR$104,IF(VLOOKUP($A110,Input!$A$84:$B$131,2,FALSE)="Fixed","Fixed",(AQ$104)))</f>
        <v>34.090000000000003</v>
      </c>
      <c r="AR110" s="15">
        <f t="shared" si="83"/>
        <v>0</v>
      </c>
      <c r="AS110" s="7"/>
      <c r="AT110" s="98">
        <f>IF($B$91="No",0,INDEX(Input!$C$33:$BJ$80,MATCH($A28,Input!$A$33:$A$80,0),MATCH(AT$95,Input!$C$32:$BJ$32,0)))</f>
        <v>0</v>
      </c>
      <c r="AU110" s="24">
        <f>IF(VLOOKUP($A110,Input!$A$84:$B$131,2,FALSE)="Percentage",AV$104,IF(VLOOKUP($A110,Input!$A$84:$B$131,2,FALSE)="Fixed","Fixed",(AU$104)))</f>
        <v>34.090000000000003</v>
      </c>
      <c r="AV110" s="15">
        <f t="shared" si="84"/>
        <v>0</v>
      </c>
    </row>
    <row r="111" spans="1:48" x14ac:dyDescent="0.25">
      <c r="A111" t="str">
        <f t="shared" si="72"/>
        <v>MPWMD Purchased Water Surcharge</v>
      </c>
      <c r="B111" s="98">
        <f>INDEX(Input!$C$84:$BJ$131,MATCH($A111,Input!$A$84:$A$131,0),MATCH(B$95,Input!$C$83:$BJ$83,0))</f>
        <v>0.56930000000000003</v>
      </c>
      <c r="C111" s="24">
        <f>IF(VLOOKUP($A111,Input!$A$84:$B$131,2,FALSE)="Percentage",D$104,IF(VLOOKUP($A111,Input!$A$84:$B$131,2,FALSE)="Fixed","Fixed",(C$104)))</f>
        <v>34.090000000000003</v>
      </c>
      <c r="D111" s="15">
        <f t="shared" si="73"/>
        <v>19.41</v>
      </c>
      <c r="F111" s="98">
        <f>INDEX(Input!$C$84:$BJ$131,MATCH($A111,Input!$A$84:$A$131,0),MATCH(F$95,Input!$C$83:$BJ$83,0))</f>
        <v>0.56930000000000003</v>
      </c>
      <c r="G111" s="24">
        <f>IF(VLOOKUP($A111,Input!$A$84:$B$131,2,FALSE)="Percentage",H$104,IF(VLOOKUP($A111,Input!$A$84:$B$131,2,FALSE)="Fixed","Fixed",(G$104)))</f>
        <v>34.090000000000003</v>
      </c>
      <c r="H111" s="15">
        <f t="shared" si="74"/>
        <v>19.41</v>
      </c>
      <c r="J111" s="98">
        <f>INDEX(Input!$C$84:$BJ$131,MATCH($A111,Input!$A$84:$A$131,0),MATCH(J$95,Input!$C$83:$BJ$83,0))</f>
        <v>0.53600000000000003</v>
      </c>
      <c r="K111" s="24">
        <f>IF(VLOOKUP($A111,Input!$A$84:$B$131,2,FALSE)="Percentage",L$104,IF(VLOOKUP($A111,Input!$A$84:$B$131,2,FALSE)="Fixed","Fixed",(K$104)))</f>
        <v>34.090000000000003</v>
      </c>
      <c r="L111" s="15">
        <f t="shared" si="75"/>
        <v>18.27</v>
      </c>
      <c r="N111" s="98">
        <f>INDEX(Input!$C$84:$BJ$131,MATCH($A111,Input!$A$84:$A$131,0),MATCH(N$95,Input!$C$83:$BJ$83,0))</f>
        <v>0.53600000000000003</v>
      </c>
      <c r="O111" s="24">
        <f>IF(VLOOKUP($A111,Input!$A$84:$B$131,2,FALSE)="Percentage",P$104,IF(VLOOKUP($A111,Input!$A$84:$B$131,2,FALSE)="Fixed","Fixed",(O$104)))</f>
        <v>34.090000000000003</v>
      </c>
      <c r="P111" s="15">
        <f t="shared" si="76"/>
        <v>18.27</v>
      </c>
      <c r="R111" s="98">
        <f>INDEX(Input!$C$84:$BJ$131,MATCH($A111,Input!$A$84:$A$131,0),MATCH(R$95,Input!$C$83:$BJ$83,0))</f>
        <v>0.53600000000000003</v>
      </c>
      <c r="S111" s="24">
        <f>IF(VLOOKUP($A111,Input!$A$84:$B$131,2,FALSE)="Percentage",T$104,IF(VLOOKUP($A111,Input!$A$84:$B$131,2,FALSE)="Fixed","Fixed",(S$104)))</f>
        <v>34.090000000000003</v>
      </c>
      <c r="T111" s="15">
        <f t="shared" si="77"/>
        <v>18.27</v>
      </c>
      <c r="V111" s="98">
        <f>INDEX(Input!$C$84:$BJ$131,MATCH($A111,Input!$A$84:$A$131,0),MATCH(V$95,Input!$C$83:$BJ$83,0))</f>
        <v>0.53600000000000003</v>
      </c>
      <c r="W111" s="24">
        <f>IF(VLOOKUP($A111,Input!$A$84:$B$131,2,FALSE)="Percentage",X$104,IF(VLOOKUP($A111,Input!$A$84:$B$131,2,FALSE)="Fixed","Fixed",(W$104)))</f>
        <v>34.090000000000003</v>
      </c>
      <c r="X111" s="15">
        <f t="shared" si="78"/>
        <v>18.27</v>
      </c>
      <c r="Z111" s="98">
        <f>INDEX(Input!$C$84:$BJ$131,MATCH($A111,Input!$A$84:$A$131,0),MATCH(Z$95,Input!$C$83:$BJ$83,0))</f>
        <v>0.55910000000000004</v>
      </c>
      <c r="AA111" s="24">
        <f>IF(VLOOKUP($A111,Input!$A$84:$B$131,2,FALSE)="Percentage",AB$104,IF(VLOOKUP($A111,Input!$A$84:$B$131,2,FALSE)="Fixed","Fixed",(AA$104)))</f>
        <v>34.090000000000003</v>
      </c>
      <c r="AB111" s="15">
        <f t="shared" si="79"/>
        <v>19.059999999999999</v>
      </c>
      <c r="AD111" s="98">
        <f>INDEX(Input!$C$84:$BJ$131,MATCH($A111,Input!$A$84:$A$131,0),MATCH(AD$95,Input!$C$83:$BJ$83,0))</f>
        <v>0.55910000000000004</v>
      </c>
      <c r="AE111" s="24">
        <f>IF(VLOOKUP($A111,Input!$A$84:$B$131,2,FALSE)="Percentage",AF$104,IF(VLOOKUP($A111,Input!$A$84:$B$131,2,FALSE)="Fixed","Fixed",(AE$104)))</f>
        <v>34.090000000000003</v>
      </c>
      <c r="AF111" s="15">
        <f t="shared" si="80"/>
        <v>19.059999999999999</v>
      </c>
      <c r="AH111" s="98">
        <f>INDEX(Input!$C$84:$BJ$131,MATCH($A111,Input!$A$84:$A$131,0),MATCH(AH$95,Input!$C$83:$BJ$83,0))</f>
        <v>0.55910000000000004</v>
      </c>
      <c r="AI111" s="24">
        <f>IF(VLOOKUP($A111,Input!$A$84:$B$131,2,FALSE)="Percentage",AJ$104,IF(VLOOKUP($A111,Input!$A$84:$B$131,2,FALSE)="Fixed","Fixed",(AI$104)))</f>
        <v>34.090000000000003</v>
      </c>
      <c r="AJ111" s="15">
        <f t="shared" si="81"/>
        <v>19.059999999999999</v>
      </c>
      <c r="AL111" s="98">
        <f>INDEX(Input!$C$84:$BJ$131,MATCH($A111,Input!$A$84:$A$131,0),MATCH(AL$95,Input!$C$83:$BJ$83,0))</f>
        <v>0.55910000000000004</v>
      </c>
      <c r="AM111" s="24">
        <f>IF(VLOOKUP($A111,Input!$A$84:$B$131,2,FALSE)="Percentage",AN$104,IF(VLOOKUP($A111,Input!$A$84:$B$131,2,FALSE)="Fixed","Fixed",(AM$104)))</f>
        <v>34.090000000000003</v>
      </c>
      <c r="AN111" s="15">
        <f t="shared" si="82"/>
        <v>19.059999999999999</v>
      </c>
      <c r="AP111" s="98">
        <f>INDEX(Input!$C$84:$BJ$131,MATCH($A111,Input!$A$84:$A$131,0),MATCH(AP$95,Input!$C$83:$BJ$83,0))</f>
        <v>0.55910000000000004</v>
      </c>
      <c r="AQ111" s="24">
        <f>IF(VLOOKUP($A111,Input!$A$84:$B$131,2,FALSE)="Percentage",AR$104,IF(VLOOKUP($A111,Input!$A$84:$B$131,2,FALSE)="Fixed","Fixed",(AQ$104)))</f>
        <v>34.090000000000003</v>
      </c>
      <c r="AR111" s="15">
        <f t="shared" si="83"/>
        <v>19.059999999999999</v>
      </c>
      <c r="AS111" s="7"/>
      <c r="AT111" s="98">
        <f>INDEX(Input!$C$84:$BJ$131,MATCH($A111,Input!$A$84:$A$131,0),MATCH(AT$95,Input!$C$83:$BJ$83,0))</f>
        <v>0.55910000000000004</v>
      </c>
      <c r="AU111" s="24">
        <f>IF(VLOOKUP($A111,Input!$A$84:$B$131,2,FALSE)="Percentage",AV$104,IF(VLOOKUP($A111,Input!$A$84:$B$131,2,FALSE)="Fixed","Fixed",(AU$104)))</f>
        <v>34.090000000000003</v>
      </c>
      <c r="AV111" s="15">
        <f t="shared" si="84"/>
        <v>19.059999999999999</v>
      </c>
    </row>
    <row r="112" spans="1:48" x14ac:dyDescent="0.25">
      <c r="A112" t="str">
        <f t="shared" si="72"/>
        <v>MPWMD User Fee</v>
      </c>
      <c r="B112" s="98">
        <f>INDEX(Input!$C$84:$BJ$131,MATCH($A112,Input!$A$84:$A$131,0),MATCH(B$95,Input!$C$83:$BJ$83,0))</f>
        <v>8.3250000000000005E-2</v>
      </c>
      <c r="C112" s="24">
        <f>IF(VLOOKUP($A112,Input!$A$84:$B$131,2,FALSE)="Percentage",D$104,IF(VLOOKUP($A112,Input!$A$84:$B$131,2,FALSE)="Fixed","Fixed",(C$104)))</f>
        <v>79.72</v>
      </c>
      <c r="D112" s="15">
        <f t="shared" si="73"/>
        <v>6.64</v>
      </c>
      <c r="F112" s="98">
        <f>INDEX(Input!$C$84:$BJ$131,MATCH($A112,Input!$A$84:$A$131,0),MATCH(F$95,Input!$C$83:$BJ$83,0))</f>
        <v>8.3250000000000005E-2</v>
      </c>
      <c r="G112" s="24">
        <f>IF(VLOOKUP($A112,Input!$A$84:$B$131,2,FALSE)="Percentage",H$104,IF(VLOOKUP($A112,Input!$A$84:$B$131,2,FALSE)="Fixed","Fixed",(G$104)))</f>
        <v>79.72</v>
      </c>
      <c r="H112" s="15">
        <f t="shared" si="74"/>
        <v>6.64</v>
      </c>
      <c r="J112" s="98">
        <f>INDEX(Input!$C$84:$BJ$131,MATCH($A112,Input!$A$84:$A$131,0),MATCH(J$95,Input!$C$83:$BJ$83,0))</f>
        <v>8.3250000000000005E-2</v>
      </c>
      <c r="K112" s="24">
        <f>IF(VLOOKUP($A112,Input!$A$84:$B$131,2,FALSE)="Percentage",L$104,IF(VLOOKUP($A112,Input!$A$84:$B$131,2,FALSE)="Fixed","Fixed",(K$104)))</f>
        <v>76.95</v>
      </c>
      <c r="L112" s="15">
        <f t="shared" si="75"/>
        <v>6.41</v>
      </c>
      <c r="N112" s="98">
        <f>INDEX(Input!$C$84:$BJ$131,MATCH($A112,Input!$A$84:$A$131,0),MATCH(N$95,Input!$C$83:$BJ$83,0))</f>
        <v>8.3250000000000005E-2</v>
      </c>
      <c r="O112" s="24">
        <f>IF(VLOOKUP($A112,Input!$A$84:$B$131,2,FALSE)="Percentage",P$104,IF(VLOOKUP($A112,Input!$A$84:$B$131,2,FALSE)="Fixed","Fixed",(O$104)))</f>
        <v>76.95</v>
      </c>
      <c r="P112" s="15">
        <f t="shared" si="76"/>
        <v>6.41</v>
      </c>
      <c r="R112" s="98">
        <f>INDEX(Input!$C$84:$BJ$131,MATCH($A112,Input!$A$84:$A$131,0),MATCH(R$95,Input!$C$83:$BJ$83,0))</f>
        <v>8.3250000000000005E-2</v>
      </c>
      <c r="S112" s="24">
        <f>IF(VLOOKUP($A112,Input!$A$84:$B$131,2,FALSE)="Percentage",T$104,IF(VLOOKUP($A112,Input!$A$84:$B$131,2,FALSE)="Fixed","Fixed",(S$104)))</f>
        <v>76.95</v>
      </c>
      <c r="T112" s="15">
        <f t="shared" si="77"/>
        <v>6.41</v>
      </c>
      <c r="V112" s="98">
        <f>INDEX(Input!$C$84:$BJ$131,MATCH($A112,Input!$A$84:$A$131,0),MATCH(V$95,Input!$C$83:$BJ$83,0))</f>
        <v>8.3250000000000005E-2</v>
      </c>
      <c r="W112" s="24">
        <f>IF(VLOOKUP($A112,Input!$A$84:$B$131,2,FALSE)="Percentage",X$104,IF(VLOOKUP($A112,Input!$A$84:$B$131,2,FALSE)="Fixed","Fixed",(W$104)))</f>
        <v>76.95</v>
      </c>
      <c r="X112" s="15">
        <f t="shared" si="78"/>
        <v>6.41</v>
      </c>
      <c r="Z112" s="98">
        <f>INDEX(Input!$C$84:$BJ$131,MATCH($A112,Input!$A$84:$A$131,0),MATCH(Z$95,Input!$C$83:$BJ$83,0))</f>
        <v>8.3250000000000005E-2</v>
      </c>
      <c r="AA112" s="24">
        <f>IF(VLOOKUP($A112,Input!$A$84:$B$131,2,FALSE)="Percentage",AB$104,IF(VLOOKUP($A112,Input!$A$84:$B$131,2,FALSE)="Fixed","Fixed",(AA$104)))</f>
        <v>76.95</v>
      </c>
      <c r="AB112" s="15">
        <f t="shared" si="79"/>
        <v>6.41</v>
      </c>
      <c r="AD112" s="98">
        <f>INDEX(Input!$C$84:$BJ$131,MATCH($A112,Input!$A$84:$A$131,0),MATCH(AD$95,Input!$C$83:$BJ$83,0))</f>
        <v>8.3250000000000005E-2</v>
      </c>
      <c r="AE112" s="24">
        <f>IF(VLOOKUP($A112,Input!$A$84:$B$131,2,FALSE)="Percentage",AF$104,IF(VLOOKUP($A112,Input!$A$84:$B$131,2,FALSE)="Fixed","Fixed",(AE$104)))</f>
        <v>76.95</v>
      </c>
      <c r="AF112" s="15">
        <f t="shared" si="80"/>
        <v>6.41</v>
      </c>
      <c r="AH112" s="98">
        <f>INDEX(Input!$C$84:$BJ$131,MATCH($A112,Input!$A$84:$A$131,0),MATCH(AH$95,Input!$C$83:$BJ$83,0))</f>
        <v>8.3250000000000005E-2</v>
      </c>
      <c r="AI112" s="24">
        <f>IF(VLOOKUP($A112,Input!$A$84:$B$131,2,FALSE)="Percentage",AJ$104,IF(VLOOKUP($A112,Input!$A$84:$B$131,2,FALSE)="Fixed","Fixed",(AI$104)))</f>
        <v>76.95</v>
      </c>
      <c r="AJ112" s="15">
        <f t="shared" si="81"/>
        <v>6.41</v>
      </c>
      <c r="AL112" s="98">
        <f>INDEX(Input!$C$84:$BJ$131,MATCH($A112,Input!$A$84:$A$131,0),MATCH(AL$95,Input!$C$83:$BJ$83,0))</f>
        <v>8.3250000000000005E-2</v>
      </c>
      <c r="AM112" s="24">
        <f>IF(VLOOKUP($A112,Input!$A$84:$B$131,2,FALSE)="Percentage",AN$104,IF(VLOOKUP($A112,Input!$A$84:$B$131,2,FALSE)="Fixed","Fixed",(AM$104)))</f>
        <v>76.97999999999999</v>
      </c>
      <c r="AN112" s="15">
        <f t="shared" si="82"/>
        <v>6.41</v>
      </c>
      <c r="AP112" s="98">
        <f>INDEX(Input!$C$84:$BJ$131,MATCH($A112,Input!$A$84:$A$131,0),MATCH(AP$95,Input!$C$83:$BJ$83,0))</f>
        <v>8.3250000000000005E-2</v>
      </c>
      <c r="AQ112" s="24">
        <f>IF(VLOOKUP($A112,Input!$A$84:$B$131,2,FALSE)="Percentage",AR$104,IF(VLOOKUP($A112,Input!$A$84:$B$131,2,FALSE)="Fixed","Fixed",(AQ$104)))</f>
        <v>76.97999999999999</v>
      </c>
      <c r="AR112" s="15">
        <f t="shared" si="83"/>
        <v>6.41</v>
      </c>
      <c r="AS112" s="7"/>
      <c r="AT112" s="98">
        <f>INDEX(Input!$C$84:$BJ$131,MATCH($A112,Input!$A$84:$A$131,0),MATCH(AT$95,Input!$C$83:$BJ$83,0))</f>
        <v>8.3250000000000005E-2</v>
      </c>
      <c r="AU112" s="24">
        <f>IF(VLOOKUP($A112,Input!$A$84:$B$131,2,FALSE)="Percentage",AV$104,IF(VLOOKUP($A112,Input!$A$84:$B$131,2,FALSE)="Fixed","Fixed",(AU$104)))</f>
        <v>76.97999999999999</v>
      </c>
      <c r="AV112" s="15">
        <f t="shared" si="84"/>
        <v>6.41</v>
      </c>
    </row>
    <row r="113" spans="1:48" hidden="1" x14ac:dyDescent="0.25">
      <c r="A113" t="str">
        <f t="shared" si="72"/>
        <v>MPWMD Purchased Water Surcharge</v>
      </c>
      <c r="B113" s="98">
        <f>INDEX(Input!$C$84:$BJ$131,MATCH($A113,Input!$A$84:$A$131,0),MATCH(B$95,Input!$C$83:$BJ$83,0))</f>
        <v>0.56930000000000003</v>
      </c>
      <c r="C113" s="24">
        <f>IF(VLOOKUP($A113,Input!$A$84:$B$131,2,FALSE)="Percentage",D$104,IF(VLOOKUP($A113,Input!$A$84:$B$131,2,FALSE)="Fixed","Fixed",(C$104)))</f>
        <v>34.090000000000003</v>
      </c>
      <c r="D113" s="15">
        <f t="shared" si="73"/>
        <v>19.41</v>
      </c>
      <c r="F113" s="98">
        <f>INDEX(Input!$C$84:$BJ$131,MATCH($A113,Input!$A$84:$A$131,0),MATCH(F$95,Input!$C$83:$BJ$83,0))</f>
        <v>0.56930000000000003</v>
      </c>
      <c r="G113" s="24">
        <f>IF(VLOOKUP($A113,Input!$A$84:$B$131,2,FALSE)="Percentage",H$104,IF(VLOOKUP($A113,Input!$A$84:$B$131,2,FALSE)="Fixed","Fixed",(G$104)))</f>
        <v>34.090000000000003</v>
      </c>
      <c r="H113" s="15">
        <f t="shared" si="74"/>
        <v>19.41</v>
      </c>
      <c r="J113" s="98">
        <f>INDEX(Input!$C$84:$BJ$131,MATCH($A113,Input!$A$84:$A$131,0),MATCH(J$95,Input!$C$83:$BJ$83,0))</f>
        <v>0.53600000000000003</v>
      </c>
      <c r="K113" s="24">
        <f>IF(VLOOKUP($A113,Input!$A$84:$B$131,2,FALSE)="Percentage",L$104,IF(VLOOKUP($A113,Input!$A$84:$B$131,2,FALSE)="Fixed","Fixed",(K$104)))</f>
        <v>34.090000000000003</v>
      </c>
      <c r="L113" s="15">
        <f t="shared" si="75"/>
        <v>18.27</v>
      </c>
      <c r="N113" s="98">
        <f>INDEX(Input!$C$84:$BJ$131,MATCH($A113,Input!$A$84:$A$131,0),MATCH(N$95,Input!$C$83:$BJ$83,0))</f>
        <v>0.53600000000000003</v>
      </c>
      <c r="O113" s="24">
        <f>IF(VLOOKUP($A113,Input!$A$84:$B$131,2,FALSE)="Percentage",P$104,IF(VLOOKUP($A113,Input!$A$84:$B$131,2,FALSE)="Fixed","Fixed",(O$104)))</f>
        <v>34.090000000000003</v>
      </c>
      <c r="P113" s="15">
        <f t="shared" si="76"/>
        <v>18.27</v>
      </c>
      <c r="R113" s="98">
        <f>INDEX(Input!$C$84:$BJ$131,MATCH($A113,Input!$A$84:$A$131,0),MATCH(R$95,Input!$C$83:$BJ$83,0))</f>
        <v>0.53600000000000003</v>
      </c>
      <c r="S113" s="24">
        <f>IF(VLOOKUP($A113,Input!$A$84:$B$131,2,FALSE)="Percentage",T$104,IF(VLOOKUP($A113,Input!$A$84:$B$131,2,FALSE)="Fixed","Fixed",(S$104)))</f>
        <v>34.090000000000003</v>
      </c>
      <c r="T113" s="15">
        <f t="shared" si="77"/>
        <v>18.27</v>
      </c>
      <c r="V113" s="98">
        <f>INDEX(Input!$C$84:$BJ$131,MATCH($A113,Input!$A$84:$A$131,0),MATCH(V$95,Input!$C$83:$BJ$83,0))</f>
        <v>0.53600000000000003</v>
      </c>
      <c r="W113" s="24">
        <f>IF(VLOOKUP($A113,Input!$A$84:$B$131,2,FALSE)="Percentage",X$104,IF(VLOOKUP($A113,Input!$A$84:$B$131,2,FALSE)="Fixed","Fixed",(W$104)))</f>
        <v>34.090000000000003</v>
      </c>
      <c r="X113" s="15">
        <f t="shared" si="78"/>
        <v>18.27</v>
      </c>
      <c r="Z113" s="98">
        <f>INDEX(Input!$C$84:$BJ$131,MATCH($A113,Input!$A$84:$A$131,0),MATCH(Z$95,Input!$C$83:$BJ$83,0))</f>
        <v>0.55910000000000004</v>
      </c>
      <c r="AA113" s="24">
        <f>IF(VLOOKUP($A113,Input!$A$84:$B$131,2,FALSE)="Percentage",AB$104,IF(VLOOKUP($A113,Input!$A$84:$B$131,2,FALSE)="Fixed","Fixed",(AA$104)))</f>
        <v>34.090000000000003</v>
      </c>
      <c r="AB113" s="15">
        <f t="shared" si="79"/>
        <v>19.059999999999999</v>
      </c>
      <c r="AD113" s="98">
        <f>INDEX(Input!$C$84:$BJ$131,MATCH($A113,Input!$A$84:$A$131,0),MATCH(AD$95,Input!$C$83:$BJ$83,0))</f>
        <v>0.55910000000000004</v>
      </c>
      <c r="AE113" s="24">
        <f>IF(VLOOKUP($A113,Input!$A$84:$B$131,2,FALSE)="Percentage",AF$104,IF(VLOOKUP($A113,Input!$A$84:$B$131,2,FALSE)="Fixed","Fixed",(AE$104)))</f>
        <v>34.090000000000003</v>
      </c>
      <c r="AF113" s="15">
        <f t="shared" si="80"/>
        <v>19.059999999999999</v>
      </c>
      <c r="AH113" s="98">
        <f>INDEX(Input!$C$84:$BJ$131,MATCH($A113,Input!$A$84:$A$131,0),MATCH(AH$95,Input!$C$83:$BJ$83,0))</f>
        <v>0.55910000000000004</v>
      </c>
      <c r="AI113" s="24">
        <f>IF(VLOOKUP($A113,Input!$A$84:$B$131,2,FALSE)="Percentage",AJ$104,IF(VLOOKUP($A113,Input!$A$84:$B$131,2,FALSE)="Fixed","Fixed",(AI$104)))</f>
        <v>34.090000000000003</v>
      </c>
      <c r="AJ113" s="15">
        <f t="shared" si="81"/>
        <v>19.059999999999999</v>
      </c>
      <c r="AL113" s="98">
        <f>INDEX(Input!$C$84:$BJ$131,MATCH($A113,Input!$A$84:$A$131,0),MATCH(AL$95,Input!$C$83:$BJ$83,0))</f>
        <v>0.55910000000000004</v>
      </c>
      <c r="AM113" s="24">
        <f>IF(VLOOKUP($A113,Input!$A$84:$B$131,2,FALSE)="Percentage",AN$104,IF(VLOOKUP($A113,Input!$A$84:$B$131,2,FALSE)="Fixed","Fixed",(AM$104)))</f>
        <v>34.090000000000003</v>
      </c>
      <c r="AN113" s="15">
        <f t="shared" si="82"/>
        <v>19.059999999999999</v>
      </c>
      <c r="AP113" s="98">
        <f>INDEX(Input!$C$84:$BJ$131,MATCH($A113,Input!$A$84:$A$131,0),MATCH(AP$95,Input!$C$83:$BJ$83,0))</f>
        <v>0.55910000000000004</v>
      </c>
      <c r="AQ113" s="24">
        <f>IF(VLOOKUP($A113,Input!$A$84:$B$131,2,FALSE)="Percentage",AR$104,IF(VLOOKUP($A113,Input!$A$84:$B$131,2,FALSE)="Fixed","Fixed",(AQ$104)))</f>
        <v>34.090000000000003</v>
      </c>
      <c r="AR113" s="15">
        <f t="shared" si="83"/>
        <v>19.059999999999999</v>
      </c>
      <c r="AS113" s="7"/>
      <c r="AT113" s="98">
        <f>INDEX(Input!$C$84:$BJ$131,MATCH($A113,Input!$A$84:$A$131,0),MATCH(AT$95,Input!$C$83:$BJ$83,0))</f>
        <v>0.55910000000000004</v>
      </c>
      <c r="AU113" s="24">
        <f>IF(VLOOKUP($A113,Input!$A$84:$B$131,2,FALSE)="Percentage",AV$104,IF(VLOOKUP($A113,Input!$A$84:$B$131,2,FALSE)="Fixed","Fixed",(AU$104)))</f>
        <v>34.090000000000003</v>
      </c>
      <c r="AV113" s="15">
        <f t="shared" si="84"/>
        <v>19.059999999999999</v>
      </c>
    </row>
    <row r="114" spans="1:48" x14ac:dyDescent="0.25">
      <c r="A114" t="str">
        <f t="shared" si="72"/>
        <v>Interim Rate True Up</v>
      </c>
      <c r="B114" s="98">
        <f>INDEX(Input!$C$84:$BJ$131,MATCH($A114,Input!$A$84:$A$131,0),MATCH(B$95,Input!$C$83:$BJ$83,0))</f>
        <v>2.1399999999999999E-2</v>
      </c>
      <c r="C114" s="24">
        <f>IF(VLOOKUP($A114,Input!$A$84:$B$131,2,FALSE)="Percentage",D$104,IF(VLOOKUP($A114,Input!$A$84:$B$131,2,FALSE)="Fixed","Fixed",(C$104)))</f>
        <v>34.090000000000003</v>
      </c>
      <c r="D114" s="15">
        <f t="shared" si="73"/>
        <v>0.73</v>
      </c>
      <c r="F114" s="98">
        <f>INDEX(Input!$C$84:$BJ$131,MATCH($A114,Input!$A$84:$A$131,0),MATCH(F$95,Input!$C$83:$BJ$83,0))</f>
        <v>2.1399999999999999E-2</v>
      </c>
      <c r="G114" s="24">
        <f>IF(VLOOKUP($A114,Input!$A$84:$B$131,2,FALSE)="Percentage",H$104,IF(VLOOKUP($A114,Input!$A$84:$B$131,2,FALSE)="Fixed","Fixed",(G$104)))</f>
        <v>34.090000000000003</v>
      </c>
      <c r="H114" s="15">
        <f t="shared" si="74"/>
        <v>0.73</v>
      </c>
      <c r="J114" s="98">
        <f>INDEX(Input!$C$84:$BJ$131,MATCH($A114,Input!$A$84:$A$131,0),MATCH(J$95,Input!$C$83:$BJ$83,0))</f>
        <v>0</v>
      </c>
      <c r="K114" s="24">
        <f>IF(VLOOKUP($A114,Input!$A$84:$B$131,2,FALSE)="Percentage",L$104,IF(VLOOKUP($A114,Input!$A$84:$B$131,2,FALSE)="Fixed","Fixed",(K$104)))</f>
        <v>34.090000000000003</v>
      </c>
      <c r="L114" s="15">
        <f t="shared" si="75"/>
        <v>0</v>
      </c>
      <c r="N114" s="98">
        <f>INDEX(Input!$C$84:$BJ$131,MATCH($A114,Input!$A$84:$A$131,0),MATCH(N$95,Input!$C$83:$BJ$83,0))</f>
        <v>0</v>
      </c>
      <c r="O114" s="24">
        <f>IF(VLOOKUP($A114,Input!$A$84:$B$131,2,FALSE)="Percentage",P$104,IF(VLOOKUP($A114,Input!$A$84:$B$131,2,FALSE)="Fixed","Fixed",(O$104)))</f>
        <v>34.090000000000003</v>
      </c>
      <c r="P114" s="15">
        <f t="shared" si="76"/>
        <v>0</v>
      </c>
      <c r="R114" s="98">
        <f>INDEX(Input!$C$84:$BJ$131,MATCH($A114,Input!$A$84:$A$131,0),MATCH(R$95,Input!$C$83:$BJ$83,0))</f>
        <v>0</v>
      </c>
      <c r="S114" s="24">
        <f>IF(VLOOKUP($A114,Input!$A$84:$B$131,2,FALSE)="Percentage",T$104,IF(VLOOKUP($A114,Input!$A$84:$B$131,2,FALSE)="Fixed","Fixed",(S$104)))</f>
        <v>34.090000000000003</v>
      </c>
      <c r="T114" s="15">
        <f t="shared" si="77"/>
        <v>0</v>
      </c>
      <c r="V114" s="98">
        <f>INDEX(Input!$C$84:$BJ$131,MATCH($A114,Input!$A$84:$A$131,0),MATCH(V$95,Input!$C$83:$BJ$83,0))</f>
        <v>0</v>
      </c>
      <c r="W114" s="24">
        <f>IF(VLOOKUP($A114,Input!$A$84:$B$131,2,FALSE)="Percentage",X$104,IF(VLOOKUP($A114,Input!$A$84:$B$131,2,FALSE)="Fixed","Fixed",(W$104)))</f>
        <v>34.090000000000003</v>
      </c>
      <c r="X114" s="15">
        <f t="shared" si="78"/>
        <v>0</v>
      </c>
      <c r="Z114" s="98">
        <f>INDEX(Input!$C$84:$BJ$131,MATCH($A114,Input!$A$84:$A$131,0),MATCH(Z$95,Input!$C$83:$BJ$83,0))</f>
        <v>0</v>
      </c>
      <c r="AA114" s="24">
        <f>IF(VLOOKUP($A114,Input!$A$84:$B$131,2,FALSE)="Percentage",AB$104,IF(VLOOKUP($A114,Input!$A$84:$B$131,2,FALSE)="Fixed","Fixed",(AA$104)))</f>
        <v>34.090000000000003</v>
      </c>
      <c r="AB114" s="15">
        <f t="shared" si="79"/>
        <v>0</v>
      </c>
      <c r="AD114" s="98">
        <f>INDEX(Input!$C$84:$BJ$131,MATCH($A114,Input!$A$84:$A$131,0),MATCH(AD$95,Input!$C$83:$BJ$83,0))</f>
        <v>0</v>
      </c>
      <c r="AE114" s="24">
        <f>IF(VLOOKUP($A114,Input!$A$84:$B$131,2,FALSE)="Percentage",AF$104,IF(VLOOKUP($A114,Input!$A$84:$B$131,2,FALSE)="Fixed","Fixed",(AE$104)))</f>
        <v>34.090000000000003</v>
      </c>
      <c r="AF114" s="15">
        <f t="shared" si="80"/>
        <v>0</v>
      </c>
      <c r="AH114" s="98">
        <f>INDEX(Input!$C$84:$BJ$131,MATCH($A114,Input!$A$84:$A$131,0),MATCH(AH$95,Input!$C$83:$BJ$83,0))</f>
        <v>0</v>
      </c>
      <c r="AI114" s="24">
        <f>IF(VLOOKUP($A114,Input!$A$84:$B$131,2,FALSE)="Percentage",AJ$104,IF(VLOOKUP($A114,Input!$A$84:$B$131,2,FALSE)="Fixed","Fixed",(AI$104)))</f>
        <v>34.090000000000003</v>
      </c>
      <c r="AJ114" s="15">
        <f t="shared" si="81"/>
        <v>0</v>
      </c>
      <c r="AL114" s="98">
        <f>INDEX(Input!$C$84:$BJ$131,MATCH($A114,Input!$A$84:$A$131,0),MATCH(AL$95,Input!$C$83:$BJ$83,0))</f>
        <v>0</v>
      </c>
      <c r="AM114" s="24">
        <f>IF(VLOOKUP($A114,Input!$A$84:$B$131,2,FALSE)="Percentage",AN$104,IF(VLOOKUP($A114,Input!$A$84:$B$131,2,FALSE)="Fixed","Fixed",(AM$104)))</f>
        <v>34.090000000000003</v>
      </c>
      <c r="AN114" s="15">
        <f t="shared" si="82"/>
        <v>0</v>
      </c>
      <c r="AP114" s="98">
        <f>INDEX(Input!$C$84:$BJ$131,MATCH($A114,Input!$A$84:$A$131,0),MATCH(AP$95,Input!$C$83:$BJ$83,0))</f>
        <v>0</v>
      </c>
      <c r="AQ114" s="24">
        <f>IF(VLOOKUP($A114,Input!$A$84:$B$131,2,FALSE)="Percentage",AR$104,IF(VLOOKUP($A114,Input!$A$84:$B$131,2,FALSE)="Fixed","Fixed",(AQ$104)))</f>
        <v>34.090000000000003</v>
      </c>
      <c r="AR114" s="15">
        <f t="shared" si="83"/>
        <v>0</v>
      </c>
      <c r="AS114" s="7"/>
      <c r="AT114" s="98">
        <f>INDEX(Input!$C$84:$BJ$131,MATCH($A114,Input!$A$84:$A$131,0),MATCH(AT$95,Input!$C$83:$BJ$83,0))</f>
        <v>0</v>
      </c>
      <c r="AU114" s="24">
        <f>IF(VLOOKUP($A114,Input!$A$84:$B$131,2,FALSE)="Percentage",AV$104,IF(VLOOKUP($A114,Input!$A$84:$B$131,2,FALSE)="Fixed","Fixed",(AU$104)))</f>
        <v>34.090000000000003</v>
      </c>
      <c r="AV114" s="15">
        <f t="shared" si="84"/>
        <v>0</v>
      </c>
    </row>
    <row r="115" spans="1:48" x14ac:dyDescent="0.25">
      <c r="A115" t="str">
        <f t="shared" si="72"/>
        <v>SRF Loan Surcharge</v>
      </c>
      <c r="B115" s="98">
        <f>INDEX(Input!$C$84:$BJ$131,MATCH($A115,Input!$A$84:$A$131,0),MATCH(B$95,Input!$C$83:$BJ$83,0))</f>
        <v>0</v>
      </c>
      <c r="C115" s="24" t="str">
        <f>IF(VLOOKUP($A115,Input!$A$84:$B$131,2,FALSE)="Percentage",D$104,IF(VLOOKUP($A115,Input!$A$84:$B$131,2,FALSE)="Fixed","Fixed",(C$104)))</f>
        <v>Fixed</v>
      </c>
      <c r="D115" s="15">
        <f t="shared" si="73"/>
        <v>0</v>
      </c>
      <c r="F115" s="98">
        <f>INDEX(Input!$C$84:$BJ$131,MATCH($A115,Input!$A$84:$A$131,0),MATCH(F$95,Input!$C$83:$BJ$83,0))</f>
        <v>0</v>
      </c>
      <c r="G115" s="24" t="str">
        <f>IF(VLOOKUP($A115,Input!$A$84:$B$131,2,FALSE)="Percentage",H$104,IF(VLOOKUP($A115,Input!$A$84:$B$131,2,FALSE)="Fixed","Fixed",(G$104)))</f>
        <v>Fixed</v>
      </c>
      <c r="H115" s="15">
        <f t="shared" si="74"/>
        <v>0</v>
      </c>
      <c r="J115" s="98">
        <f>INDEX(Input!$C$84:$BJ$131,MATCH($A115,Input!$A$84:$A$131,0),MATCH(J$95,Input!$C$83:$BJ$83,0))</f>
        <v>0</v>
      </c>
      <c r="K115" s="24" t="str">
        <f>IF(VLOOKUP($A115,Input!$A$84:$B$131,2,FALSE)="Percentage",L$104,IF(VLOOKUP($A115,Input!$A$84:$B$131,2,FALSE)="Fixed","Fixed",(K$104)))</f>
        <v>Fixed</v>
      </c>
      <c r="L115" s="15">
        <f t="shared" si="75"/>
        <v>0</v>
      </c>
      <c r="N115" s="98">
        <f>INDEX(Input!$C$84:$BJ$131,MATCH($A115,Input!$A$84:$A$131,0),MATCH(N$95,Input!$C$83:$BJ$83,0))</f>
        <v>0</v>
      </c>
      <c r="O115" s="24" t="str">
        <f>IF(VLOOKUP($A115,Input!$A$84:$B$131,2,FALSE)="Percentage",P$104,IF(VLOOKUP($A115,Input!$A$84:$B$131,2,FALSE)="Fixed","Fixed",(O$104)))</f>
        <v>Fixed</v>
      </c>
      <c r="P115" s="15">
        <f t="shared" si="76"/>
        <v>0</v>
      </c>
      <c r="R115" s="98">
        <f>INDEX(Input!$C$84:$BJ$131,MATCH($A115,Input!$A$84:$A$131,0),MATCH(R$95,Input!$C$83:$BJ$83,0))</f>
        <v>0</v>
      </c>
      <c r="S115" s="24" t="str">
        <f>IF(VLOOKUP($A115,Input!$A$84:$B$131,2,FALSE)="Percentage",T$104,IF(VLOOKUP($A115,Input!$A$84:$B$131,2,FALSE)="Fixed","Fixed",(S$104)))</f>
        <v>Fixed</v>
      </c>
      <c r="T115" s="15">
        <f t="shared" si="77"/>
        <v>0</v>
      </c>
      <c r="V115" s="98">
        <f>INDEX(Input!$C$84:$BJ$131,MATCH($A115,Input!$A$84:$A$131,0),MATCH(V$95,Input!$C$83:$BJ$83,0))</f>
        <v>0</v>
      </c>
      <c r="W115" s="24" t="str">
        <f>IF(VLOOKUP($A115,Input!$A$84:$B$131,2,FALSE)="Percentage",X$104,IF(VLOOKUP($A115,Input!$A$84:$B$131,2,FALSE)="Fixed","Fixed",(W$104)))</f>
        <v>Fixed</v>
      </c>
      <c r="X115" s="15">
        <f t="shared" si="78"/>
        <v>0</v>
      </c>
      <c r="Z115" s="98">
        <f>INDEX(Input!$C$84:$BJ$131,MATCH($A115,Input!$A$84:$A$131,0),MATCH(Z$95,Input!$C$83:$BJ$83,0))</f>
        <v>0</v>
      </c>
      <c r="AA115" s="24" t="str">
        <f>IF(VLOOKUP($A115,Input!$A$84:$B$131,2,FALSE)="Percentage",AB$104,IF(VLOOKUP($A115,Input!$A$84:$B$131,2,FALSE)="Fixed","Fixed",(AA$104)))</f>
        <v>Fixed</v>
      </c>
      <c r="AB115" s="15">
        <f t="shared" si="79"/>
        <v>0</v>
      </c>
      <c r="AD115" s="98">
        <f>INDEX(Input!$C$84:$BJ$131,MATCH($A115,Input!$A$84:$A$131,0),MATCH(AD$95,Input!$C$83:$BJ$83,0))</f>
        <v>0</v>
      </c>
      <c r="AE115" s="24" t="str">
        <f>IF(VLOOKUP($A115,Input!$A$84:$B$131,2,FALSE)="Percentage",AF$104,IF(VLOOKUP($A115,Input!$A$84:$B$131,2,FALSE)="Fixed","Fixed",(AE$104)))</f>
        <v>Fixed</v>
      </c>
      <c r="AF115" s="15">
        <f t="shared" si="80"/>
        <v>0</v>
      </c>
      <c r="AH115" s="98">
        <f>INDEX(Input!$C$84:$BJ$131,MATCH($A115,Input!$A$84:$A$131,0),MATCH(AH$95,Input!$C$83:$BJ$83,0))</f>
        <v>0</v>
      </c>
      <c r="AI115" s="24" t="str">
        <f>IF(VLOOKUP($A115,Input!$A$84:$B$131,2,FALSE)="Percentage",AJ$104,IF(VLOOKUP($A115,Input!$A$84:$B$131,2,FALSE)="Fixed","Fixed",(AI$104)))</f>
        <v>Fixed</v>
      </c>
      <c r="AJ115" s="15">
        <f t="shared" si="81"/>
        <v>0</v>
      </c>
      <c r="AL115" s="98">
        <f>INDEX(Input!$C$84:$BJ$131,MATCH($A115,Input!$A$84:$A$131,0),MATCH(AL$95,Input!$C$83:$BJ$83,0))</f>
        <v>0</v>
      </c>
      <c r="AM115" s="24" t="str">
        <f>IF(VLOOKUP($A115,Input!$A$84:$B$131,2,FALSE)="Percentage",AN$104,IF(VLOOKUP($A115,Input!$A$84:$B$131,2,FALSE)="Fixed","Fixed",(AM$104)))</f>
        <v>Fixed</v>
      </c>
      <c r="AN115" s="15">
        <f t="shared" si="82"/>
        <v>0</v>
      </c>
      <c r="AP115" s="98">
        <f>INDEX(Input!$C$84:$BJ$131,MATCH($A115,Input!$A$84:$A$131,0),MATCH(AP$95,Input!$C$83:$BJ$83,0))</f>
        <v>0</v>
      </c>
      <c r="AQ115" s="24" t="str">
        <f>IF(VLOOKUP($A115,Input!$A$84:$B$131,2,FALSE)="Percentage",AR$104,IF(VLOOKUP($A115,Input!$A$84:$B$131,2,FALSE)="Fixed","Fixed",(AQ$104)))</f>
        <v>Fixed</v>
      </c>
      <c r="AR115" s="15">
        <f t="shared" si="83"/>
        <v>0</v>
      </c>
      <c r="AS115" s="7"/>
      <c r="AT115" s="98">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98">
        <f>INDEX(Input!$C$84:$BJ$131,MATCH($A116,Input!$A$84:$A$131,0),MATCH(B$95,Input!$C$83:$BJ$83,0))</f>
        <v>0</v>
      </c>
      <c r="C116" s="24" t="str">
        <f>IF(VLOOKUP($A116,Input!$A$84:$B$131,2,FALSE)="Percentage",D$104,IF(VLOOKUP($A116,Input!$A$84:$B$131,2,FALSE)="Fixed","Fixed",(C$104)))</f>
        <v>Fixed</v>
      </c>
      <c r="D116" s="15">
        <f t="shared" si="73"/>
        <v>0</v>
      </c>
      <c r="F116" s="98">
        <f>INDEX(Input!$C$84:$BJ$131,MATCH($A116,Input!$A$84:$A$131,0),MATCH(F$95,Input!$C$83:$BJ$83,0))</f>
        <v>0</v>
      </c>
      <c r="G116" s="24" t="str">
        <f>IF(VLOOKUP($A116,Input!$A$84:$B$131,2,FALSE)="Percentage",H$104,IF(VLOOKUP($A116,Input!$A$84:$B$131,2,FALSE)="Fixed","Fixed",(G$104)))</f>
        <v>Fixed</v>
      </c>
      <c r="H116" s="15">
        <f t="shared" si="74"/>
        <v>0</v>
      </c>
      <c r="J116" s="98">
        <f>INDEX(Input!$C$84:$BJ$131,MATCH($A116,Input!$A$84:$A$131,0),MATCH(J$95,Input!$C$83:$BJ$83,0))</f>
        <v>0</v>
      </c>
      <c r="K116" s="24" t="str">
        <f>IF(VLOOKUP($A116,Input!$A$84:$B$131,2,FALSE)="Percentage",L$104,IF(VLOOKUP($A116,Input!$A$84:$B$131,2,FALSE)="Fixed","Fixed",(K$104)))</f>
        <v>Fixed</v>
      </c>
      <c r="L116" s="15">
        <f t="shared" si="75"/>
        <v>0</v>
      </c>
      <c r="N116" s="98">
        <f>INDEX(Input!$C$84:$BJ$131,MATCH($A116,Input!$A$84:$A$131,0),MATCH(N$95,Input!$C$83:$BJ$83,0))</f>
        <v>0</v>
      </c>
      <c r="O116" s="24" t="str">
        <f>IF(VLOOKUP($A116,Input!$A$84:$B$131,2,FALSE)="Percentage",P$104,IF(VLOOKUP($A116,Input!$A$84:$B$131,2,FALSE)="Fixed","Fixed",(O$104)))</f>
        <v>Fixed</v>
      </c>
      <c r="P116" s="15">
        <f t="shared" si="76"/>
        <v>0</v>
      </c>
      <c r="R116" s="98">
        <f>INDEX(Input!$C$84:$BJ$131,MATCH($A116,Input!$A$84:$A$131,0),MATCH(R$95,Input!$C$83:$BJ$83,0))</f>
        <v>0</v>
      </c>
      <c r="S116" s="24" t="str">
        <f>IF(VLOOKUP($A116,Input!$A$84:$B$131,2,FALSE)="Percentage",T$104,IF(VLOOKUP($A116,Input!$A$84:$B$131,2,FALSE)="Fixed","Fixed",(S$104)))</f>
        <v>Fixed</v>
      </c>
      <c r="T116" s="15">
        <f t="shared" si="77"/>
        <v>0</v>
      </c>
      <c r="V116" s="98">
        <f>INDEX(Input!$C$84:$BJ$131,MATCH($A116,Input!$A$84:$A$131,0),MATCH(V$95,Input!$C$83:$BJ$83,0))</f>
        <v>0</v>
      </c>
      <c r="W116" s="24" t="str">
        <f>IF(VLOOKUP($A116,Input!$A$84:$B$131,2,FALSE)="Percentage",X$104,IF(VLOOKUP($A116,Input!$A$84:$B$131,2,FALSE)="Fixed","Fixed",(W$104)))</f>
        <v>Fixed</v>
      </c>
      <c r="X116" s="15">
        <f t="shared" si="78"/>
        <v>0</v>
      </c>
      <c r="Z116" s="98">
        <f>INDEX(Input!$C$84:$BJ$131,MATCH($A116,Input!$A$84:$A$131,0),MATCH(Z$95,Input!$C$83:$BJ$83,0))</f>
        <v>0</v>
      </c>
      <c r="AA116" s="24" t="str">
        <f>IF(VLOOKUP($A116,Input!$A$84:$B$131,2,FALSE)="Percentage",AB$104,IF(VLOOKUP($A116,Input!$A$84:$B$131,2,FALSE)="Fixed","Fixed",(AA$104)))</f>
        <v>Fixed</v>
      </c>
      <c r="AB116" s="15">
        <f t="shared" si="79"/>
        <v>0</v>
      </c>
      <c r="AD116" s="98">
        <f>INDEX(Input!$C$84:$BJ$131,MATCH($A116,Input!$A$84:$A$131,0),MATCH(AD$95,Input!$C$83:$BJ$83,0))</f>
        <v>-3.33</v>
      </c>
      <c r="AE116" s="24" t="str">
        <f>IF(VLOOKUP($A116,Input!$A$84:$B$131,2,FALSE)="Percentage",AF$104,IF(VLOOKUP($A116,Input!$A$84:$B$131,2,FALSE)="Fixed","Fixed",(AE$104)))</f>
        <v>Fixed</v>
      </c>
      <c r="AF116" s="15">
        <f t="shared" si="80"/>
        <v>-3.33</v>
      </c>
      <c r="AH116" s="98">
        <f>INDEX(Input!$C$84:$BJ$131,MATCH($A116,Input!$A$84:$A$131,0),MATCH(AH$95,Input!$C$83:$BJ$83,0))</f>
        <v>0</v>
      </c>
      <c r="AI116" s="24" t="str">
        <f>IF(VLOOKUP($A116,Input!$A$84:$B$131,2,FALSE)="Percentage",AJ$104,IF(VLOOKUP($A116,Input!$A$84:$B$131,2,FALSE)="Fixed","Fixed",(AI$104)))</f>
        <v>Fixed</v>
      </c>
      <c r="AJ116" s="15">
        <f t="shared" si="81"/>
        <v>0</v>
      </c>
      <c r="AL116" s="98">
        <f>INDEX(Input!$C$84:$BJ$131,MATCH($A116,Input!$A$84:$A$131,0),MATCH(AL$95,Input!$C$83:$BJ$83,0))</f>
        <v>0</v>
      </c>
      <c r="AM116" s="24" t="str">
        <f>IF(VLOOKUP($A116,Input!$A$84:$B$131,2,FALSE)="Percentage",AN$104,IF(VLOOKUP($A116,Input!$A$84:$B$131,2,FALSE)="Fixed","Fixed",(AM$104)))</f>
        <v>Fixed</v>
      </c>
      <c r="AN116" s="15">
        <f t="shared" si="82"/>
        <v>0</v>
      </c>
      <c r="AP116" s="98">
        <f>INDEX(Input!$C$84:$BJ$131,MATCH($A116,Input!$A$84:$A$131,0),MATCH(AP$95,Input!$C$83:$BJ$83,0))</f>
        <v>0</v>
      </c>
      <c r="AQ116" s="24" t="str">
        <f>IF(VLOOKUP($A116,Input!$A$84:$B$131,2,FALSE)="Percentage",AR$104,IF(VLOOKUP($A116,Input!$A$84:$B$131,2,FALSE)="Fixed","Fixed",(AQ$104)))</f>
        <v>Fixed</v>
      </c>
      <c r="AR116" s="15">
        <f t="shared" si="83"/>
        <v>0</v>
      </c>
      <c r="AS116" s="7"/>
      <c r="AT116" s="98">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98">
        <f>INDEX(Input!$C$84:$BJ$131,MATCH($A117,Input!$A$84:$A$131,0),MATCH(B$95,Input!$C$83:$BJ$83,0))</f>
        <v>3.6400000000000002E-2</v>
      </c>
      <c r="C117" s="24">
        <f>IF(VLOOKUP($A117,Input!$A$84:$B$131,2,FALSE)="Percentage",D$104,IF(VLOOKUP($A117,Input!$A$84:$B$131,2,FALSE)="Fixed","Fixed",(C$104)))</f>
        <v>34.090000000000003</v>
      </c>
      <c r="D117" s="15">
        <f t="shared" si="73"/>
        <v>1.24</v>
      </c>
      <c r="F117" s="98">
        <f>INDEX(Input!$C$84:$BJ$131,MATCH($A117,Input!$A$84:$A$131,0),MATCH(F$95,Input!$C$83:$BJ$83,0))</f>
        <v>3.6400000000000002E-2</v>
      </c>
      <c r="G117" s="24">
        <f>IF(VLOOKUP($A117,Input!$A$84:$B$131,2,FALSE)="Percentage",H$104,IF(VLOOKUP($A117,Input!$A$84:$B$131,2,FALSE)="Fixed","Fixed",(G$104)))</f>
        <v>34.090000000000003</v>
      </c>
      <c r="H117" s="15">
        <f t="shared" si="74"/>
        <v>1.24</v>
      </c>
      <c r="J117" s="98">
        <f>INDEX(Input!$C$84:$BJ$131,MATCH($A117,Input!$A$84:$A$131,0),MATCH(J$95,Input!$C$83:$BJ$83,0))</f>
        <v>2.5100000000000001E-2</v>
      </c>
      <c r="K117" s="24">
        <f>IF(VLOOKUP($A117,Input!$A$84:$B$131,2,FALSE)="Percentage",L$104,IF(VLOOKUP($A117,Input!$A$84:$B$131,2,FALSE)="Fixed","Fixed",(K$104)))</f>
        <v>34.090000000000003</v>
      </c>
      <c r="L117" s="15">
        <f t="shared" si="75"/>
        <v>0.86</v>
      </c>
      <c r="N117" s="98">
        <f>INDEX(Input!$C$84:$BJ$131,MATCH($A117,Input!$A$84:$A$131,0),MATCH(N$95,Input!$C$83:$BJ$83,0))</f>
        <v>2.5100000000000001E-2</v>
      </c>
      <c r="O117" s="24">
        <f>IF(VLOOKUP($A117,Input!$A$84:$B$131,2,FALSE)="Percentage",P$104,IF(VLOOKUP($A117,Input!$A$84:$B$131,2,FALSE)="Fixed","Fixed",(O$104)))</f>
        <v>34.090000000000003</v>
      </c>
      <c r="P117" s="15">
        <f t="shared" si="76"/>
        <v>0.86</v>
      </c>
      <c r="R117" s="98">
        <f>INDEX(Input!$C$84:$BJ$131,MATCH($A117,Input!$A$84:$A$131,0),MATCH(R$95,Input!$C$83:$BJ$83,0))</f>
        <v>2.5100000000000001E-2</v>
      </c>
      <c r="S117" s="24">
        <f>IF(VLOOKUP($A117,Input!$A$84:$B$131,2,FALSE)="Percentage",T$104,IF(VLOOKUP($A117,Input!$A$84:$B$131,2,FALSE)="Fixed","Fixed",(S$104)))</f>
        <v>34.090000000000003</v>
      </c>
      <c r="T117" s="15">
        <f t="shared" si="77"/>
        <v>0.86</v>
      </c>
      <c r="V117" s="98">
        <f>INDEX(Input!$C$84:$BJ$131,MATCH($A117,Input!$A$84:$A$131,0),MATCH(V$95,Input!$C$83:$BJ$83,0))</f>
        <v>2.5100000000000001E-2</v>
      </c>
      <c r="W117" s="24">
        <f>IF(VLOOKUP($A117,Input!$A$84:$B$131,2,FALSE)="Percentage",X$104,IF(VLOOKUP($A117,Input!$A$84:$B$131,2,FALSE)="Fixed","Fixed",(W$104)))</f>
        <v>34.090000000000003</v>
      </c>
      <c r="X117" s="15">
        <f t="shared" si="78"/>
        <v>0.86</v>
      </c>
      <c r="Z117" s="98">
        <f>INDEX(Input!$C$84:$BJ$131,MATCH($A117,Input!$A$84:$A$131,0),MATCH(Z$95,Input!$C$83:$BJ$83,0))</f>
        <v>3.5000000000000003E-2</v>
      </c>
      <c r="AA117" s="24">
        <f>IF(VLOOKUP($A117,Input!$A$84:$B$131,2,FALSE)="Percentage",AB$104,IF(VLOOKUP($A117,Input!$A$84:$B$131,2,FALSE)="Fixed","Fixed",(AA$104)))</f>
        <v>34.090000000000003</v>
      </c>
      <c r="AB117" s="15">
        <f t="shared" si="79"/>
        <v>1.19</v>
      </c>
      <c r="AD117" s="98">
        <f>INDEX(Input!$C$84:$BJ$131,MATCH($A117,Input!$A$84:$A$131,0),MATCH(AD$95,Input!$C$83:$BJ$83,0))</f>
        <v>3.5000000000000003E-2</v>
      </c>
      <c r="AE117" s="24">
        <f>IF(VLOOKUP($A117,Input!$A$84:$B$131,2,FALSE)="Percentage",AF$104,IF(VLOOKUP($A117,Input!$A$84:$B$131,2,FALSE)="Fixed","Fixed",(AE$104)))</f>
        <v>34.090000000000003</v>
      </c>
      <c r="AF117" s="15">
        <f t="shared" si="80"/>
        <v>1.19</v>
      </c>
      <c r="AH117" s="98">
        <f>INDEX(Input!$C$84:$BJ$131,MATCH($A117,Input!$A$84:$A$131,0),MATCH(AH$95,Input!$C$83:$BJ$83,0))</f>
        <v>3.5000000000000003E-2</v>
      </c>
      <c r="AI117" s="24">
        <f>IF(VLOOKUP($A117,Input!$A$84:$B$131,2,FALSE)="Percentage",AJ$104,IF(VLOOKUP($A117,Input!$A$84:$B$131,2,FALSE)="Fixed","Fixed",(AI$104)))</f>
        <v>34.090000000000003</v>
      </c>
      <c r="AJ117" s="15">
        <f t="shared" si="81"/>
        <v>1.19</v>
      </c>
      <c r="AL117" s="98">
        <f>INDEX(Input!$C$84:$BJ$131,MATCH($A117,Input!$A$84:$A$131,0),MATCH(AL$95,Input!$C$83:$BJ$83,0))</f>
        <v>3.5000000000000003E-2</v>
      </c>
      <c r="AM117" s="24">
        <f>IF(VLOOKUP($A117,Input!$A$84:$B$131,2,FALSE)="Percentage",AN$104,IF(VLOOKUP($A117,Input!$A$84:$B$131,2,FALSE)="Fixed","Fixed",(AM$104)))</f>
        <v>34.090000000000003</v>
      </c>
      <c r="AN117" s="15">
        <f t="shared" si="82"/>
        <v>1.19</v>
      </c>
      <c r="AP117" s="98">
        <f>INDEX(Input!$C$84:$BJ$131,MATCH($A117,Input!$A$84:$A$131,0),MATCH(AP$95,Input!$C$83:$BJ$83,0))</f>
        <v>3.5000000000000003E-2</v>
      </c>
      <c r="AQ117" s="24">
        <f>IF(VLOOKUP($A117,Input!$A$84:$B$131,2,FALSE)="Percentage",AR$104,IF(VLOOKUP($A117,Input!$A$84:$B$131,2,FALSE)="Fixed","Fixed",(AQ$104)))</f>
        <v>34.090000000000003</v>
      </c>
      <c r="AR117" s="15">
        <f t="shared" si="83"/>
        <v>1.19</v>
      </c>
      <c r="AS117" s="7"/>
      <c r="AT117" s="98">
        <f>INDEX(Input!$C$84:$BJ$131,MATCH($A117,Input!$A$84:$A$131,0),MATCH(AT$95,Input!$C$83:$BJ$83,0))</f>
        <v>3.5000000000000003E-2</v>
      </c>
      <c r="AU117" s="24">
        <f>IF(VLOOKUP($A117,Input!$A$84:$B$131,2,FALSE)="Percentage",AV$104,IF(VLOOKUP($A117,Input!$A$84:$B$131,2,FALSE)="Fixed","Fixed",(AU$104)))</f>
        <v>34.090000000000003</v>
      </c>
      <c r="AV117" s="15">
        <f t="shared" si="84"/>
        <v>1.19</v>
      </c>
    </row>
    <row r="118" spans="1:48" x14ac:dyDescent="0.25">
      <c r="A118" t="str">
        <f t="shared" si="72"/>
        <v>CART Mechanism</v>
      </c>
      <c r="B118" s="98">
        <f>INDEX(Input!$C$84:$BJ$131,MATCH($A118,Input!$A$84:$A$131,0),MATCH(B$95,Input!$C$83:$BJ$83,0))</f>
        <v>0</v>
      </c>
      <c r="C118" s="24">
        <f>IF(VLOOKUP($A118,Input!$A$84:$B$131,2,FALSE)="Percentage",D$104,IF(VLOOKUP($A118,Input!$A$84:$B$131,2,FALSE)="Fixed","Fixed",(C$104)))</f>
        <v>34.090000000000003</v>
      </c>
      <c r="D118" s="15">
        <f t="shared" si="73"/>
        <v>0</v>
      </c>
      <c r="F118" s="98">
        <f>INDEX(Input!$C$84:$BJ$131,MATCH($A118,Input!$A$84:$A$131,0),MATCH(F$95,Input!$C$83:$BJ$83,0))</f>
        <v>0</v>
      </c>
      <c r="G118" s="24">
        <f>IF(VLOOKUP($A118,Input!$A$84:$B$131,2,FALSE)="Percentage",H$104,IF(VLOOKUP($A118,Input!$A$84:$B$131,2,FALSE)="Fixed","Fixed",(G$104)))</f>
        <v>34.090000000000003</v>
      </c>
      <c r="H118" s="15">
        <f t="shared" si="74"/>
        <v>0</v>
      </c>
      <c r="J118" s="98">
        <f>INDEX(Input!$C$84:$BJ$131,MATCH($A118,Input!$A$84:$A$131,0),MATCH(J$95,Input!$C$83:$BJ$83,0))</f>
        <v>0</v>
      </c>
      <c r="K118" s="24">
        <f>IF(VLOOKUP($A118,Input!$A$84:$B$131,2,FALSE)="Percentage",L$104,IF(VLOOKUP($A118,Input!$A$84:$B$131,2,FALSE)="Fixed","Fixed",(K$104)))</f>
        <v>34.090000000000003</v>
      </c>
      <c r="L118" s="15">
        <f t="shared" si="75"/>
        <v>0</v>
      </c>
      <c r="N118" s="98">
        <f>INDEX(Input!$C$84:$BJ$131,MATCH($A118,Input!$A$84:$A$131,0),MATCH(N$95,Input!$C$83:$BJ$83,0))</f>
        <v>0</v>
      </c>
      <c r="O118" s="24">
        <f>IF(VLOOKUP($A118,Input!$A$84:$B$131,2,FALSE)="Percentage",P$104,IF(VLOOKUP($A118,Input!$A$84:$B$131,2,FALSE)="Fixed","Fixed",(O$104)))</f>
        <v>34.090000000000003</v>
      </c>
      <c r="P118" s="15">
        <f t="shared" si="76"/>
        <v>0</v>
      </c>
      <c r="R118" s="98">
        <f>INDEX(Input!$C$84:$BJ$131,MATCH($A118,Input!$A$84:$A$131,0),MATCH(R$95,Input!$C$83:$BJ$83,0))</f>
        <v>0</v>
      </c>
      <c r="S118" s="24">
        <f>IF(VLOOKUP($A118,Input!$A$84:$B$131,2,FALSE)="Percentage",T$104,IF(VLOOKUP($A118,Input!$A$84:$B$131,2,FALSE)="Fixed","Fixed",(S$104)))</f>
        <v>34.090000000000003</v>
      </c>
      <c r="T118" s="15">
        <f t="shared" si="77"/>
        <v>0</v>
      </c>
      <c r="V118" s="98">
        <f>INDEX(Input!$C$84:$BJ$131,MATCH($A118,Input!$A$84:$A$131,0),MATCH(V$95,Input!$C$83:$BJ$83,0))</f>
        <v>0</v>
      </c>
      <c r="W118" s="24">
        <f>IF(VLOOKUP($A118,Input!$A$84:$B$131,2,FALSE)="Percentage",X$104,IF(VLOOKUP($A118,Input!$A$84:$B$131,2,FALSE)="Fixed","Fixed",(W$104)))</f>
        <v>34.090000000000003</v>
      </c>
      <c r="X118" s="15">
        <f t="shared" si="78"/>
        <v>0</v>
      </c>
      <c r="Z118" s="98">
        <f>INDEX(Input!$C$84:$BJ$131,MATCH($A118,Input!$A$84:$A$131,0),MATCH(Z$95,Input!$C$83:$BJ$83,0))</f>
        <v>0</v>
      </c>
      <c r="AA118" s="24">
        <f>IF(VLOOKUP($A118,Input!$A$84:$B$131,2,FALSE)="Percentage",AB$104,IF(VLOOKUP($A118,Input!$A$84:$B$131,2,FALSE)="Fixed","Fixed",(AA$104)))</f>
        <v>34.090000000000003</v>
      </c>
      <c r="AB118" s="15">
        <f t="shared" si="79"/>
        <v>0</v>
      </c>
      <c r="AD118" s="98">
        <f>INDEX(Input!$C$84:$BJ$131,MATCH($A118,Input!$A$84:$A$131,0),MATCH(AD$95,Input!$C$83:$BJ$83,0))</f>
        <v>0</v>
      </c>
      <c r="AE118" s="24">
        <f>IF(VLOOKUP($A118,Input!$A$84:$B$131,2,FALSE)="Percentage",AF$104,IF(VLOOKUP($A118,Input!$A$84:$B$131,2,FALSE)="Fixed","Fixed",(AE$104)))</f>
        <v>34.090000000000003</v>
      </c>
      <c r="AF118" s="15">
        <f t="shared" si="80"/>
        <v>0</v>
      </c>
      <c r="AH118" s="98">
        <f>INDEX(Input!$C$84:$BJ$131,MATCH($A118,Input!$A$84:$A$131,0),MATCH(AH$95,Input!$C$83:$BJ$83,0))</f>
        <v>0</v>
      </c>
      <c r="AI118" s="24">
        <f>IF(VLOOKUP($A118,Input!$A$84:$B$131,2,FALSE)="Percentage",AJ$104,IF(VLOOKUP($A118,Input!$A$84:$B$131,2,FALSE)="Fixed","Fixed",(AI$104)))</f>
        <v>34.090000000000003</v>
      </c>
      <c r="AJ118" s="15">
        <f t="shared" si="81"/>
        <v>0</v>
      </c>
      <c r="AL118" s="98">
        <f>INDEX(Input!$C$84:$BJ$131,MATCH($A118,Input!$A$84:$A$131,0),MATCH(AL$95,Input!$C$83:$BJ$83,0))</f>
        <v>0</v>
      </c>
      <c r="AM118" s="24">
        <f>IF(VLOOKUP($A118,Input!$A$84:$B$131,2,FALSE)="Percentage",AN$104,IF(VLOOKUP($A118,Input!$A$84:$B$131,2,FALSE)="Fixed","Fixed",(AM$104)))</f>
        <v>34.090000000000003</v>
      </c>
      <c r="AN118" s="15">
        <f t="shared" si="82"/>
        <v>0</v>
      </c>
      <c r="AP118" s="98">
        <f>INDEX(Input!$C$84:$BJ$131,MATCH($A118,Input!$A$84:$A$131,0),MATCH(AP$95,Input!$C$83:$BJ$83,0))</f>
        <v>0</v>
      </c>
      <c r="AQ118" s="24">
        <f>IF(VLOOKUP($A118,Input!$A$84:$B$131,2,FALSE)="Percentage",AR$104,IF(VLOOKUP($A118,Input!$A$84:$B$131,2,FALSE)="Fixed","Fixed",(AQ$104)))</f>
        <v>34.090000000000003</v>
      </c>
      <c r="AR118" s="15">
        <f t="shared" si="83"/>
        <v>0</v>
      </c>
      <c r="AS118" s="7"/>
      <c r="AT118" s="98">
        <f>INDEX(Input!$C$84:$BJ$131,MATCH($A118,Input!$A$84:$A$131,0),MATCH(AT$95,Input!$C$83:$BJ$83,0))</f>
        <v>0</v>
      </c>
      <c r="AU118" s="24">
        <f>IF(VLOOKUP($A118,Input!$A$84:$B$131,2,FALSE)="Percentage",AV$104,IF(VLOOKUP($A118,Input!$A$84:$B$131,2,FALSE)="Fixed","Fixed",(AU$104)))</f>
        <v>34.090000000000003</v>
      </c>
      <c r="AV118" s="15">
        <f t="shared" si="84"/>
        <v>0</v>
      </c>
    </row>
    <row r="119" spans="1:48" x14ac:dyDescent="0.25">
      <c r="A119" t="str">
        <f t="shared" si="72"/>
        <v>Incremental Cost Balancing Account</v>
      </c>
      <c r="B119" s="98">
        <f>INDEX(Input!$C$84:$BJ$131,MATCH($A119,Input!$A$84:$A$131,0),MATCH(B$95,Input!$C$83:$BJ$83,0))</f>
        <v>0</v>
      </c>
      <c r="C119" s="24" t="str">
        <f>IF(VLOOKUP($A119,Input!$A$84:$B$131,2,FALSE)="Percentage",D$104,IF(VLOOKUP($A119,Input!$A$84:$B$131,2,FALSE)="Fixed","Fixed",(C$104)))</f>
        <v>Fixed</v>
      </c>
      <c r="D119" s="15">
        <f t="shared" si="73"/>
        <v>0</v>
      </c>
      <c r="F119" s="98">
        <f>INDEX(Input!$C$84:$BJ$131,MATCH($A119,Input!$A$84:$A$131,0),MATCH(F$95,Input!$C$83:$BJ$83,0))</f>
        <v>0</v>
      </c>
      <c r="G119" s="24" t="str">
        <f>IF(VLOOKUP($A119,Input!$A$84:$B$131,2,FALSE)="Percentage",H$104,IF(VLOOKUP($A119,Input!$A$84:$B$131,2,FALSE)="Fixed","Fixed",(G$104)))</f>
        <v>Fixed</v>
      </c>
      <c r="H119" s="15">
        <f t="shared" si="74"/>
        <v>0</v>
      </c>
      <c r="J119" s="98">
        <f>INDEX(Input!$C$84:$BJ$131,MATCH($A119,Input!$A$84:$A$131,0),MATCH(J$95,Input!$C$83:$BJ$83,0))</f>
        <v>0</v>
      </c>
      <c r="K119" s="24" t="str">
        <f>IF(VLOOKUP($A119,Input!$A$84:$B$131,2,FALSE)="Percentage",L$104,IF(VLOOKUP($A119,Input!$A$84:$B$131,2,FALSE)="Fixed","Fixed",(K$104)))</f>
        <v>Fixed</v>
      </c>
      <c r="L119" s="15">
        <f t="shared" si="75"/>
        <v>0</v>
      </c>
      <c r="N119" s="98">
        <f>INDEX(Input!$C$84:$BJ$131,MATCH($A119,Input!$A$84:$A$131,0),MATCH(N$95,Input!$C$83:$BJ$83,0))</f>
        <v>0</v>
      </c>
      <c r="O119" s="24" t="str">
        <f>IF(VLOOKUP($A119,Input!$A$84:$B$131,2,FALSE)="Percentage",P$104,IF(VLOOKUP($A119,Input!$A$84:$B$131,2,FALSE)="Fixed","Fixed",(O$104)))</f>
        <v>Fixed</v>
      </c>
      <c r="P119" s="15">
        <f t="shared" si="76"/>
        <v>0</v>
      </c>
      <c r="R119" s="98">
        <f>INDEX(Input!$C$84:$BJ$131,MATCH($A119,Input!$A$84:$A$131,0),MATCH(R$95,Input!$C$83:$BJ$83,0))</f>
        <v>0</v>
      </c>
      <c r="S119" s="24" t="str">
        <f>IF(VLOOKUP($A119,Input!$A$84:$B$131,2,FALSE)="Percentage",T$104,IF(VLOOKUP($A119,Input!$A$84:$B$131,2,FALSE)="Fixed","Fixed",(S$104)))</f>
        <v>Fixed</v>
      </c>
      <c r="T119" s="15">
        <f t="shared" si="77"/>
        <v>0</v>
      </c>
      <c r="V119" s="98">
        <f>INDEX(Input!$C$84:$BJ$131,MATCH($A119,Input!$A$84:$A$131,0),MATCH(V$95,Input!$C$83:$BJ$83,0))</f>
        <v>0</v>
      </c>
      <c r="W119" s="24" t="str">
        <f>IF(VLOOKUP($A119,Input!$A$84:$B$131,2,FALSE)="Percentage",X$104,IF(VLOOKUP($A119,Input!$A$84:$B$131,2,FALSE)="Fixed","Fixed",(W$104)))</f>
        <v>Fixed</v>
      </c>
      <c r="X119" s="15">
        <f t="shared" si="78"/>
        <v>0</v>
      </c>
      <c r="Z119" s="98">
        <f>INDEX(Input!$C$84:$BJ$131,MATCH($A119,Input!$A$84:$A$131,0),MATCH(Z$95,Input!$C$83:$BJ$83,0))</f>
        <v>-10.86</v>
      </c>
      <c r="AA119" s="24" t="str">
        <f>IF(VLOOKUP($A119,Input!$A$84:$B$131,2,FALSE)="Percentage",AB$104,IF(VLOOKUP($A119,Input!$A$84:$B$131,2,FALSE)="Fixed","Fixed",(AA$104)))</f>
        <v>Fixed</v>
      </c>
      <c r="AB119" s="15">
        <f t="shared" si="79"/>
        <v>-10.86</v>
      </c>
      <c r="AD119" s="98">
        <f>INDEX(Input!$C$84:$BJ$131,MATCH($A119,Input!$A$84:$A$131,0),MATCH(AD$95,Input!$C$83:$BJ$83,0))</f>
        <v>0</v>
      </c>
      <c r="AE119" s="24" t="str">
        <f>IF(VLOOKUP($A119,Input!$A$84:$B$131,2,FALSE)="Percentage",AF$104,IF(VLOOKUP($A119,Input!$A$84:$B$131,2,FALSE)="Fixed","Fixed",(AE$104)))</f>
        <v>Fixed</v>
      </c>
      <c r="AF119" s="15">
        <f t="shared" si="80"/>
        <v>0</v>
      </c>
      <c r="AH119" s="98">
        <f>INDEX(Input!$C$84:$BJ$131,MATCH($A119,Input!$A$84:$A$131,0),MATCH(AH$95,Input!$C$83:$BJ$83,0))</f>
        <v>0</v>
      </c>
      <c r="AI119" s="24" t="str">
        <f>IF(VLOOKUP($A119,Input!$A$84:$B$131,2,FALSE)="Percentage",AJ$104,IF(VLOOKUP($A119,Input!$A$84:$B$131,2,FALSE)="Fixed","Fixed",(AI$104)))</f>
        <v>Fixed</v>
      </c>
      <c r="AJ119" s="15">
        <f t="shared" si="81"/>
        <v>0</v>
      </c>
      <c r="AL119" s="98">
        <f>INDEX(Input!$C$84:$BJ$131,MATCH($A119,Input!$A$84:$A$131,0),MATCH(AL$95,Input!$C$83:$BJ$83,0))</f>
        <v>0</v>
      </c>
      <c r="AM119" s="24" t="str">
        <f>IF(VLOOKUP($A119,Input!$A$84:$B$131,2,FALSE)="Percentage",AN$104,IF(VLOOKUP($A119,Input!$A$84:$B$131,2,FALSE)="Fixed","Fixed",(AM$104)))</f>
        <v>Fixed</v>
      </c>
      <c r="AN119" s="15">
        <f t="shared" si="82"/>
        <v>0</v>
      </c>
      <c r="AP119" s="98">
        <f>INDEX(Input!$C$84:$BJ$131,MATCH($A119,Input!$A$84:$A$131,0),MATCH(AP$95,Input!$C$83:$BJ$83,0))</f>
        <v>0</v>
      </c>
      <c r="AQ119" s="24" t="str">
        <f>IF(VLOOKUP($A119,Input!$A$84:$B$131,2,FALSE)="Percentage",AR$104,IF(VLOOKUP($A119,Input!$A$84:$B$131,2,FALSE)="Fixed","Fixed",(AQ$104)))</f>
        <v>Fixed</v>
      </c>
      <c r="AR119" s="15">
        <f t="shared" si="83"/>
        <v>0</v>
      </c>
      <c r="AS119" s="7"/>
      <c r="AT119" s="98">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 si="85">A38</f>
        <v>WRAM/MCBA Surcredit</v>
      </c>
      <c r="B120" s="98">
        <f>INDEX(Input!$C$84:$BJ$131,MATCH($A120,Input!$A$84:$A$131,0),MATCH(B$95,Input!$C$83:$BJ$83,0))</f>
        <v>0</v>
      </c>
      <c r="C120" s="24" t="str">
        <f>IF(VLOOKUP($A120,Input!$A$84:$B$131,2,FALSE)="Percentage",D$104,IF(VLOOKUP($A120,Input!$A$84:$B$131,2,FALSE)="Fixed","Fixed",(C$104)))</f>
        <v>Fixed</v>
      </c>
      <c r="D120" s="15">
        <f t="shared" ref="D120" si="86">ROUND(IF(C120="Fixed",B120,(B120*C120)),2)</f>
        <v>0</v>
      </c>
      <c r="F120" s="98">
        <f>INDEX(Input!$C$84:$BJ$131,MATCH($A120,Input!$A$84:$A$131,0),MATCH(F$95,Input!$C$83:$BJ$83,0))</f>
        <v>0</v>
      </c>
      <c r="G120" s="24" t="str">
        <f>IF(VLOOKUP($A120,Input!$A$84:$B$131,2,FALSE)="Percentage",H$104,IF(VLOOKUP($A120,Input!$A$84:$B$131,2,FALSE)="Fixed","Fixed",(G$104)))</f>
        <v>Fixed</v>
      </c>
      <c r="H120" s="15">
        <f t="shared" ref="H120" si="87">ROUND(IF(G120="Fixed",F120,(F120*G120)),2)</f>
        <v>0</v>
      </c>
      <c r="J120" s="98">
        <f>INDEX(Input!$C$84:$BJ$131,MATCH($A120,Input!$A$84:$A$131,0),MATCH(J$95,Input!$C$83:$BJ$83,0))</f>
        <v>0</v>
      </c>
      <c r="K120" s="24" t="str">
        <f>IF(VLOOKUP($A120,Input!$A$84:$B$131,2,FALSE)="Percentage",L$104,IF(VLOOKUP($A120,Input!$A$84:$B$131,2,FALSE)="Fixed","Fixed",(K$104)))</f>
        <v>Fixed</v>
      </c>
      <c r="L120" s="15">
        <f t="shared" ref="L120" si="88">ROUND(IF(K120="Fixed",J120,(J120*K120)),2)</f>
        <v>0</v>
      </c>
      <c r="N120" s="98">
        <f>INDEX(Input!$C$84:$BJ$131,MATCH($A120,Input!$A$84:$A$131,0),MATCH(N$95,Input!$C$83:$BJ$83,0))</f>
        <v>0</v>
      </c>
      <c r="O120" s="24" t="str">
        <f>IF(VLOOKUP($A120,Input!$A$84:$B$131,2,FALSE)="Percentage",P$104,IF(VLOOKUP($A120,Input!$A$84:$B$131,2,FALSE)="Fixed","Fixed",(O$104)))</f>
        <v>Fixed</v>
      </c>
      <c r="P120" s="15">
        <f t="shared" ref="P120" si="89">ROUND(IF(O120="Fixed",N120,(N120*O120)),2)</f>
        <v>0</v>
      </c>
      <c r="R120" s="98">
        <f>INDEX(Input!$C$84:$BJ$131,MATCH($A120,Input!$A$84:$A$131,0),MATCH(R$95,Input!$C$83:$BJ$83,0))</f>
        <v>0</v>
      </c>
      <c r="S120" s="24" t="str">
        <f>IF(VLOOKUP($A120,Input!$A$84:$B$131,2,FALSE)="Percentage",T$104,IF(VLOOKUP($A120,Input!$A$84:$B$131,2,FALSE)="Fixed","Fixed",(S$104)))</f>
        <v>Fixed</v>
      </c>
      <c r="T120" s="15">
        <f t="shared" ref="T120" si="90">ROUND(IF(S120="Fixed",R120,(R120*S120)),2)</f>
        <v>0</v>
      </c>
      <c r="V120" s="98">
        <f>INDEX(Input!$C$84:$BJ$131,MATCH($A120,Input!$A$84:$A$131,0),MATCH(V$95,Input!$C$83:$BJ$83,0))</f>
        <v>0</v>
      </c>
      <c r="W120" s="24" t="str">
        <f>IF(VLOOKUP($A120,Input!$A$84:$B$131,2,FALSE)="Percentage",X$104,IF(VLOOKUP($A120,Input!$A$84:$B$131,2,FALSE)="Fixed","Fixed",(W$104)))</f>
        <v>Fixed</v>
      </c>
      <c r="X120" s="15">
        <f t="shared" ref="X120" si="91">ROUND(IF(W120="Fixed",V120,(V120*W120)),2)</f>
        <v>0</v>
      </c>
      <c r="Z120" s="98">
        <f>INDEX(Input!$C$84:$BJ$131,MATCH($A120,Input!$A$84:$A$131,0),MATCH(Z$95,Input!$C$83:$BJ$83,0))</f>
        <v>0</v>
      </c>
      <c r="AA120" s="24" t="str">
        <f>IF(VLOOKUP($A120,Input!$A$84:$B$131,2,FALSE)="Percentage",AB$104,IF(VLOOKUP($A120,Input!$A$84:$B$131,2,FALSE)="Fixed","Fixed",(AA$104)))</f>
        <v>Fixed</v>
      </c>
      <c r="AB120" s="15">
        <f t="shared" ref="AB120" si="92">ROUND(IF(AA120="Fixed",Z120,(Z120*AA120)),2)</f>
        <v>0</v>
      </c>
      <c r="AD120" s="98">
        <f>INDEX(Input!$C$84:$BJ$131,MATCH($A120,Input!$A$84:$A$131,0),MATCH(AD$95,Input!$C$83:$BJ$83,0))</f>
        <v>-24.7</v>
      </c>
      <c r="AE120" s="24" t="str">
        <f>IF(VLOOKUP($A120,Input!$A$84:$B$131,2,FALSE)="Percentage",AF$104,IF(VLOOKUP($A120,Input!$A$84:$B$131,2,FALSE)="Fixed","Fixed",(AE$104)))</f>
        <v>Fixed</v>
      </c>
      <c r="AF120" s="15">
        <f t="shared" ref="AF120" si="93">ROUND(IF(AE120="Fixed",AD120,(AD120*AE120)),2)</f>
        <v>-24.7</v>
      </c>
      <c r="AH120" s="98">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98">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98">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98">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38.269999999999996</v>
      </c>
      <c r="F154" s="14"/>
      <c r="H154" s="20">
        <f>SUM(H107:H153)</f>
        <v>38.269999999999996</v>
      </c>
      <c r="J154" s="14"/>
      <c r="L154" s="20">
        <f>SUM(L107:L153)</f>
        <v>19.98</v>
      </c>
      <c r="N154" s="14"/>
      <c r="P154" s="20">
        <f>SUM(P107:P153)</f>
        <v>19.98</v>
      </c>
      <c r="R154" s="14"/>
      <c r="T154" s="20">
        <f>SUM(T107:T153)</f>
        <v>19.98</v>
      </c>
      <c r="V154" s="14"/>
      <c r="X154" s="20">
        <f>SUM(X107:X153)</f>
        <v>19.98</v>
      </c>
      <c r="Z154" s="14"/>
      <c r="AB154" s="20">
        <f>SUM(AB107:AB153)</f>
        <v>11.030000000000001</v>
      </c>
      <c r="AD154" s="14"/>
      <c r="AF154" s="20">
        <f>SUM(AF107:AF153)</f>
        <v>-6.1400000000000006</v>
      </c>
      <c r="AH154" s="14"/>
      <c r="AJ154" s="20">
        <f>SUM(AJ107:AJ153)</f>
        <v>21.89</v>
      </c>
      <c r="AL154" s="14"/>
      <c r="AN154" s="20">
        <f>SUM(AN107:AN153)</f>
        <v>21.88</v>
      </c>
      <c r="AP154" s="14"/>
      <c r="AR154" s="20">
        <f>SUM(AR107:AR153)</f>
        <v>21.88</v>
      </c>
      <c r="AS154" s="45"/>
      <c r="AT154" s="14"/>
      <c r="AV154" s="20">
        <f>SUM(AV107:AV153)</f>
        <v>21.88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117.99</v>
      </c>
      <c r="D157" s="15">
        <f>ROUND(B157*C157,2)</f>
        <v>0.83</v>
      </c>
      <c r="F157" s="23" cm="1">
        <f t="array" ref="F157">SUMPRODUCT(($A157=Input!$A$134:$A$139)*(F$13=Input!$C$133:$BJ$133)*(Input!$C$134:$BJ$139))</f>
        <v>7.0000000000000001E-3</v>
      </c>
      <c r="G157" s="7">
        <f>H154+H104</f>
        <v>117.99</v>
      </c>
      <c r="H157" s="15">
        <f>ROUND(F157*G157,2)</f>
        <v>0.83</v>
      </c>
      <c r="J157" s="23" cm="1">
        <f t="array" ref="J157">SUMPRODUCT(($A157=Input!$A$134:$A$139)*(J$13=Input!$C$133:$BJ$133)*(Input!$C$134:$BJ$139))</f>
        <v>7.0000000000000001E-3</v>
      </c>
      <c r="K157" s="7">
        <f>L154+L104</f>
        <v>96.93</v>
      </c>
      <c r="L157" s="15">
        <f>ROUND(J157*K157,2)</f>
        <v>0.68</v>
      </c>
      <c r="N157" s="23" cm="1">
        <f t="array" ref="N157">SUMPRODUCT(($A157=Input!$A$134:$A$139)*(N$13=Input!$C$133:$BJ$133)*(Input!$C$134:$BJ$139))</f>
        <v>7.0000000000000001E-3</v>
      </c>
      <c r="O157" s="7">
        <f>P154+P104</f>
        <v>96.93</v>
      </c>
      <c r="P157" s="15">
        <f>ROUND(N157*O157,2)</f>
        <v>0.68</v>
      </c>
      <c r="R157" s="23" cm="1">
        <f t="array" ref="R157">SUMPRODUCT(($A157=Input!$A$134:$A$139)*(R$13=Input!$C$133:$BJ$133)*(Input!$C$134:$BJ$139))</f>
        <v>7.0000000000000001E-3</v>
      </c>
      <c r="S157" s="7">
        <f>T154+T104</f>
        <v>96.93</v>
      </c>
      <c r="T157" s="15">
        <f>ROUND(R157*S157,2)</f>
        <v>0.68</v>
      </c>
      <c r="V157" s="23" cm="1">
        <f t="array" ref="V157">SUMPRODUCT(($A157=Input!$A$134:$A$139)*(V$13=Input!$C$133:$BJ$133)*(Input!$C$134:$BJ$139))</f>
        <v>7.0000000000000001E-3</v>
      </c>
      <c r="W157" s="7">
        <f>X154+X104</f>
        <v>96.93</v>
      </c>
      <c r="X157" s="15">
        <f>ROUND(V157*W157,2)</f>
        <v>0.68</v>
      </c>
      <c r="Z157" s="23" cm="1">
        <f t="array" ref="Z157">SUMPRODUCT(($A157=Input!$A$134:$A$139)*(Z$13=Input!$C$133:$BJ$133)*(Input!$C$134:$BJ$139))</f>
        <v>7.0000000000000001E-3</v>
      </c>
      <c r="AA157" s="7">
        <f>AB154+AB104</f>
        <v>87.98</v>
      </c>
      <c r="AB157" s="15">
        <f>ROUND(Z157*AA157,2)</f>
        <v>0.62</v>
      </c>
      <c r="AD157" s="23" cm="1">
        <f t="array" ref="AD157">SUMPRODUCT(($A157=Input!$A$134:$A$139)*(AD$13=Input!$C$133:$BJ$133)*(Input!$C$134:$BJ$139))</f>
        <v>7.0000000000000001E-3</v>
      </c>
      <c r="AE157" s="7">
        <f>AF154+AF104</f>
        <v>70.81</v>
      </c>
      <c r="AF157" s="15">
        <f>ROUND(AD157*AE157,2)</f>
        <v>0.5</v>
      </c>
      <c r="AH157" s="23" cm="1">
        <f t="array" ref="AH157">SUMPRODUCT(($A157=Input!$A$134:$A$139)*(AH$13=Input!$C$133:$BJ$133)*(Input!$C$134:$BJ$139))</f>
        <v>7.0000000000000001E-3</v>
      </c>
      <c r="AI157" s="7">
        <f>AJ154+AJ104</f>
        <v>98.84</v>
      </c>
      <c r="AJ157" s="15">
        <f>ROUND(AH157*AI157,2)</f>
        <v>0.69</v>
      </c>
      <c r="AL157" s="23" cm="1">
        <f t="array" ref="AL157">SUMPRODUCT(($A157=Input!$A$134:$A$139)*(AL$13=Input!$C$133:$BJ$133)*(Input!$C$134:$BJ$139))</f>
        <v>7.0000000000000001E-3</v>
      </c>
      <c r="AM157" s="7">
        <f>AN154+AN104</f>
        <v>98.859999999999985</v>
      </c>
      <c r="AN157" s="15">
        <f>ROUND(AL157*AM157,2)</f>
        <v>0.69</v>
      </c>
      <c r="AP157" s="23" cm="1">
        <f t="array" ref="AP157">SUMPRODUCT(($A157=Input!$A$134:$A$139)*(AP$13=Input!$C$133:$BJ$133)*(Input!$C$134:$BJ$139))</f>
        <v>7.0000000000000001E-3</v>
      </c>
      <c r="AQ157" s="7">
        <f>AR154+AR104</f>
        <v>98.859999999999985</v>
      </c>
      <c r="AR157" s="15">
        <f>ROUND(AP157*AQ157,2)</f>
        <v>0.69</v>
      </c>
      <c r="AS157" s="7"/>
      <c r="AT157" s="23" cm="1">
        <f t="array" ref="AT157">SUMPRODUCT(($A157=Input!$A$134:$A$139)*(AT$13=Input!$C$133:$BJ$133)*(Input!$C$134:$BJ$139))</f>
        <v>7.0000000000000001E-3</v>
      </c>
      <c r="AU157" s="7">
        <f>AV154+AV104</f>
        <v>98.859999999999985</v>
      </c>
      <c r="AV157" s="15">
        <f>ROUND(AT157*AU157,2)</f>
        <v>0.69</v>
      </c>
    </row>
    <row r="158" spans="1:48" ht="14.45" customHeight="1" x14ac:dyDescent="0.25">
      <c r="A158" t="str">
        <f t="shared" ref="A158:A162" si="98">A76</f>
        <v>License Tax</v>
      </c>
      <c r="B158" s="23" cm="1">
        <f t="array" ref="B158">SUMPRODUCT(($A158=Input!$A$134:$A$139)*(B$13=Input!$C$133:$BJ$133)*(Input!$C$134:$BJ$139))</f>
        <v>0</v>
      </c>
      <c r="C158" s="7">
        <f>C157</f>
        <v>117.99</v>
      </c>
      <c r="D158" s="15">
        <f t="shared" ref="D158:D162" si="99">ROUND(B158*C158,2)</f>
        <v>0</v>
      </c>
      <c r="F158" s="23" cm="1">
        <f t="array" ref="F158">SUMPRODUCT(($A158=Input!$A$134:$A$139)*(F$13=Input!$C$133:$BJ$133)*(Input!$C$134:$BJ$139))</f>
        <v>0</v>
      </c>
      <c r="G158" s="7">
        <f>G157</f>
        <v>117.99</v>
      </c>
      <c r="H158" s="15">
        <f t="shared" ref="H158:H162" si="100">ROUND(F158*G158,2)</f>
        <v>0</v>
      </c>
      <c r="J158" s="23" cm="1">
        <f t="array" ref="J158">SUMPRODUCT(($A158=Input!$A$134:$A$139)*(J$13=Input!$C$133:$BJ$133)*(Input!$C$134:$BJ$139))</f>
        <v>0</v>
      </c>
      <c r="K158" s="7">
        <f>K157</f>
        <v>96.93</v>
      </c>
      <c r="L158" s="15">
        <f t="shared" ref="L158:L162" si="101">ROUND(J158*K158,2)</f>
        <v>0</v>
      </c>
      <c r="N158" s="23" cm="1">
        <f t="array" ref="N158">SUMPRODUCT(($A158=Input!$A$134:$A$139)*(N$13=Input!$C$133:$BJ$133)*(Input!$C$134:$BJ$139))</f>
        <v>0</v>
      </c>
      <c r="O158" s="7">
        <f>O157</f>
        <v>96.93</v>
      </c>
      <c r="P158" s="15">
        <f t="shared" ref="P158:P162" si="102">ROUND(N158*O158,2)</f>
        <v>0</v>
      </c>
      <c r="R158" s="23" cm="1">
        <f t="array" ref="R158">SUMPRODUCT(($A158=Input!$A$134:$A$139)*(R$13=Input!$C$133:$BJ$133)*(Input!$C$134:$BJ$139))</f>
        <v>0</v>
      </c>
      <c r="S158" s="7">
        <f>S157</f>
        <v>96.93</v>
      </c>
      <c r="T158" s="15">
        <f t="shared" ref="T158:T162" si="103">ROUND(R158*S158,2)</f>
        <v>0</v>
      </c>
      <c r="V158" s="23" cm="1">
        <f t="array" ref="V158">SUMPRODUCT(($A158=Input!$A$134:$A$139)*(V$13=Input!$C$133:$BJ$133)*(Input!$C$134:$BJ$139))</f>
        <v>0</v>
      </c>
      <c r="W158" s="7">
        <f>W157</f>
        <v>96.93</v>
      </c>
      <c r="X158" s="15">
        <f t="shared" ref="X158:X162" si="104">ROUND(V158*W158,2)</f>
        <v>0</v>
      </c>
      <c r="Z158" s="23" cm="1">
        <f t="array" ref="Z158">SUMPRODUCT(($A158=Input!$A$134:$A$139)*(Z$13=Input!$C$133:$BJ$133)*(Input!$C$134:$BJ$139))</f>
        <v>0</v>
      </c>
      <c r="AA158" s="7">
        <f>AA157</f>
        <v>87.98</v>
      </c>
      <c r="AB158" s="15">
        <f t="shared" ref="AB158:AB162" si="105">ROUND(Z158*AA158,2)</f>
        <v>0</v>
      </c>
      <c r="AD158" s="23" cm="1">
        <f t="array" ref="AD158">SUMPRODUCT(($A158=Input!$A$134:$A$139)*(AD$13=Input!$C$133:$BJ$133)*(Input!$C$134:$BJ$139))</f>
        <v>0</v>
      </c>
      <c r="AE158" s="7">
        <f>AE157</f>
        <v>70.81</v>
      </c>
      <c r="AF158" s="15">
        <f t="shared" ref="AF158:AF162" si="106">ROUND(AD158*AE158,2)</f>
        <v>0</v>
      </c>
      <c r="AH158" s="23" cm="1">
        <f t="array" ref="AH158">SUMPRODUCT(($A158=Input!$A$134:$A$139)*(AH$13=Input!$C$133:$BJ$133)*(Input!$C$134:$BJ$139))</f>
        <v>0</v>
      </c>
      <c r="AI158" s="7">
        <f>AI157</f>
        <v>98.84</v>
      </c>
      <c r="AJ158" s="15">
        <f t="shared" ref="AJ158:AJ162" si="107">ROUND(AH158*AI158,2)</f>
        <v>0</v>
      </c>
      <c r="AL158" s="23" cm="1">
        <f t="array" ref="AL158">SUMPRODUCT(($A158=Input!$A$134:$A$139)*(AL$13=Input!$C$133:$BJ$133)*(Input!$C$134:$BJ$139))</f>
        <v>0</v>
      </c>
      <c r="AM158" s="7">
        <f>AM157</f>
        <v>98.859999999999985</v>
      </c>
      <c r="AN158" s="15">
        <f t="shared" ref="AN158:AN162" si="108">ROUND(AL158*AM158,2)</f>
        <v>0</v>
      </c>
      <c r="AP158" s="23" cm="1">
        <f t="array" ref="AP158">SUMPRODUCT(($A158=Input!$A$134:$A$139)*(AP$13=Input!$C$133:$BJ$133)*(Input!$C$134:$BJ$139))</f>
        <v>0</v>
      </c>
      <c r="AQ158" s="7">
        <f>AQ157</f>
        <v>98.859999999999985</v>
      </c>
      <c r="AR158" s="15">
        <f t="shared" ref="AR158:AR162" si="109">ROUND(AP158*AQ158,2)</f>
        <v>0</v>
      </c>
      <c r="AT158" s="23" cm="1">
        <f t="array" ref="AT158">SUMPRODUCT(($A158=Input!$A$134:$A$139)*(AT$13=Input!$C$133:$BJ$133)*(Input!$C$134:$BJ$139))</f>
        <v>0</v>
      </c>
      <c r="AU158" s="7">
        <f>AU157</f>
        <v>98.859999999999985</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117.99</v>
      </c>
      <c r="D159" s="15">
        <f t="shared" si="99"/>
        <v>2.36</v>
      </c>
      <c r="F159" s="23" cm="1">
        <f t="array" ref="F159">SUMPRODUCT(($A159=Input!$A$134:$A$139)*(F$13=Input!$C$133:$BJ$133)*(Input!$C$134:$BJ$139))</f>
        <v>0.02</v>
      </c>
      <c r="G159" s="7">
        <f t="shared" ref="G159:G162" si="112">G158</f>
        <v>117.99</v>
      </c>
      <c r="H159" s="15">
        <f t="shared" si="100"/>
        <v>2.36</v>
      </c>
      <c r="J159" s="23" cm="1">
        <f t="array" ref="J159">SUMPRODUCT(($A159=Input!$A$134:$A$139)*(J$13=Input!$C$133:$BJ$133)*(Input!$C$134:$BJ$139))</f>
        <v>0.02</v>
      </c>
      <c r="K159" s="7">
        <f t="shared" ref="K159:K162" si="113">K158</f>
        <v>96.93</v>
      </c>
      <c r="L159" s="15">
        <f t="shared" si="101"/>
        <v>1.94</v>
      </c>
      <c r="N159" s="23" cm="1">
        <f t="array" ref="N159">SUMPRODUCT(($A159=Input!$A$134:$A$139)*(N$13=Input!$C$133:$BJ$133)*(Input!$C$134:$BJ$139))</f>
        <v>0.02</v>
      </c>
      <c r="O159" s="7">
        <f t="shared" ref="O159:O162" si="114">O158</f>
        <v>96.93</v>
      </c>
      <c r="P159" s="15">
        <f t="shared" si="102"/>
        <v>1.94</v>
      </c>
      <c r="R159" s="23" cm="1">
        <f t="array" ref="R159">SUMPRODUCT(($A159=Input!$A$134:$A$139)*(R$13=Input!$C$133:$BJ$133)*(Input!$C$134:$BJ$139))</f>
        <v>0.02</v>
      </c>
      <c r="S159" s="7">
        <f t="shared" ref="S159:S162" si="115">S158</f>
        <v>96.93</v>
      </c>
      <c r="T159" s="15">
        <f t="shared" si="103"/>
        <v>1.94</v>
      </c>
      <c r="V159" s="23" cm="1">
        <f t="array" ref="V159">SUMPRODUCT(($A159=Input!$A$134:$A$139)*(V$13=Input!$C$133:$BJ$133)*(Input!$C$134:$BJ$139))</f>
        <v>0.02</v>
      </c>
      <c r="W159" s="7">
        <f t="shared" ref="W159:W162" si="116">W158</f>
        <v>96.93</v>
      </c>
      <c r="X159" s="15">
        <f t="shared" si="104"/>
        <v>1.94</v>
      </c>
      <c r="Z159" s="23" cm="1">
        <f t="array" ref="Z159">SUMPRODUCT(($A159=Input!$A$134:$A$139)*(Z$13=Input!$C$133:$BJ$133)*(Input!$C$134:$BJ$139))</f>
        <v>0.02</v>
      </c>
      <c r="AA159" s="7">
        <f t="shared" ref="AA159:AA162" si="117">AA158</f>
        <v>87.98</v>
      </c>
      <c r="AB159" s="15">
        <f t="shared" si="105"/>
        <v>1.76</v>
      </c>
      <c r="AD159" s="23" cm="1">
        <f t="array" ref="AD159">SUMPRODUCT(($A159=Input!$A$134:$A$139)*(AD$13=Input!$C$133:$BJ$133)*(Input!$C$134:$BJ$139))</f>
        <v>0.02</v>
      </c>
      <c r="AE159" s="7">
        <f t="shared" ref="AE159:AE162" si="118">AE158</f>
        <v>70.81</v>
      </c>
      <c r="AF159" s="15">
        <f t="shared" si="106"/>
        <v>1.42</v>
      </c>
      <c r="AH159" s="23" cm="1">
        <f t="array" ref="AH159">SUMPRODUCT(($A159=Input!$A$134:$A$139)*(AH$13=Input!$C$133:$BJ$133)*(Input!$C$134:$BJ$139))</f>
        <v>0.02</v>
      </c>
      <c r="AI159" s="7">
        <f t="shared" ref="AI159:AI162" si="119">AI158</f>
        <v>98.84</v>
      </c>
      <c r="AJ159" s="15">
        <f t="shared" si="107"/>
        <v>1.98</v>
      </c>
      <c r="AL159" s="23" cm="1">
        <f t="array" ref="AL159">SUMPRODUCT(($A159=Input!$A$134:$A$139)*(AL$13=Input!$C$133:$BJ$133)*(Input!$C$134:$BJ$139))</f>
        <v>0.02</v>
      </c>
      <c r="AM159" s="7">
        <f t="shared" ref="AM159:AM162" si="120">AM158</f>
        <v>98.859999999999985</v>
      </c>
      <c r="AN159" s="15">
        <f t="shared" si="108"/>
        <v>1.98</v>
      </c>
      <c r="AP159" s="23" cm="1">
        <f t="array" ref="AP159">SUMPRODUCT(($A159=Input!$A$134:$A$139)*(AP$13=Input!$C$133:$BJ$133)*(Input!$C$134:$BJ$139))</f>
        <v>0.02</v>
      </c>
      <c r="AQ159" s="7">
        <f t="shared" ref="AQ159:AQ162" si="121">AQ158</f>
        <v>98.859999999999985</v>
      </c>
      <c r="AR159" s="15">
        <f t="shared" si="109"/>
        <v>1.98</v>
      </c>
      <c r="AT159" s="23" cm="1">
        <f t="array" ref="AT159">SUMPRODUCT(($A159=Input!$A$134:$A$139)*(AT$13=Input!$C$133:$BJ$133)*(Input!$C$134:$BJ$139))</f>
        <v>0.02</v>
      </c>
      <c r="AU159" s="7">
        <f t="shared" ref="AU159:AU162" si="122">AU158</f>
        <v>98.859999999999985</v>
      </c>
      <c r="AV159" s="15">
        <f t="shared" si="110"/>
        <v>1.98</v>
      </c>
    </row>
    <row r="160" spans="1:48" ht="14.45" hidden="1" customHeight="1" x14ac:dyDescent="0.25">
      <c r="A160" t="str">
        <f t="shared" si="98"/>
        <v>Reserved</v>
      </c>
      <c r="B160" s="23" cm="1">
        <f t="array" ref="B160">SUMPRODUCT(($A160=Input!$A$134:$A$139)*(B$13=Input!$C$133:$BJ$133)*(Input!$C$134:$BJ$139))</f>
        <v>0</v>
      </c>
      <c r="C160" s="7">
        <f t="shared" si="111"/>
        <v>117.99</v>
      </c>
      <c r="D160" s="15">
        <f t="shared" si="99"/>
        <v>0</v>
      </c>
      <c r="F160" s="23" cm="1">
        <f t="array" ref="F160">SUMPRODUCT(($A160=Input!$A$134:$A$139)*(F$13=Input!$C$133:$BJ$133)*(Input!$C$134:$BJ$139))</f>
        <v>0</v>
      </c>
      <c r="G160" s="7">
        <f t="shared" si="112"/>
        <v>117.99</v>
      </c>
      <c r="H160" s="15">
        <f t="shared" si="100"/>
        <v>0</v>
      </c>
      <c r="J160" s="23" cm="1">
        <f t="array" ref="J160">SUMPRODUCT(($A160=Input!$A$134:$A$139)*(J$13=Input!$C$133:$BJ$133)*(Input!$C$134:$BJ$139))</f>
        <v>0</v>
      </c>
      <c r="K160" s="7">
        <f t="shared" si="113"/>
        <v>96.93</v>
      </c>
      <c r="L160" s="15">
        <f t="shared" si="101"/>
        <v>0</v>
      </c>
      <c r="N160" s="23" cm="1">
        <f t="array" ref="N160">SUMPRODUCT(($A160=Input!$A$134:$A$139)*(N$13=Input!$C$133:$BJ$133)*(Input!$C$134:$BJ$139))</f>
        <v>0</v>
      </c>
      <c r="O160" s="7">
        <f t="shared" si="114"/>
        <v>96.93</v>
      </c>
      <c r="P160" s="15">
        <f t="shared" si="102"/>
        <v>0</v>
      </c>
      <c r="R160" s="23" cm="1">
        <f t="array" ref="R160">SUMPRODUCT(($A160=Input!$A$134:$A$139)*(R$13=Input!$C$133:$BJ$133)*(Input!$C$134:$BJ$139))</f>
        <v>0</v>
      </c>
      <c r="S160" s="7">
        <f t="shared" si="115"/>
        <v>96.93</v>
      </c>
      <c r="T160" s="15">
        <f t="shared" si="103"/>
        <v>0</v>
      </c>
      <c r="V160" s="23" cm="1">
        <f t="array" ref="V160">SUMPRODUCT(($A160=Input!$A$134:$A$139)*(V$13=Input!$C$133:$BJ$133)*(Input!$C$134:$BJ$139))</f>
        <v>0</v>
      </c>
      <c r="W160" s="7">
        <f t="shared" si="116"/>
        <v>96.93</v>
      </c>
      <c r="X160" s="15">
        <f t="shared" si="104"/>
        <v>0</v>
      </c>
      <c r="Z160" s="23" cm="1">
        <f t="array" ref="Z160">SUMPRODUCT(($A160=Input!$A$134:$A$139)*(Z$13=Input!$C$133:$BJ$133)*(Input!$C$134:$BJ$139))</f>
        <v>0</v>
      </c>
      <c r="AA160" s="7">
        <f t="shared" si="117"/>
        <v>87.98</v>
      </c>
      <c r="AB160" s="15">
        <f t="shared" si="105"/>
        <v>0</v>
      </c>
      <c r="AD160" s="23" cm="1">
        <f t="array" ref="AD160">SUMPRODUCT(($A160=Input!$A$134:$A$139)*(AD$13=Input!$C$133:$BJ$133)*(Input!$C$134:$BJ$139))</f>
        <v>0</v>
      </c>
      <c r="AE160" s="7">
        <f t="shared" si="118"/>
        <v>70.81</v>
      </c>
      <c r="AF160" s="15">
        <f t="shared" si="106"/>
        <v>0</v>
      </c>
      <c r="AH160" s="23" cm="1">
        <f t="array" ref="AH160">SUMPRODUCT(($A160=Input!$A$134:$A$139)*(AH$13=Input!$C$133:$BJ$133)*(Input!$C$134:$BJ$139))</f>
        <v>0</v>
      </c>
      <c r="AI160" s="7">
        <f t="shared" si="119"/>
        <v>98.84</v>
      </c>
      <c r="AJ160" s="15">
        <f t="shared" si="107"/>
        <v>0</v>
      </c>
      <c r="AL160" s="23" cm="1">
        <f t="array" ref="AL160">SUMPRODUCT(($A160=Input!$A$134:$A$139)*(AL$13=Input!$C$133:$BJ$133)*(Input!$C$134:$BJ$139))</f>
        <v>0</v>
      </c>
      <c r="AM160" s="7">
        <f t="shared" si="120"/>
        <v>98.859999999999985</v>
      </c>
      <c r="AN160" s="15">
        <f t="shared" si="108"/>
        <v>0</v>
      </c>
      <c r="AP160" s="23" cm="1">
        <f t="array" ref="AP160">SUMPRODUCT(($A160=Input!$A$134:$A$139)*(AP$13=Input!$C$133:$BJ$133)*(Input!$C$134:$BJ$139))</f>
        <v>0</v>
      </c>
      <c r="AQ160" s="7">
        <f t="shared" si="121"/>
        <v>98.859999999999985</v>
      </c>
      <c r="AR160" s="15">
        <f t="shared" si="109"/>
        <v>0</v>
      </c>
      <c r="AT160" s="23" cm="1">
        <f t="array" ref="AT160">SUMPRODUCT(($A160=Input!$A$134:$A$139)*(AT$13=Input!$C$133:$BJ$133)*(Input!$C$134:$BJ$139))</f>
        <v>0</v>
      </c>
      <c r="AU160" s="7">
        <f t="shared" si="122"/>
        <v>98.859999999999985</v>
      </c>
      <c r="AV160" s="15">
        <f t="shared" si="110"/>
        <v>0</v>
      </c>
    </row>
    <row r="161" spans="1:48" ht="14.45" hidden="1" customHeight="1" x14ac:dyDescent="0.25">
      <c r="A161" t="str">
        <f t="shared" si="98"/>
        <v>Reserved</v>
      </c>
      <c r="B161" s="23" cm="1">
        <f t="array" ref="B161">SUMPRODUCT(($A161=Input!$A$134:$A$139)*(B$13=Input!$C$133:$BJ$133)*(Input!$C$134:$BJ$139))</f>
        <v>0</v>
      </c>
      <c r="C161" s="7">
        <f t="shared" si="111"/>
        <v>117.99</v>
      </c>
      <c r="D161" s="15">
        <f t="shared" si="99"/>
        <v>0</v>
      </c>
      <c r="F161" s="23" cm="1">
        <f t="array" ref="F161">SUMPRODUCT(($A161=Input!$A$134:$A$139)*(F$13=Input!$C$133:$BJ$133)*(Input!$C$134:$BJ$139))</f>
        <v>0</v>
      </c>
      <c r="G161" s="7">
        <f t="shared" si="112"/>
        <v>117.99</v>
      </c>
      <c r="H161" s="15">
        <f t="shared" si="100"/>
        <v>0</v>
      </c>
      <c r="J161" s="23" cm="1">
        <f t="array" ref="J161">SUMPRODUCT(($A161=Input!$A$134:$A$139)*(J$13=Input!$C$133:$BJ$133)*(Input!$C$134:$BJ$139))</f>
        <v>0</v>
      </c>
      <c r="K161" s="7">
        <f t="shared" si="113"/>
        <v>96.93</v>
      </c>
      <c r="L161" s="15">
        <f t="shared" si="101"/>
        <v>0</v>
      </c>
      <c r="N161" s="23" cm="1">
        <f t="array" ref="N161">SUMPRODUCT(($A161=Input!$A$134:$A$139)*(N$13=Input!$C$133:$BJ$133)*(Input!$C$134:$BJ$139))</f>
        <v>0</v>
      </c>
      <c r="O161" s="7">
        <f t="shared" si="114"/>
        <v>96.93</v>
      </c>
      <c r="P161" s="15">
        <f t="shared" si="102"/>
        <v>0</v>
      </c>
      <c r="R161" s="23" cm="1">
        <f t="array" ref="R161">SUMPRODUCT(($A161=Input!$A$134:$A$139)*(R$13=Input!$C$133:$BJ$133)*(Input!$C$134:$BJ$139))</f>
        <v>0</v>
      </c>
      <c r="S161" s="7">
        <f t="shared" si="115"/>
        <v>96.93</v>
      </c>
      <c r="T161" s="15">
        <f t="shared" si="103"/>
        <v>0</v>
      </c>
      <c r="V161" s="23" cm="1">
        <f t="array" ref="V161">SUMPRODUCT(($A161=Input!$A$134:$A$139)*(V$13=Input!$C$133:$BJ$133)*(Input!$C$134:$BJ$139))</f>
        <v>0</v>
      </c>
      <c r="W161" s="7">
        <f t="shared" si="116"/>
        <v>96.93</v>
      </c>
      <c r="X161" s="15">
        <f t="shared" si="104"/>
        <v>0</v>
      </c>
      <c r="Z161" s="23" cm="1">
        <f t="array" ref="Z161">SUMPRODUCT(($A161=Input!$A$134:$A$139)*(Z$13=Input!$C$133:$BJ$133)*(Input!$C$134:$BJ$139))</f>
        <v>0</v>
      </c>
      <c r="AA161" s="7">
        <f t="shared" si="117"/>
        <v>87.98</v>
      </c>
      <c r="AB161" s="15">
        <f t="shared" si="105"/>
        <v>0</v>
      </c>
      <c r="AD161" s="23" cm="1">
        <f t="array" ref="AD161">SUMPRODUCT(($A161=Input!$A$134:$A$139)*(AD$13=Input!$C$133:$BJ$133)*(Input!$C$134:$BJ$139))</f>
        <v>0</v>
      </c>
      <c r="AE161" s="7">
        <f t="shared" si="118"/>
        <v>70.81</v>
      </c>
      <c r="AF161" s="15">
        <f t="shared" si="106"/>
        <v>0</v>
      </c>
      <c r="AH161" s="23" cm="1">
        <f t="array" ref="AH161">SUMPRODUCT(($A161=Input!$A$134:$A$139)*(AH$13=Input!$C$133:$BJ$133)*(Input!$C$134:$BJ$139))</f>
        <v>0</v>
      </c>
      <c r="AI161" s="7">
        <f t="shared" si="119"/>
        <v>98.84</v>
      </c>
      <c r="AJ161" s="15">
        <f t="shared" si="107"/>
        <v>0</v>
      </c>
      <c r="AL161" s="23" cm="1">
        <f t="array" ref="AL161">SUMPRODUCT(($A161=Input!$A$134:$A$139)*(AL$13=Input!$C$133:$BJ$133)*(Input!$C$134:$BJ$139))</f>
        <v>0</v>
      </c>
      <c r="AM161" s="7">
        <f t="shared" si="120"/>
        <v>98.859999999999985</v>
      </c>
      <c r="AN161" s="15">
        <f t="shared" si="108"/>
        <v>0</v>
      </c>
      <c r="AP161" s="23" cm="1">
        <f t="array" ref="AP161">SUMPRODUCT(($A161=Input!$A$134:$A$139)*(AP$13=Input!$C$133:$BJ$133)*(Input!$C$134:$BJ$139))</f>
        <v>0</v>
      </c>
      <c r="AQ161" s="7">
        <f t="shared" si="121"/>
        <v>98.859999999999985</v>
      </c>
      <c r="AR161" s="15">
        <f t="shared" si="109"/>
        <v>0</v>
      </c>
      <c r="AT161" s="23" cm="1">
        <f t="array" ref="AT161">SUMPRODUCT(($A161=Input!$A$134:$A$139)*(AT$13=Input!$C$133:$BJ$133)*(Input!$C$134:$BJ$139))</f>
        <v>0</v>
      </c>
      <c r="AU161" s="7">
        <f t="shared" si="122"/>
        <v>98.859999999999985</v>
      </c>
      <c r="AV161" s="15">
        <f t="shared" si="110"/>
        <v>0</v>
      </c>
    </row>
    <row r="162" spans="1:48" ht="14.45" hidden="1" customHeight="1" x14ac:dyDescent="0.25">
      <c r="A162" t="str">
        <f t="shared" si="98"/>
        <v>Reserved</v>
      </c>
      <c r="B162" s="23" cm="1">
        <f t="array" ref="B162">SUMPRODUCT(($A162=Input!$A$134:$A$139)*(B$13=Input!$C$133:$BJ$133)*(Input!$C$134:$BJ$139))</f>
        <v>0</v>
      </c>
      <c r="C162" s="7">
        <f t="shared" si="111"/>
        <v>117.99</v>
      </c>
      <c r="D162" s="15">
        <f t="shared" si="99"/>
        <v>0</v>
      </c>
      <c r="F162" s="23" cm="1">
        <f t="array" ref="F162">SUMPRODUCT(($A162=Input!$A$134:$A$139)*(F$13=Input!$C$133:$BJ$133)*(Input!$C$134:$BJ$139))</f>
        <v>0</v>
      </c>
      <c r="G162" s="7">
        <f t="shared" si="112"/>
        <v>117.99</v>
      </c>
      <c r="H162" s="15">
        <f t="shared" si="100"/>
        <v>0</v>
      </c>
      <c r="J162" s="23" cm="1">
        <f t="array" ref="J162">SUMPRODUCT(($A162=Input!$A$134:$A$139)*(J$13=Input!$C$133:$BJ$133)*(Input!$C$134:$BJ$139))</f>
        <v>0</v>
      </c>
      <c r="K162" s="7">
        <f t="shared" si="113"/>
        <v>96.93</v>
      </c>
      <c r="L162" s="15">
        <f t="shared" si="101"/>
        <v>0</v>
      </c>
      <c r="N162" s="23" cm="1">
        <f t="array" ref="N162">SUMPRODUCT(($A162=Input!$A$134:$A$139)*(N$13=Input!$C$133:$BJ$133)*(Input!$C$134:$BJ$139))</f>
        <v>0</v>
      </c>
      <c r="O162" s="7">
        <f t="shared" si="114"/>
        <v>96.93</v>
      </c>
      <c r="P162" s="15">
        <f t="shared" si="102"/>
        <v>0</v>
      </c>
      <c r="R162" s="23" cm="1">
        <f t="array" ref="R162">SUMPRODUCT(($A162=Input!$A$134:$A$139)*(R$13=Input!$C$133:$BJ$133)*(Input!$C$134:$BJ$139))</f>
        <v>0</v>
      </c>
      <c r="S162" s="7">
        <f t="shared" si="115"/>
        <v>96.93</v>
      </c>
      <c r="T162" s="15">
        <f t="shared" si="103"/>
        <v>0</v>
      </c>
      <c r="V162" s="23" cm="1">
        <f t="array" ref="V162">SUMPRODUCT(($A162=Input!$A$134:$A$139)*(V$13=Input!$C$133:$BJ$133)*(Input!$C$134:$BJ$139))</f>
        <v>0</v>
      </c>
      <c r="W162" s="7">
        <f t="shared" si="116"/>
        <v>96.93</v>
      </c>
      <c r="X162" s="15">
        <f t="shared" si="104"/>
        <v>0</v>
      </c>
      <c r="Z162" s="23" cm="1">
        <f t="array" ref="Z162">SUMPRODUCT(($A162=Input!$A$134:$A$139)*(Z$13=Input!$C$133:$BJ$133)*(Input!$C$134:$BJ$139))</f>
        <v>0</v>
      </c>
      <c r="AA162" s="7">
        <f t="shared" si="117"/>
        <v>87.98</v>
      </c>
      <c r="AB162" s="15">
        <f t="shared" si="105"/>
        <v>0</v>
      </c>
      <c r="AD162" s="23" cm="1">
        <f t="array" ref="AD162">SUMPRODUCT(($A162=Input!$A$134:$A$139)*(AD$13=Input!$C$133:$BJ$133)*(Input!$C$134:$BJ$139))</f>
        <v>0</v>
      </c>
      <c r="AE162" s="7">
        <f t="shared" si="118"/>
        <v>70.81</v>
      </c>
      <c r="AF162" s="15">
        <f t="shared" si="106"/>
        <v>0</v>
      </c>
      <c r="AH162" s="23" cm="1">
        <f t="array" ref="AH162">SUMPRODUCT(($A162=Input!$A$134:$A$139)*(AH$13=Input!$C$133:$BJ$133)*(Input!$C$134:$BJ$139))</f>
        <v>0</v>
      </c>
      <c r="AI162" s="7">
        <f t="shared" si="119"/>
        <v>98.84</v>
      </c>
      <c r="AJ162" s="15">
        <f t="shared" si="107"/>
        <v>0</v>
      </c>
      <c r="AL162" s="23" cm="1">
        <f t="array" ref="AL162">SUMPRODUCT(($A162=Input!$A$134:$A$139)*(AL$13=Input!$C$133:$BJ$133)*(Input!$C$134:$BJ$139))</f>
        <v>0</v>
      </c>
      <c r="AM162" s="7">
        <f t="shared" si="120"/>
        <v>98.859999999999985</v>
      </c>
      <c r="AN162" s="15">
        <f t="shared" si="108"/>
        <v>0</v>
      </c>
      <c r="AP162" s="23" cm="1">
        <f t="array" ref="AP162">SUMPRODUCT(($A162=Input!$A$134:$A$139)*(AP$13=Input!$C$133:$BJ$133)*(Input!$C$134:$BJ$139))</f>
        <v>0</v>
      </c>
      <c r="AQ162" s="7">
        <f t="shared" si="121"/>
        <v>98.859999999999985</v>
      </c>
      <c r="AR162" s="15">
        <f t="shared" si="109"/>
        <v>0</v>
      </c>
      <c r="AT162" s="23" cm="1">
        <f t="array" ref="AT162">SUMPRODUCT(($A162=Input!$A$134:$A$139)*(AT$13=Input!$C$133:$BJ$133)*(Input!$C$134:$BJ$139))</f>
        <v>0</v>
      </c>
      <c r="AU162" s="7">
        <f t="shared" si="122"/>
        <v>98.859999999999985</v>
      </c>
      <c r="AV162" s="15">
        <f t="shared" si="110"/>
        <v>0</v>
      </c>
    </row>
    <row r="163" spans="1:48" x14ac:dyDescent="0.25">
      <c r="A163" t="s">
        <v>26</v>
      </c>
      <c r="B163" s="14"/>
      <c r="D163" s="20">
        <f>SUM(D157:D162)</f>
        <v>3.19</v>
      </c>
      <c r="F163" s="14"/>
      <c r="H163" s="20">
        <f>SUM(H157:H162)</f>
        <v>3.19</v>
      </c>
      <c r="J163" s="14"/>
      <c r="L163" s="20">
        <f>SUM(L157:L162)</f>
        <v>2.62</v>
      </c>
      <c r="N163" s="14"/>
      <c r="P163" s="20">
        <f>SUM(P157:P162)</f>
        <v>2.62</v>
      </c>
      <c r="R163" s="14"/>
      <c r="T163" s="20">
        <f>SUM(T157:T162)</f>
        <v>2.62</v>
      </c>
      <c r="V163" s="14"/>
      <c r="X163" s="20">
        <f>SUM(X157:X162)</f>
        <v>2.62</v>
      </c>
      <c r="Z163" s="14"/>
      <c r="AB163" s="20">
        <f>SUM(AB157:AB162)</f>
        <v>2.38</v>
      </c>
      <c r="AD163" s="14"/>
      <c r="AF163" s="20">
        <f>SUM(AF157:AF162)</f>
        <v>1.92</v>
      </c>
      <c r="AH163" s="14"/>
      <c r="AJ163" s="20">
        <f>SUM(AJ157:AJ162)</f>
        <v>2.67</v>
      </c>
      <c r="AL163" s="14"/>
      <c r="AN163" s="20">
        <f>SUM(AN157:AN162)</f>
        <v>2.67</v>
      </c>
      <c r="AP163" s="14"/>
      <c r="AR163" s="20">
        <f>SUM(AR157:AR162)</f>
        <v>2.67</v>
      </c>
      <c r="AT163" s="14"/>
      <c r="AV163" s="20">
        <f>SUM(AV157:AV162)</f>
        <v>2.67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121.17999999999999</v>
      </c>
      <c r="F165" s="21"/>
      <c r="G165" s="22"/>
      <c r="H165" s="25">
        <f>H104+H154+H163</f>
        <v>121.17999999999999</v>
      </c>
      <c r="J165" s="21"/>
      <c r="K165" s="22"/>
      <c r="L165" s="25">
        <f>L104+L154+L163</f>
        <v>99.550000000000011</v>
      </c>
      <c r="N165" s="21"/>
      <c r="O165" s="22"/>
      <c r="P165" s="25">
        <f>P104+P154+P163</f>
        <v>99.550000000000011</v>
      </c>
      <c r="R165" s="21"/>
      <c r="S165" s="22"/>
      <c r="T165" s="25">
        <f>T104+T154+T163</f>
        <v>99.550000000000011</v>
      </c>
      <c r="V165" s="21"/>
      <c r="W165" s="22"/>
      <c r="X165" s="25">
        <f>X104+X154+X163</f>
        <v>99.550000000000011</v>
      </c>
      <c r="Z165" s="21"/>
      <c r="AA165" s="22"/>
      <c r="AB165" s="25">
        <f>AB104+AB154+AB163</f>
        <v>90.36</v>
      </c>
      <c r="AD165" s="21"/>
      <c r="AE165" s="22"/>
      <c r="AF165" s="25">
        <f>AF104+AF154+AF163</f>
        <v>72.73</v>
      </c>
      <c r="AH165" s="21"/>
      <c r="AI165" s="22"/>
      <c r="AJ165" s="25">
        <f>AJ104+AJ154+AJ163</f>
        <v>101.51</v>
      </c>
      <c r="AL165" s="21"/>
      <c r="AM165" s="22"/>
      <c r="AN165" s="25">
        <f>AN104+AN154+AN163</f>
        <v>101.52999999999999</v>
      </c>
      <c r="AP165" s="21"/>
      <c r="AQ165" s="22"/>
      <c r="AR165" s="25">
        <f>AR104+AR154+AR163</f>
        <v>101.52999999999999</v>
      </c>
      <c r="AS165" s="100"/>
      <c r="AT165" s="21"/>
      <c r="AU165" s="22"/>
      <c r="AV165" s="25">
        <f>AV104+AV154+AV163</f>
        <v>101.52999999999999</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4"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30.42578125" customWidth="1"/>
    <col min="2" max="2" width="14.85546875" bestFit="1" customWidth="1"/>
    <col min="3" max="3" width="15.285156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11" bestFit="1"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2026</v>
      </c>
    </row>
    <row r="6" spans="1:48" x14ac:dyDescent="0.25">
      <c r="A6" s="11" t="s">
        <v>5</v>
      </c>
      <c r="B6" s="12" t="s">
        <v>11</v>
      </c>
    </row>
    <row r="7" spans="1:48" x14ac:dyDescent="0.25">
      <c r="A7" s="11" t="s">
        <v>28</v>
      </c>
      <c r="B7" s="12">
        <f>Input!C9</f>
        <v>34.090000000000003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6"/>
      <c r="AT13" s="160" t="str">
        <f>CONCATENATE("December"," ",$B$5)</f>
        <v>December 2026</v>
      </c>
      <c r="AU13" s="161"/>
      <c r="AV13" s="162"/>
    </row>
    <row r="14" spans="1:48" x14ac:dyDescent="0.25">
      <c r="A14" s="1" t="s">
        <v>4</v>
      </c>
      <c r="B14" s="14"/>
      <c r="D14" s="15">
        <f>INDEX(Input!$C$29:$BJ$29,MATCH('Residential Bills_Yr 2_avg'!$B$6,Input!$A$29:$A$29,0),MATCH('Residential Bills_Yr 2_avg'!B$13,Input!$C$28:$BJ$28,0))</f>
        <v>48.35</v>
      </c>
      <c r="F14" s="14"/>
      <c r="H14" s="15">
        <f>INDEX(Input!$C$29:$BJ$29,MATCH('Residential Bills_Yr 2_avg'!$B$6,Input!$A$29:$A$29,0),MATCH('Residential Bills_Yr 2_avg'!F$13,Input!$C$28:$BJ$28,0))</f>
        <v>48.35</v>
      </c>
      <c r="J14" s="14"/>
      <c r="L14" s="15">
        <f>INDEX(Input!$C$29:$BJ$29,MATCH('Residential Bills_Yr 2_avg'!$B$6,Input!$A$29:$A$29,0),MATCH('Residential Bills_Yr 2_avg'!J$13,Input!$C$28:$BJ$28,0))</f>
        <v>48.35</v>
      </c>
      <c r="N14" s="14"/>
      <c r="P14" s="15">
        <f>INDEX(Input!$C$29:$BJ$29,MATCH('Residential Bills_Yr 2_avg'!$B$6,Input!$A$29:$A$29,0),MATCH('Residential Bills_Yr 2_avg'!N$13,Input!$C$28:$BJ$28,0))</f>
        <v>48.35</v>
      </c>
      <c r="R14" s="14"/>
      <c r="T14" s="15">
        <f>INDEX(Input!$C$29:$BJ$29,MATCH('Residential Bills_Yr 2_avg'!$B$6,Input!$A$29:$A$29,0),MATCH('Residential Bills_Yr 2_avg'!R$13,Input!$C$28:$BJ$28,0))</f>
        <v>48.35</v>
      </c>
      <c r="V14" s="14"/>
      <c r="X14" s="15">
        <f>INDEX(Input!$C$29:$BJ$29,MATCH('Residential Bills_Yr 2_avg'!$B$6,Input!$A$29:$A$29,0),MATCH('Residential Bills_Yr 2_avg'!V$13,Input!$C$28:$BJ$28,0))</f>
        <v>48.35</v>
      </c>
      <c r="Z14" s="14"/>
      <c r="AB14" s="15">
        <f>INDEX(Input!$C$29:$BJ$29,MATCH('Residential Bills_Yr 2_avg'!$B$6,Input!$A$29:$A$29,0),MATCH('Residential Bills_Yr 2_avg'!Z$13,Input!$C$28:$BJ$28,0))</f>
        <v>48.35</v>
      </c>
      <c r="AD14" s="14"/>
      <c r="AF14" s="15">
        <f>INDEX(Input!$C$29:$BJ$29,MATCH('Residential Bills_Yr 2_avg'!$B$6,Input!$A$29:$A$29,0),MATCH('Residential Bills_Yr 2_avg'!AD$13,Input!$C$28:$BJ$28,0))</f>
        <v>48.35</v>
      </c>
      <c r="AH14" s="14"/>
      <c r="AJ14" s="15">
        <f>INDEX(Input!$C$29:$BJ$29,MATCH('Residential Bills_Yr 2_avg'!$B$6,Input!$A$29:$A$29,0),MATCH('Residential Bills_Yr 2_avg'!AH$13,Input!$C$28:$BJ$28,0))</f>
        <v>48.35</v>
      </c>
      <c r="AL14" s="14"/>
      <c r="AN14" s="15">
        <f>INDEX(Input!$C$29:$BJ$29,MATCH('Residential Bills_Yr 2_avg'!$B$6,Input!$A$29:$A$29,0),MATCH('Residential Bills_Yr 2_avg'!AL$13,Input!$C$28:$BJ$28,0))</f>
        <v>48.35</v>
      </c>
      <c r="AP14" s="14"/>
      <c r="AR14" s="15">
        <f>INDEX(Input!$C$29:$BJ$29,MATCH('Residential Bills_Yr 2_avg'!$B$6,Input!$A$29:$A$29,0),MATCH('Residential Bills_Yr 2_avg'!AP$13,Input!$C$28:$BJ$28,0))</f>
        <v>48.35</v>
      </c>
      <c r="AS14" s="7"/>
      <c r="AT14" s="14"/>
      <c r="AV14" s="15">
        <f>INDEX(Input!$C$29:$BJ$29,MATCH('Residential Bills_Yr 2_avg'!$B$6,Input!$A$29:$A$29,0),MATCH('Residential Bills_Yr 2_avg'!AT$13,Input!$C$28:$BJ$28,0))</f>
        <v>48.35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0.80379999999999996</v>
      </c>
      <c r="C17" s="3">
        <f>IF($B$7&gt;Input!F151,Input!F151,'Residential Bills_Yr 2_avg'!$B$7)</f>
        <v>29.9</v>
      </c>
      <c r="D17" s="15">
        <f>ROUND(IFERROR(B17*C17," "),2)</f>
        <v>24.03</v>
      </c>
      <c r="F17" s="19">
        <f>INDEX(Input!$C$22:$BJ$26,MATCH('Residential Bills_Yr 2_avg'!$A17,Input!$A$22:$A$26,0),MATCH('Residential Bills_Yr 2_avg'!F$13,Input!$C$21:$BJ$21,0))</f>
        <v>0.80379999999999996</v>
      </c>
      <c r="G17" s="3">
        <f>IF($B$7&gt;Input!G151,Input!G151,'Residential Bills_Yr 2_avg'!$B$7)</f>
        <v>29.9</v>
      </c>
      <c r="H17" s="15">
        <f>ROUND(IFERROR(F17*G17," "),2)</f>
        <v>24.03</v>
      </c>
      <c r="J17" s="19">
        <f>INDEX(Input!$C$22:$BJ$26,MATCH('Residential Bills_Yr 2_avg'!$A17,Input!$A$22:$A$26,0),MATCH('Residential Bills_Yr 2_avg'!J$13,Input!$C$21:$BJ$21,0))</f>
        <v>0.80379999999999996</v>
      </c>
      <c r="K17" s="3">
        <f>IF($B$7&gt;Input!H151,Input!H151,'Residential Bills_Yr 2_avg'!$B$7)</f>
        <v>30</v>
      </c>
      <c r="L17" s="15">
        <f>ROUND(IFERROR(J17*K17," "),2)</f>
        <v>24.11</v>
      </c>
      <c r="N17" s="19">
        <f>INDEX(Input!$C$22:$BJ$26,MATCH('Residential Bills_Yr 2_avg'!$A17,Input!$A$22:$A$26,0),MATCH('Residential Bills_Yr 2_avg'!N$13,Input!$C$21:$BJ$21,0))</f>
        <v>0.80379999999999996</v>
      </c>
      <c r="O17" s="3">
        <f>IF($B$7&gt;Input!I151,Input!I151,'Residential Bills_Yr 2_avg'!$B$7)</f>
        <v>30</v>
      </c>
      <c r="P17" s="15">
        <f>ROUND(IFERROR(N17*O17," "),2)</f>
        <v>24.11</v>
      </c>
      <c r="R17" s="19">
        <f>INDEX(Input!$C$22:$BJ$26,MATCH('Residential Bills_Yr 2_avg'!$A17,Input!$A$22:$A$26,0),MATCH('Residential Bills_Yr 2_avg'!R$13,Input!$C$21:$BJ$21,0))</f>
        <v>0.80379999999999996</v>
      </c>
      <c r="S17" s="3">
        <f>IF($B$7&gt;Input!J151,Input!J151,'Residential Bills_Yr 2_avg'!$B$7)</f>
        <v>30</v>
      </c>
      <c r="T17" s="15">
        <f>ROUND(IFERROR(R17*S17," "),2)</f>
        <v>24.11</v>
      </c>
      <c r="V17" s="19">
        <f>INDEX(Input!$C$22:$BJ$26,MATCH('Residential Bills_Yr 2_avg'!$A17,Input!$A$22:$A$26,0),MATCH('Residential Bills_Yr 2_avg'!V$13,Input!$C$21:$BJ$21,0))</f>
        <v>0.80379999999999996</v>
      </c>
      <c r="W17" s="3">
        <f>IF($B$7&gt;Input!K151,Input!K151,'Residential Bills_Yr 2_avg'!$B$7)</f>
        <v>30</v>
      </c>
      <c r="X17" s="15">
        <f>ROUND(IFERROR(V17*W17," "),2)</f>
        <v>24.11</v>
      </c>
      <c r="Z17" s="19">
        <f>INDEX(Input!$C$22:$BJ$26,MATCH('Residential Bills_Yr 2_avg'!$A17,Input!$A$22:$A$26,0),MATCH('Residential Bills_Yr 2_avg'!Z$13,Input!$C$21:$BJ$21,0))</f>
        <v>0.80379999999999996</v>
      </c>
      <c r="AA17" s="3">
        <f>IF($B$7&gt;Input!L151,Input!L151,'Residential Bills_Yr 2_avg'!$B$7)</f>
        <v>30</v>
      </c>
      <c r="AB17" s="15">
        <f>ROUND(IFERROR(Z17*AA17," "),2)</f>
        <v>24.11</v>
      </c>
      <c r="AD17" s="19">
        <f>INDEX(Input!$C$22:$BJ$26,MATCH('Residential Bills_Yr 2_avg'!$A17,Input!$A$22:$A$26,0),MATCH('Residential Bills_Yr 2_avg'!AD$13,Input!$C$21:$BJ$21,0))</f>
        <v>0.80379999999999996</v>
      </c>
      <c r="AE17" s="3">
        <f>IF($B$7&gt;Input!M151,Input!M151,'Residential Bills_Yr 2_avg'!$B$7)</f>
        <v>30</v>
      </c>
      <c r="AF17" s="15">
        <f>ROUND(IFERROR(AD17*AE17," "),2)</f>
        <v>24.11</v>
      </c>
      <c r="AH17" s="19">
        <f>INDEX(Input!$C$22:$BJ$26,MATCH('Residential Bills_Yr 2_avg'!$A17,Input!$A$22:$A$26,0),MATCH('Residential Bills_Yr 2_avg'!AH$13,Input!$C$21:$BJ$21,0))</f>
        <v>0.80379999999999996</v>
      </c>
      <c r="AI17" s="3">
        <f>IF($B$7&gt;Input!N151,Input!N151,'Residential Bills_Yr 2_avg'!$B$7)</f>
        <v>30</v>
      </c>
      <c r="AJ17" s="15">
        <f>ROUND(IFERROR(AH17*AI17," "),2)</f>
        <v>24.11</v>
      </c>
      <c r="AL17" s="19">
        <f>INDEX(Input!$C$22:$BJ$26,MATCH('Residential Bills_Yr 2_avg'!$A17,Input!$A$22:$A$26,0),MATCH('Residential Bills_Yr 2_avg'!AL$13,Input!$C$21:$BJ$21,0))</f>
        <v>0.80379999999999996</v>
      </c>
      <c r="AM17" s="3">
        <f>IF($B$7&gt;Input!O151,Input!O151,'Residential Bills_Yr 2_avg'!$B$7)</f>
        <v>30</v>
      </c>
      <c r="AN17" s="15">
        <f>ROUND(IFERROR(AL17*AM17," "),2)</f>
        <v>24.11</v>
      </c>
      <c r="AP17" s="19">
        <f>INDEX(Input!$C$22:$BJ$26,MATCH('Residential Bills_Yr 2_avg'!$A17,Input!$A$22:$A$26,0),MATCH('Residential Bills_Yr 2_avg'!AP$13,Input!$C$21:$BJ$21,0))</f>
        <v>0.80379999999999996</v>
      </c>
      <c r="AQ17" s="3">
        <f>IF($B$7&gt;Input!P151,Input!P151,'Residential Bills_Yr 2_avg'!$B$7)</f>
        <v>30</v>
      </c>
      <c r="AR17" s="15">
        <f>ROUND(IFERROR(AP17*AQ17," "),2)</f>
        <v>24.11</v>
      </c>
      <c r="AS17" s="7"/>
      <c r="AT17" s="19">
        <f>INDEX(Input!$C$22:$BJ$26,MATCH('Residential Bills_Yr 2_avg'!$A17,Input!$A$22:$A$26,0),MATCH('Residential Bills_Yr 2_avg'!AT$13,Input!$C$21:$BJ$21,0))</f>
        <v>0.80379999999999996</v>
      </c>
      <c r="AU17" s="3">
        <f>IF($B$7&gt;Input!Q151,Input!Q151,'Residential Bills_Yr 2_avg'!$B$7)</f>
        <v>30</v>
      </c>
      <c r="AV17" s="15">
        <f>ROUND(IFERROR(AT17*AU17," "),2)</f>
        <v>24.11</v>
      </c>
    </row>
    <row r="18" spans="1:48" x14ac:dyDescent="0.25">
      <c r="A18" t="str">
        <f>Input!A23</f>
        <v>Tier 2</v>
      </c>
      <c r="B18" s="19">
        <f>INDEX(Input!$C$22:$BJ$26,MATCH('Residential Bills_Yr 2_avg'!$A18,Input!$A$22:$A$26,0),MATCH('Residential Bills_Yr 2_avg'!B$13,Input!$C$21:$BJ$21,0))</f>
        <v>1.6075999999999999</v>
      </c>
      <c r="C18" s="3">
        <f>IF(($B$7-C17)&gt;Input!F152,Input!F152,($B$7-C17))</f>
        <v>4.1900000000000048</v>
      </c>
      <c r="D18" s="15">
        <f>ROUND(IFERROR(B18*C18," "),2)</f>
        <v>6.74</v>
      </c>
      <c r="F18" s="19">
        <f>INDEX(Input!$C$22:$BJ$26,MATCH('Residential Bills_Yr 2_avg'!$A18,Input!$A$22:$A$26,0),MATCH('Residential Bills_Yr 2_avg'!F$13,Input!$C$21:$BJ$21,0))</f>
        <v>1.6075999999999999</v>
      </c>
      <c r="G18" s="3">
        <f>IF(($B$7-G17)&gt;Input!G152,Input!G152,($B$7-G17))</f>
        <v>4.1900000000000048</v>
      </c>
      <c r="H18" s="15">
        <f>ROUND(IFERROR(F18*G18," "),2)</f>
        <v>6.74</v>
      </c>
      <c r="J18" s="19">
        <f>INDEX(Input!$C$22:$BJ$26,MATCH('Residential Bills_Yr 2_avg'!$A18,Input!$A$22:$A$26,0),MATCH('Residential Bills_Yr 2_avg'!J$13,Input!$C$21:$BJ$21,0))</f>
        <v>1.6075999999999999</v>
      </c>
      <c r="K18" s="3">
        <f>IF(($B$7-K17)&gt;Input!H152,Input!H152,($B$7-K17))</f>
        <v>4.0900000000000034</v>
      </c>
      <c r="L18" s="15">
        <f>ROUND(IFERROR(J18*K18," "),2)</f>
        <v>6.58</v>
      </c>
      <c r="N18" s="19">
        <f>INDEX(Input!$C$22:$BJ$26,MATCH('Residential Bills_Yr 2_avg'!$A18,Input!$A$22:$A$26,0),MATCH('Residential Bills_Yr 2_avg'!N$13,Input!$C$21:$BJ$21,0))</f>
        <v>1.6075999999999999</v>
      </c>
      <c r="O18" s="3">
        <f>IF(($B$7-O17)&gt;Input!I152,Input!I152,($B$7-O17))</f>
        <v>4.0900000000000034</v>
      </c>
      <c r="P18" s="15">
        <f>ROUND(IFERROR(N18*O18," "),2)</f>
        <v>6.58</v>
      </c>
      <c r="R18" s="19">
        <f>INDEX(Input!$C$22:$BJ$26,MATCH('Residential Bills_Yr 2_avg'!$A18,Input!$A$22:$A$26,0),MATCH('Residential Bills_Yr 2_avg'!R$13,Input!$C$21:$BJ$21,0))</f>
        <v>1.6075999999999999</v>
      </c>
      <c r="S18" s="3">
        <f>IF(($B$7-S17)&gt;Input!J152,Input!J152,($B$7-S17))</f>
        <v>4.0900000000000034</v>
      </c>
      <c r="T18" s="15">
        <f>ROUND(IFERROR(R18*S18," "),2)</f>
        <v>6.58</v>
      </c>
      <c r="V18" s="19">
        <f>INDEX(Input!$C$22:$BJ$26,MATCH('Residential Bills_Yr 2_avg'!$A18,Input!$A$22:$A$26,0),MATCH('Residential Bills_Yr 2_avg'!V$13,Input!$C$21:$BJ$21,0))</f>
        <v>1.6075999999999999</v>
      </c>
      <c r="W18" s="3">
        <f>IF(($B$7-W17)&gt;Input!K152,Input!K152,($B$7-W17))</f>
        <v>4.0900000000000034</v>
      </c>
      <c r="X18" s="15">
        <f>ROUND(IFERROR(V18*W18," "),2)</f>
        <v>6.58</v>
      </c>
      <c r="Z18" s="19">
        <f>INDEX(Input!$C$22:$BJ$26,MATCH('Residential Bills_Yr 2_avg'!$A18,Input!$A$22:$A$26,0),MATCH('Residential Bills_Yr 2_avg'!Z$13,Input!$C$21:$BJ$21,0))</f>
        <v>1.6075999999999999</v>
      </c>
      <c r="AA18" s="3">
        <f>IF(($B$7-AA17)&gt;Input!L152,Input!L152,($B$7-AA17))</f>
        <v>4.0900000000000034</v>
      </c>
      <c r="AB18" s="15">
        <f>ROUND(IFERROR(Z18*AA18," "),2)</f>
        <v>6.58</v>
      </c>
      <c r="AD18" s="19">
        <f>INDEX(Input!$C$22:$BJ$26,MATCH('Residential Bills_Yr 2_avg'!$A18,Input!$A$22:$A$26,0),MATCH('Residential Bills_Yr 2_avg'!AD$13,Input!$C$21:$BJ$21,0))</f>
        <v>1.6075999999999999</v>
      </c>
      <c r="AE18" s="3">
        <f>IF(($B$7-AE17)&gt;Input!M152,Input!M152,($B$7-AE17))</f>
        <v>4.0900000000000034</v>
      </c>
      <c r="AF18" s="15">
        <f>ROUND(IFERROR(AD18*AE18," "),2)</f>
        <v>6.58</v>
      </c>
      <c r="AH18" s="19">
        <f>INDEX(Input!$C$22:$BJ$26,MATCH('Residential Bills_Yr 2_avg'!$A18,Input!$A$22:$A$26,0),MATCH('Residential Bills_Yr 2_avg'!AH$13,Input!$C$21:$BJ$21,0))</f>
        <v>1.6075999999999999</v>
      </c>
      <c r="AI18" s="3">
        <f>IF(($B$7-AI17)&gt;Input!N152,Input!N152,($B$7-AI17))</f>
        <v>4.0900000000000034</v>
      </c>
      <c r="AJ18" s="15">
        <f>ROUND(IFERROR(AH18*AI18," "),2)</f>
        <v>6.58</v>
      </c>
      <c r="AL18" s="19">
        <f>INDEX(Input!$C$22:$BJ$26,MATCH('Residential Bills_Yr 2_avg'!$A18,Input!$A$22:$A$26,0),MATCH('Residential Bills_Yr 2_avg'!AL$13,Input!$C$21:$BJ$21,0))</f>
        <v>1.6075999999999999</v>
      </c>
      <c r="AM18" s="3">
        <f>IF(($B$7-AM17)&gt;Input!O152,Input!O152,($B$7-AM17))</f>
        <v>4.0900000000000034</v>
      </c>
      <c r="AN18" s="15">
        <f>ROUND(IFERROR(AL18*AM18," "),2)</f>
        <v>6.58</v>
      </c>
      <c r="AP18" s="19">
        <f>INDEX(Input!$C$22:$BJ$26,MATCH('Residential Bills_Yr 2_avg'!$A18,Input!$A$22:$A$26,0),MATCH('Residential Bills_Yr 2_avg'!AP$13,Input!$C$21:$BJ$21,0))</f>
        <v>1.6075999999999999</v>
      </c>
      <c r="AQ18" s="3">
        <f>IF(($B$7-AQ17)&gt;Input!P152,Input!P152,($B$7-AQ17))</f>
        <v>4.0900000000000034</v>
      </c>
      <c r="AR18" s="15">
        <f>ROUND(IFERROR(AP18*AQ18," "),2)</f>
        <v>6.58</v>
      </c>
      <c r="AS18" s="7"/>
      <c r="AT18" s="19">
        <f>INDEX(Input!$C$22:$BJ$26,MATCH('Residential Bills_Yr 2_avg'!$A18,Input!$A$22:$A$26,0),MATCH('Residential Bills_Yr 2_avg'!AT$13,Input!$C$21:$BJ$21,0))</f>
        <v>1.6075999999999999</v>
      </c>
      <c r="AU18" s="3">
        <f>IF(($B$7-AU17)&gt;Input!Q152,Input!Q152,($B$7-AU17))</f>
        <v>4.0900000000000034</v>
      </c>
      <c r="AV18" s="15">
        <f>ROUND(IFERROR(AT18*AU18," "),2)</f>
        <v>6.58</v>
      </c>
    </row>
    <row r="19" spans="1:48" x14ac:dyDescent="0.25">
      <c r="A19" t="str">
        <f>Input!A24</f>
        <v>Tier 3</v>
      </c>
      <c r="B19" s="19">
        <f>INDEX(Input!$C$22:$BJ$26,MATCH('Residential Bills_Yr 2_avg'!$A19,Input!$A$22:$A$26,0),MATCH('Residential Bills_Yr 2_avg'!B$13,Input!$C$21:$BJ$21,0))</f>
        <v>2.4115000000000002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2.4115000000000002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2.4115000000000002</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2.4115000000000002</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2.4115000000000002</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2.4115000000000002</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2.4115000000000002</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2.4115000000000002</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2.4115000000000002</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2.4115000000000002</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2.4115000000000002</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2.4115000000000002</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3.3492000000000002</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3.3492000000000002</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3.3492000000000002</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3.3492000000000002</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3.3492000000000002</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3.3492000000000002</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3.3492000000000002</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3.3492000000000002</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3.3492000000000002</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3.3492000000000002</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3.3492000000000002</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3.3492000000000002</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34.090000000000003</v>
      </c>
      <c r="D22" s="20">
        <f>SUM(D17:D21)+D14</f>
        <v>79.12</v>
      </c>
      <c r="F22" s="14"/>
      <c r="G22" s="3">
        <f>SUM(G17:G21)</f>
        <v>34.090000000000003</v>
      </c>
      <c r="H22" s="20">
        <f>SUM(H17:H21)+H14</f>
        <v>79.12</v>
      </c>
      <c r="J22" s="14"/>
      <c r="K22" s="3">
        <f>SUM(K17:K21)</f>
        <v>34.090000000000003</v>
      </c>
      <c r="L22" s="20">
        <f>SUM(L17:L21)+L14</f>
        <v>79.039999999999992</v>
      </c>
      <c r="N22" s="14"/>
      <c r="O22" s="3">
        <f>SUM(O17:O21)</f>
        <v>34.090000000000003</v>
      </c>
      <c r="P22" s="20">
        <f>SUM(P17:P21)+P14</f>
        <v>79.039999999999992</v>
      </c>
      <c r="R22" s="14"/>
      <c r="S22" s="3">
        <f>SUM(S17:S21)</f>
        <v>34.090000000000003</v>
      </c>
      <c r="T22" s="20">
        <f>SUM(T17:T21)+T14</f>
        <v>79.039999999999992</v>
      </c>
      <c r="V22" s="14"/>
      <c r="W22" s="3">
        <f>SUM(W17:W21)</f>
        <v>34.090000000000003</v>
      </c>
      <c r="X22" s="20">
        <f>SUM(X17:X21)+X14</f>
        <v>79.039999999999992</v>
      </c>
      <c r="Z22" s="14"/>
      <c r="AA22" s="3">
        <f>SUM(AA17:AA21)</f>
        <v>34.090000000000003</v>
      </c>
      <c r="AB22" s="20">
        <f>SUM(AB17:AB21)+AB14</f>
        <v>79.039999999999992</v>
      </c>
      <c r="AD22" s="14"/>
      <c r="AE22" s="3">
        <f>SUM(AE17:AE21)</f>
        <v>34.090000000000003</v>
      </c>
      <c r="AF22" s="20">
        <f>SUM(AF17:AF21)+AF14</f>
        <v>79.039999999999992</v>
      </c>
      <c r="AH22" s="14"/>
      <c r="AI22" s="3">
        <f>SUM(AI17:AI21)</f>
        <v>34.090000000000003</v>
      </c>
      <c r="AJ22" s="20">
        <f>SUM(AJ17:AJ21)+AJ14</f>
        <v>79.039999999999992</v>
      </c>
      <c r="AL22" s="14"/>
      <c r="AM22" s="3">
        <f>SUM(AM17:AM21)</f>
        <v>34.090000000000003</v>
      </c>
      <c r="AN22" s="20">
        <f>SUM(AN17:AN21)+AN14</f>
        <v>79.039999999999992</v>
      </c>
      <c r="AP22" s="14"/>
      <c r="AQ22" s="3">
        <f>SUM(AQ17:AQ21)</f>
        <v>34.090000000000003</v>
      </c>
      <c r="AR22" s="20">
        <f>SUM(AR17:AR21)+AR14</f>
        <v>79.039999999999992</v>
      </c>
      <c r="AS22" s="45"/>
      <c r="AT22" s="14"/>
      <c r="AU22" s="3">
        <f>SUM(AU17:AU21)</f>
        <v>34.090000000000003</v>
      </c>
      <c r="AV22" s="20">
        <f>SUM(AV17:AV21)+AV14</f>
        <v>79.039999999999992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INDEX(Input!$C$33:$BJ$80,MATCH($A25,Input!$A$33:$A$80,0),MATCH(B$13,Input!$C$32:$BJ$32,0))</f>
        <v>9.0899999999999995E-2</v>
      </c>
      <c r="C25" s="24">
        <f>IF(VLOOKUP($A25,Input!$A$33:$B$80,2,FALSE)="Percentage",D$22,IF(VLOOKUP($A25,Input!$A$33:$B$80,2,FALSE)="Fixed","Fixed",(C$22)))</f>
        <v>34.090000000000003</v>
      </c>
      <c r="D25" s="15">
        <f t="shared" ref="D25:D38" si="12">ROUND(IF(C25="Fixed",B25,(B25*C25)),2)</f>
        <v>3.1</v>
      </c>
      <c r="F25" s="98">
        <f>INDEX(Input!$C$33:$BJ$80,MATCH($A25,Input!$A$33:$A$80,0),MATCH(F$13,Input!$C$32:$BJ$32,0))</f>
        <v>9.0899999999999995E-2</v>
      </c>
      <c r="G25" s="24">
        <f>IF(VLOOKUP($A25,Input!$A$33:$B$80,2,FALSE)="Percentage",H$22,IF(VLOOKUP($A25,Input!$A$33:$B$80,2,FALSE)="Fixed","Fixed",(G$22)))</f>
        <v>34.090000000000003</v>
      </c>
      <c r="H25" s="15">
        <f t="shared" ref="H25:H38" si="13">ROUND(IF(G25="Fixed",F25,(F25*G25)),2)</f>
        <v>3.1</v>
      </c>
      <c r="J25" s="98">
        <f>INDEX(Input!$C$33:$BJ$80,MATCH($A25,Input!$A$33:$A$80,0),MATCH(J$13,Input!$C$32:$BJ$32,0))</f>
        <v>0</v>
      </c>
      <c r="K25" s="24">
        <f>IF(VLOOKUP($A25,Input!$A$33:$B$80,2,FALSE)="Percentage",L$22,IF(VLOOKUP($A25,Input!$A$33:$B$80,2,FALSE)="Fixed","Fixed",(K$22)))</f>
        <v>34.090000000000003</v>
      </c>
      <c r="L25" s="15">
        <f t="shared" ref="L25:L38" si="14">ROUND(IF(K25="Fixed",J25,(J25*K25)),2)</f>
        <v>0</v>
      </c>
      <c r="N25" s="98">
        <f>INDEX(Input!$C$33:$BJ$80,MATCH($A25,Input!$A$33:$A$80,0),MATCH(N$13,Input!$C$32:$BJ$32,0))</f>
        <v>0</v>
      </c>
      <c r="O25" s="24">
        <f>IF(VLOOKUP($A25,Input!$A$33:$B$80,2,FALSE)="Percentage",P$22,IF(VLOOKUP($A25,Input!$A$33:$B$80,2,FALSE)="Fixed","Fixed",(O$22)))</f>
        <v>34.090000000000003</v>
      </c>
      <c r="P25" s="15">
        <f t="shared" ref="P25:P38" si="15">ROUND(IF(O25="Fixed",N25,(N25*O25)),2)</f>
        <v>0</v>
      </c>
      <c r="R25" s="98">
        <f>INDEX(Input!$C$33:$BJ$80,MATCH($A25,Input!$A$33:$A$80,0),MATCH(R$13,Input!$C$32:$BJ$32,0))</f>
        <v>0</v>
      </c>
      <c r="S25" s="24">
        <f>IF(VLOOKUP($A25,Input!$A$33:$B$80,2,FALSE)="Percentage",T$22,IF(VLOOKUP($A25,Input!$A$33:$B$80,2,FALSE)="Fixed","Fixed",(S$22)))</f>
        <v>34.090000000000003</v>
      </c>
      <c r="T25" s="15">
        <f t="shared" ref="T25:T38" si="16">ROUND(IF(S25="Fixed",R25,(R25*S25)),2)</f>
        <v>0</v>
      </c>
      <c r="V25" s="98">
        <f>INDEX(Input!$C$33:$BJ$80,MATCH($A25,Input!$A$33:$A$80,0),MATCH(V$13,Input!$C$32:$BJ$32,0))</f>
        <v>0</v>
      </c>
      <c r="W25" s="24">
        <f>IF(VLOOKUP($A25,Input!$A$33:$B$80,2,FALSE)="Percentage",X$22,IF(VLOOKUP($A25,Input!$A$33:$B$80,2,FALSE)="Fixed","Fixed",(W$22)))</f>
        <v>34.090000000000003</v>
      </c>
      <c r="X25" s="15">
        <f t="shared" ref="X25:X38" si="17">ROUND(IF(W25="Fixed",V25,(V25*W25)),2)</f>
        <v>0</v>
      </c>
      <c r="Z25" s="98">
        <f>INDEX(Input!$C$33:$BJ$80,MATCH($A25,Input!$A$33:$A$80,0),MATCH(Z$13,Input!$C$32:$BJ$32,0))</f>
        <v>0</v>
      </c>
      <c r="AA25" s="24">
        <f>IF(VLOOKUP($A25,Input!$A$33:$B$80,2,FALSE)="Percentage",AB$22,IF(VLOOKUP($A25,Input!$A$33:$B$80,2,FALSE)="Fixed","Fixed",(AA$22)))</f>
        <v>34.090000000000003</v>
      </c>
      <c r="AB25" s="15">
        <f t="shared" ref="AB25:AB38" si="18">ROUND(IF(AA25="Fixed",Z25,(Z25*AA25)),2)</f>
        <v>0</v>
      </c>
      <c r="AD25" s="98">
        <f>INDEX(Input!$C$33:$BJ$80,MATCH($A25,Input!$A$33:$A$80,0),MATCH(AD$13,Input!$C$32:$BJ$32,0))</f>
        <v>0</v>
      </c>
      <c r="AE25" s="24">
        <f>IF(VLOOKUP($A25,Input!$A$33:$B$80,2,FALSE)="Percentage",AF$22,IF(VLOOKUP($A25,Input!$A$33:$B$80,2,FALSE)="Fixed","Fixed",(AE$22)))</f>
        <v>34.090000000000003</v>
      </c>
      <c r="AF25" s="15">
        <f t="shared" ref="AF25:AF38" si="19">ROUND(IF(AE25="Fixed",AD25,(AD25*AE25)),2)</f>
        <v>0</v>
      </c>
      <c r="AH25" s="98">
        <f>INDEX(Input!$C$33:$BJ$80,MATCH($A25,Input!$A$33:$A$80,0),MATCH(AH$13,Input!$C$32:$BJ$32,0))</f>
        <v>0</v>
      </c>
      <c r="AI25" s="24">
        <f>IF(VLOOKUP($A25,Input!$A$33:$B$80,2,FALSE)="Percentage",AJ$22,IF(VLOOKUP($A25,Input!$A$33:$B$80,2,FALSE)="Fixed","Fixed",(AI$22)))</f>
        <v>34.090000000000003</v>
      </c>
      <c r="AJ25" s="15">
        <f t="shared" ref="AJ25:AJ38" si="20">ROUND(IF(AI25="Fixed",AH25,(AH25*AI25)),2)</f>
        <v>0</v>
      </c>
      <c r="AL25" s="98">
        <f>INDEX(Input!$C$33:$BJ$80,MATCH($A25,Input!$A$33:$A$80,0),MATCH(AL$13,Input!$C$32:$BJ$32,0))</f>
        <v>0</v>
      </c>
      <c r="AM25" s="24">
        <f>IF(VLOOKUP($A25,Input!$A$33:$B$80,2,FALSE)="Percentage",AN$22,IF(VLOOKUP($A25,Input!$A$33:$B$80,2,FALSE)="Fixed","Fixed",(AM$22)))</f>
        <v>34.090000000000003</v>
      </c>
      <c r="AN25" s="15">
        <f t="shared" ref="AN25:AN38" si="21">ROUND(IF(AM25="Fixed",AL25,(AL25*AM25)),2)</f>
        <v>0</v>
      </c>
      <c r="AP25" s="98">
        <f>INDEX(Input!$C$33:$BJ$80,MATCH($A25,Input!$A$33:$A$80,0),MATCH(AP$13,Input!$C$32:$BJ$32,0))</f>
        <v>0</v>
      </c>
      <c r="AQ25" s="24">
        <f>IF(VLOOKUP($A25,Input!$A$33:$B$80,2,FALSE)="Percentage",AR$22,IF(VLOOKUP($A25,Input!$A$33:$B$80,2,FALSE)="Fixed","Fixed",(AQ$22)))</f>
        <v>34.090000000000003</v>
      </c>
      <c r="AR25" s="15">
        <f t="shared" ref="AR25:AR38" si="22">ROUND(IF(AQ25="Fixed",AP25,(AP25*AQ25)),2)</f>
        <v>0</v>
      </c>
      <c r="AT25" s="98">
        <f>INDEX(Input!$C$33:$BJ$80,MATCH($A25,Input!$A$33:$A$80,0),MATCH(AT$13,Input!$C$32:$BJ$32,0))</f>
        <v>0</v>
      </c>
      <c r="AU25" s="24">
        <f>IF(VLOOKUP($A25,Input!$A$33:$B$80,2,FALSE)="Percentage",AV$22,IF(VLOOKUP($A25,Input!$A$33:$B$80,2,FALSE)="Fixed","Fixed",(AU$22)))</f>
        <v>34.090000000000003</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79.12</v>
      </c>
      <c r="D27" s="15">
        <f t="shared" si="12"/>
        <v>0</v>
      </c>
      <c r="F27" s="98">
        <f>IF($B$9="No",0,INDEX(Input!$C$33:$BJ$80,MATCH($A27,Input!$A$33:$A$80,0),MATCH(F$13,Input!$C$32:$BJ$32,0)))</f>
        <v>0</v>
      </c>
      <c r="G27" s="24">
        <f>IF(VLOOKUP($A27,Input!$A$33:$B$80,2,FALSE)="Percentage",H$22,IF(VLOOKUP($A27,Input!$A$33:$B$80,2,FALSE)="Fixed","Fixed",(G$22)))</f>
        <v>79.12</v>
      </c>
      <c r="H27" s="15">
        <f t="shared" si="13"/>
        <v>0</v>
      </c>
      <c r="J27" s="98">
        <f>IF($B$9="No",0,INDEX(Input!$C$33:$BJ$80,MATCH($A27,Input!$A$33:$A$80,0),MATCH(J$13,Input!$C$32:$BJ$32,0)))</f>
        <v>0</v>
      </c>
      <c r="K27" s="24">
        <f>IF(VLOOKUP($A27,Input!$A$33:$B$80,2,FALSE)="Percentage",L$22,IF(VLOOKUP($A27,Input!$A$33:$B$80,2,FALSE)="Fixed","Fixed",(K$22)))</f>
        <v>79.039999999999992</v>
      </c>
      <c r="L27" s="15">
        <f t="shared" si="14"/>
        <v>0</v>
      </c>
      <c r="N27" s="98">
        <f>IF($B$9="No",0,INDEX(Input!$C$33:$BJ$80,MATCH($A27,Input!$A$33:$A$80,0),MATCH(N$13,Input!$C$32:$BJ$32,0)))</f>
        <v>0</v>
      </c>
      <c r="O27" s="24">
        <f>IF(VLOOKUP($A27,Input!$A$33:$B$80,2,FALSE)="Percentage",P$22,IF(VLOOKUP($A27,Input!$A$33:$B$80,2,FALSE)="Fixed","Fixed",(O$22)))</f>
        <v>79.039999999999992</v>
      </c>
      <c r="P27" s="15">
        <f t="shared" si="15"/>
        <v>0</v>
      </c>
      <c r="R27" s="98">
        <f>IF($B$9="No",0,INDEX(Input!$C$33:$BJ$80,MATCH($A27,Input!$A$33:$A$80,0),MATCH(R$13,Input!$C$32:$BJ$32,0)))</f>
        <v>0</v>
      </c>
      <c r="S27" s="24">
        <f>IF(VLOOKUP($A27,Input!$A$33:$B$80,2,FALSE)="Percentage",T$22,IF(VLOOKUP($A27,Input!$A$33:$B$80,2,FALSE)="Fixed","Fixed",(S$22)))</f>
        <v>79.039999999999992</v>
      </c>
      <c r="T27" s="15">
        <f t="shared" si="16"/>
        <v>0</v>
      </c>
      <c r="V27" s="98">
        <f>IF($B$9="No",0,INDEX(Input!$C$33:$BJ$80,MATCH($A27,Input!$A$33:$A$80,0),MATCH(V$13,Input!$C$32:$BJ$32,0)))</f>
        <v>0</v>
      </c>
      <c r="W27" s="24">
        <f>IF(VLOOKUP($A27,Input!$A$33:$B$80,2,FALSE)="Percentage",X$22,IF(VLOOKUP($A27,Input!$A$33:$B$80,2,FALSE)="Fixed","Fixed",(W$22)))</f>
        <v>79.039999999999992</v>
      </c>
      <c r="X27" s="15">
        <f t="shared" si="17"/>
        <v>0</v>
      </c>
      <c r="Z27" s="98">
        <f>IF($B$9="No",0,INDEX(Input!$C$33:$BJ$80,MATCH($A27,Input!$A$33:$A$80,0),MATCH(Z$13,Input!$C$32:$BJ$32,0)))</f>
        <v>0</v>
      </c>
      <c r="AA27" s="24">
        <f>IF(VLOOKUP($A27,Input!$A$33:$B$80,2,FALSE)="Percentage",AB$22,IF(VLOOKUP($A27,Input!$A$33:$B$80,2,FALSE)="Fixed","Fixed",(AA$22)))</f>
        <v>79.039999999999992</v>
      </c>
      <c r="AB27" s="15">
        <f t="shared" si="18"/>
        <v>0</v>
      </c>
      <c r="AD27" s="98">
        <f>IF($B$9="No",0,INDEX(Input!$C$33:$BJ$80,MATCH($A27,Input!$A$33:$A$80,0),MATCH(AD$13,Input!$C$32:$BJ$32,0)))</f>
        <v>0</v>
      </c>
      <c r="AE27" s="24">
        <f>IF(VLOOKUP($A27,Input!$A$33:$B$80,2,FALSE)="Percentage",AF$22,IF(VLOOKUP($A27,Input!$A$33:$B$80,2,FALSE)="Fixed","Fixed",(AE$22)))</f>
        <v>79.039999999999992</v>
      </c>
      <c r="AF27" s="15">
        <f t="shared" si="19"/>
        <v>0</v>
      </c>
      <c r="AH27" s="98">
        <f>IF($B$9="No",0,INDEX(Input!$C$33:$BJ$80,MATCH($A27,Input!$A$33:$A$80,0),MATCH(AH$13,Input!$C$32:$BJ$32,0)))</f>
        <v>0</v>
      </c>
      <c r="AI27" s="24">
        <f>IF(VLOOKUP($A27,Input!$A$33:$B$80,2,FALSE)="Percentage",AJ$22,IF(VLOOKUP($A27,Input!$A$33:$B$80,2,FALSE)="Fixed","Fixed",(AI$22)))</f>
        <v>79.039999999999992</v>
      </c>
      <c r="AJ27" s="15">
        <f t="shared" si="20"/>
        <v>0</v>
      </c>
      <c r="AL27" s="98">
        <f>IF($B$9="No",0,INDEX(Input!$C$33:$BJ$80,MATCH($A27,Input!$A$33:$A$80,0),MATCH(AL$13,Input!$C$32:$BJ$32,0)))</f>
        <v>0</v>
      </c>
      <c r="AM27" s="24">
        <f>IF(VLOOKUP($A27,Input!$A$33:$B$80,2,FALSE)="Percentage",AN$22,IF(VLOOKUP($A27,Input!$A$33:$B$80,2,FALSE)="Fixed","Fixed",(AM$22)))</f>
        <v>79.039999999999992</v>
      </c>
      <c r="AN27" s="15">
        <f t="shared" si="21"/>
        <v>0</v>
      </c>
      <c r="AP27" s="98">
        <f>IF($B$9="No",0,INDEX(Input!$C$33:$BJ$80,MATCH($A27,Input!$A$33:$A$80,0),MATCH(AP$13,Input!$C$32:$BJ$32,0)))</f>
        <v>0</v>
      </c>
      <c r="AQ27" s="24">
        <f>IF(VLOOKUP($A27,Input!$A$33:$B$80,2,FALSE)="Percentage",AR$22,IF(VLOOKUP($A27,Input!$A$33:$B$80,2,FALSE)="Fixed","Fixed",(AQ$22)))</f>
        <v>79.039999999999992</v>
      </c>
      <c r="AR27" s="15">
        <f t="shared" si="22"/>
        <v>0</v>
      </c>
      <c r="AT27" s="98">
        <f>IF($B$9="No",0,INDEX(Input!$C$33:$BJ$80,MATCH($A27,Input!$A$33:$A$80,0),MATCH(AT$13,Input!$C$32:$BJ$32,0)))</f>
        <v>0</v>
      </c>
      <c r="AU27" s="24">
        <f>IF(VLOOKUP($A27,Input!$A$33:$B$80,2,FALSE)="Percentage",AV$22,IF(VLOOKUP($A27,Input!$A$33:$B$80,2,FALSE)="Fixed","Fixed",(AU$22)))</f>
        <v>79.039999999999992</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25">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25">
      <c r="A30" t="str">
        <f>Input!A38</f>
        <v>MPWMD User Fee</v>
      </c>
      <c r="B30" s="98">
        <f>INDEX(Input!$C$33:$BJ$80,MATCH($A30,Input!$A$33:$A$80,0),MATCH(B$13,Input!$C$32:$BJ$32,0))</f>
        <v>8.3250000000000005E-2</v>
      </c>
      <c r="C30" s="24">
        <f>IF(VLOOKUP($A30,Input!$A$33:$B$80,2,FALSE)="Percentage",D$22,IF(VLOOKUP($A30,Input!$A$33:$B$80,2,FALSE)="Fixed","Fixed",(C$22)))</f>
        <v>79.12</v>
      </c>
      <c r="D30" s="15">
        <f t="shared" si="12"/>
        <v>6.59</v>
      </c>
      <c r="F30" s="98">
        <f>INDEX(Input!$C$33:$BJ$80,MATCH($A30,Input!$A$33:$A$80,0),MATCH(F$13,Input!$C$32:$BJ$32,0))</f>
        <v>8.3250000000000005E-2</v>
      </c>
      <c r="G30" s="24">
        <f>IF(VLOOKUP($A30,Input!$A$33:$B$80,2,FALSE)="Percentage",H$22,IF(VLOOKUP($A30,Input!$A$33:$B$80,2,FALSE)="Fixed","Fixed",(G$22)))</f>
        <v>79.12</v>
      </c>
      <c r="H30" s="15">
        <f t="shared" si="13"/>
        <v>6.59</v>
      </c>
      <c r="J30" s="98">
        <f>INDEX(Input!$C$33:$BJ$80,MATCH($A30,Input!$A$33:$A$80,0),MATCH(J$13,Input!$C$32:$BJ$32,0))</f>
        <v>8.3250000000000005E-2</v>
      </c>
      <c r="K30" s="24">
        <f>IF(VLOOKUP($A30,Input!$A$33:$B$80,2,FALSE)="Percentage",L$22,IF(VLOOKUP($A30,Input!$A$33:$B$80,2,FALSE)="Fixed","Fixed",(K$22)))</f>
        <v>79.039999999999992</v>
      </c>
      <c r="L30" s="15">
        <f t="shared" si="14"/>
        <v>6.58</v>
      </c>
      <c r="N30" s="98">
        <f>INDEX(Input!$C$33:$BJ$80,MATCH($A30,Input!$A$33:$A$80,0),MATCH(N$13,Input!$C$32:$BJ$32,0))</f>
        <v>8.3250000000000005E-2</v>
      </c>
      <c r="O30" s="24">
        <f>IF(VLOOKUP($A30,Input!$A$33:$B$80,2,FALSE)="Percentage",P$22,IF(VLOOKUP($A30,Input!$A$33:$B$80,2,FALSE)="Fixed","Fixed",(O$22)))</f>
        <v>79.039999999999992</v>
      </c>
      <c r="P30" s="15">
        <f t="shared" si="15"/>
        <v>6.58</v>
      </c>
      <c r="R30" s="98">
        <f>INDEX(Input!$C$33:$BJ$80,MATCH($A30,Input!$A$33:$A$80,0),MATCH(R$13,Input!$C$32:$BJ$32,0))</f>
        <v>8.3250000000000005E-2</v>
      </c>
      <c r="S30" s="24">
        <f>IF(VLOOKUP($A30,Input!$A$33:$B$80,2,FALSE)="Percentage",T$22,IF(VLOOKUP($A30,Input!$A$33:$B$80,2,FALSE)="Fixed","Fixed",(S$22)))</f>
        <v>79.039999999999992</v>
      </c>
      <c r="T30" s="15">
        <f t="shared" si="16"/>
        <v>6.58</v>
      </c>
      <c r="V30" s="98">
        <f>INDEX(Input!$C$33:$BJ$80,MATCH($A30,Input!$A$33:$A$80,0),MATCH(V$13,Input!$C$32:$BJ$32,0))</f>
        <v>8.3250000000000005E-2</v>
      </c>
      <c r="W30" s="24">
        <f>IF(VLOOKUP($A30,Input!$A$33:$B$80,2,FALSE)="Percentage",X$22,IF(VLOOKUP($A30,Input!$A$33:$B$80,2,FALSE)="Fixed","Fixed",(W$22)))</f>
        <v>79.039999999999992</v>
      </c>
      <c r="X30" s="15">
        <f t="shared" si="17"/>
        <v>6.58</v>
      </c>
      <c r="Z30" s="98">
        <f>INDEX(Input!$C$33:$BJ$80,MATCH($A30,Input!$A$33:$A$80,0),MATCH(Z$13,Input!$C$32:$BJ$32,0))</f>
        <v>8.3250000000000005E-2</v>
      </c>
      <c r="AA30" s="24">
        <f>IF(VLOOKUP($A30,Input!$A$33:$B$80,2,FALSE)="Percentage",AB$22,IF(VLOOKUP($A30,Input!$A$33:$B$80,2,FALSE)="Fixed","Fixed",(AA$22)))</f>
        <v>79.039999999999992</v>
      </c>
      <c r="AB30" s="15">
        <f t="shared" si="18"/>
        <v>6.58</v>
      </c>
      <c r="AD30" s="98">
        <f>INDEX(Input!$C$33:$BJ$80,MATCH($A30,Input!$A$33:$A$80,0),MATCH(AD$13,Input!$C$32:$BJ$32,0))</f>
        <v>8.3250000000000005E-2</v>
      </c>
      <c r="AE30" s="24">
        <f>IF(VLOOKUP($A30,Input!$A$33:$B$80,2,FALSE)="Percentage",AF$22,IF(VLOOKUP($A30,Input!$A$33:$B$80,2,FALSE)="Fixed","Fixed",(AE$22)))</f>
        <v>79.039999999999992</v>
      </c>
      <c r="AF30" s="15">
        <f t="shared" si="19"/>
        <v>6.58</v>
      </c>
      <c r="AH30" s="98">
        <f>INDEX(Input!$C$33:$BJ$80,MATCH($A30,Input!$A$33:$A$80,0),MATCH(AH$13,Input!$C$32:$BJ$32,0))</f>
        <v>8.3250000000000005E-2</v>
      </c>
      <c r="AI30" s="24">
        <f>IF(VLOOKUP($A30,Input!$A$33:$B$80,2,FALSE)="Percentage",AJ$22,IF(VLOOKUP($A30,Input!$A$33:$B$80,2,FALSE)="Fixed","Fixed",(AI$22)))</f>
        <v>79.039999999999992</v>
      </c>
      <c r="AJ30" s="15">
        <f t="shared" si="20"/>
        <v>6.58</v>
      </c>
      <c r="AL30" s="98">
        <f>INDEX(Input!$C$33:$BJ$80,MATCH($A30,Input!$A$33:$A$80,0),MATCH(AL$13,Input!$C$32:$BJ$32,0))</f>
        <v>8.3250000000000005E-2</v>
      </c>
      <c r="AM30" s="24">
        <f>IF(VLOOKUP($A30,Input!$A$33:$B$80,2,FALSE)="Percentage",AN$22,IF(VLOOKUP($A30,Input!$A$33:$B$80,2,FALSE)="Fixed","Fixed",(AM$22)))</f>
        <v>79.039999999999992</v>
      </c>
      <c r="AN30" s="15">
        <f t="shared" si="21"/>
        <v>6.58</v>
      </c>
      <c r="AP30" s="98">
        <f>INDEX(Input!$C$33:$BJ$80,MATCH($A30,Input!$A$33:$A$80,0),MATCH(AP$13,Input!$C$32:$BJ$32,0))</f>
        <v>8.3250000000000005E-2</v>
      </c>
      <c r="AQ30" s="24">
        <f>IF(VLOOKUP($A30,Input!$A$33:$B$80,2,FALSE)="Percentage",AR$22,IF(VLOOKUP($A30,Input!$A$33:$B$80,2,FALSE)="Fixed","Fixed",(AQ$22)))</f>
        <v>79.039999999999992</v>
      </c>
      <c r="AR30" s="15">
        <f t="shared" si="22"/>
        <v>6.58</v>
      </c>
      <c r="AT30" s="98">
        <f>INDEX(Input!$C$33:$BJ$80,MATCH($A30,Input!$A$33:$A$80,0),MATCH(AT$13,Input!$C$32:$BJ$32,0))</f>
        <v>8.3250000000000005E-2</v>
      </c>
      <c r="AU30" s="24">
        <f>IF(VLOOKUP($A30,Input!$A$33:$B$80,2,FALSE)="Percentage",AV$22,IF(VLOOKUP($A30,Input!$A$33:$B$80,2,FALSE)="Fixed","Fixed",(AU$22)))</f>
        <v>79.039999999999992</v>
      </c>
      <c r="AV30" s="15">
        <f t="shared" si="23"/>
        <v>6.58</v>
      </c>
    </row>
    <row r="31" spans="1:48" hidden="1" x14ac:dyDescent="0.25">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25">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25">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8">
        <f>INDEX(Input!$C$33:$BJ$80,MATCH($A34,Input!$A$33:$A$80,0),MATCH(B$13,Input!$C$32:$BJ$32,0))</f>
        <v>-1.64</v>
      </c>
      <c r="C34" s="24" t="str">
        <f>IF(VLOOKUP($A34,Input!$A$33:$B$80,2,FALSE)="Percentage",D$22,IF(VLOOKUP($A34,Input!$A$33:$B$80,2,FALSE)="Fixed","Fixed",(C$22)))</f>
        <v>Fixed</v>
      </c>
      <c r="D34" s="15">
        <f t="shared" si="12"/>
        <v>-1.64</v>
      </c>
      <c r="F34" s="98">
        <f>INDEX(Input!$C$33:$BJ$80,MATCH($A34,Input!$A$33:$A$80,0),MATCH(F$13,Input!$C$32:$BJ$32,0))</f>
        <v>-1.64</v>
      </c>
      <c r="G34" s="24" t="str">
        <f>IF(VLOOKUP($A34,Input!$A$33:$B$80,2,FALSE)="Percentage",H$22,IF(VLOOKUP($A34,Input!$A$33:$B$80,2,FALSE)="Fixed","Fixed",(G$22)))</f>
        <v>Fixed</v>
      </c>
      <c r="H34" s="15">
        <f t="shared" si="13"/>
        <v>-1.64</v>
      </c>
      <c r="J34" s="98">
        <f>INDEX(Input!$C$33:$BJ$80,MATCH($A34,Input!$A$33:$A$80,0),MATCH(J$13,Input!$C$32:$BJ$32,0))</f>
        <v>-1.64</v>
      </c>
      <c r="K34" s="24" t="str">
        <f>IF(VLOOKUP($A34,Input!$A$33:$B$80,2,FALSE)="Percentage",L$22,IF(VLOOKUP($A34,Input!$A$33:$B$80,2,FALSE)="Fixed","Fixed",(K$22)))</f>
        <v>Fixed</v>
      </c>
      <c r="L34" s="15">
        <f t="shared" si="14"/>
        <v>-1.64</v>
      </c>
      <c r="N34" s="98">
        <f>INDEX(Input!$C$33:$BJ$80,MATCH($A34,Input!$A$33:$A$80,0),MATCH(N$13,Input!$C$32:$BJ$32,0))</f>
        <v>-1.64</v>
      </c>
      <c r="O34" s="24" t="str">
        <f>IF(VLOOKUP($A34,Input!$A$33:$B$80,2,FALSE)="Percentage",P$22,IF(VLOOKUP($A34,Input!$A$33:$B$80,2,FALSE)="Fixed","Fixed",(O$22)))</f>
        <v>Fixed</v>
      </c>
      <c r="P34" s="15">
        <f t="shared" si="15"/>
        <v>-1.64</v>
      </c>
      <c r="R34" s="98">
        <f>INDEX(Input!$C$33:$BJ$80,MATCH($A34,Input!$A$33:$A$80,0),MATCH(R$13,Input!$C$32:$BJ$32,0))</f>
        <v>-1.64</v>
      </c>
      <c r="S34" s="24" t="str">
        <f>IF(VLOOKUP($A34,Input!$A$33:$B$80,2,FALSE)="Percentage",T$22,IF(VLOOKUP($A34,Input!$A$33:$B$80,2,FALSE)="Fixed","Fixed",(S$22)))</f>
        <v>Fixed</v>
      </c>
      <c r="T34" s="15">
        <f t="shared" si="16"/>
        <v>-1.64</v>
      </c>
      <c r="V34" s="98">
        <f>INDEX(Input!$C$33:$BJ$80,MATCH($A34,Input!$A$33:$A$80,0),MATCH(V$13,Input!$C$32:$BJ$32,0))</f>
        <v>-1.64</v>
      </c>
      <c r="W34" s="24" t="str">
        <f>IF(VLOOKUP($A34,Input!$A$33:$B$80,2,FALSE)="Percentage",X$22,IF(VLOOKUP($A34,Input!$A$33:$B$80,2,FALSE)="Fixed","Fixed",(W$22)))</f>
        <v>Fixed</v>
      </c>
      <c r="X34" s="15">
        <f t="shared" si="17"/>
        <v>-1.64</v>
      </c>
      <c r="Z34" s="98">
        <f>INDEX(Input!$C$33:$BJ$80,MATCH($A34,Input!$A$33:$A$80,0),MATCH(Z$13,Input!$C$32:$BJ$32,0))</f>
        <v>-1.64</v>
      </c>
      <c r="AA34" s="24" t="str">
        <f>IF(VLOOKUP($A34,Input!$A$33:$B$80,2,FALSE)="Percentage",AB$22,IF(VLOOKUP($A34,Input!$A$33:$B$80,2,FALSE)="Fixed","Fixed",(AA$22)))</f>
        <v>Fixed</v>
      </c>
      <c r="AB34" s="15">
        <f t="shared" si="18"/>
        <v>-1.64</v>
      </c>
      <c r="AD34" s="98">
        <f>INDEX(Input!$C$33:$BJ$80,MATCH($A34,Input!$A$33:$A$80,0),MATCH(AD$13,Input!$C$32:$BJ$32,0))</f>
        <v>-1.64</v>
      </c>
      <c r="AE34" s="24" t="str">
        <f>IF(VLOOKUP($A34,Input!$A$33:$B$80,2,FALSE)="Percentage",AF$22,IF(VLOOKUP($A34,Input!$A$33:$B$80,2,FALSE)="Fixed","Fixed",(AE$22)))</f>
        <v>Fixed</v>
      </c>
      <c r="AF34" s="15">
        <f t="shared" si="19"/>
        <v>-1.64</v>
      </c>
      <c r="AH34" s="98">
        <f>INDEX(Input!$C$33:$BJ$80,MATCH($A34,Input!$A$33:$A$80,0),MATCH(AH$13,Input!$C$32:$BJ$32,0))</f>
        <v>-1.64</v>
      </c>
      <c r="AI34" s="24" t="str">
        <f>IF(VLOOKUP($A34,Input!$A$33:$B$80,2,FALSE)="Percentage",AJ$22,IF(VLOOKUP($A34,Input!$A$33:$B$80,2,FALSE)="Fixed","Fixed",(AI$22)))</f>
        <v>Fixed</v>
      </c>
      <c r="AJ34" s="15">
        <f t="shared" si="20"/>
        <v>-1.64</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8">
        <f>INDEX(Input!$C$33:$BJ$80,MATCH($A35,Input!$A$33:$A$80,0),MATCH(B$13,Input!$C$32:$BJ$32,0))</f>
        <v>3.5299999999999998E-2</v>
      </c>
      <c r="C35" s="24">
        <f>IF(VLOOKUP($A35,Input!$A$33:$B$80,2,FALSE)="Percentage",D$22,IF(VLOOKUP($A35,Input!$A$33:$B$80,2,FALSE)="Fixed","Fixed",(C$22)))</f>
        <v>34.090000000000003</v>
      </c>
      <c r="D35" s="15">
        <f t="shared" si="12"/>
        <v>1.2</v>
      </c>
      <c r="F35" s="98">
        <f>INDEX(Input!$C$33:$BJ$80,MATCH($A35,Input!$A$33:$A$80,0),MATCH(F$13,Input!$C$32:$BJ$32,0))</f>
        <v>3.5299999999999998E-2</v>
      </c>
      <c r="G35" s="24">
        <f>IF(VLOOKUP($A35,Input!$A$33:$B$80,2,FALSE)="Percentage",H$22,IF(VLOOKUP($A35,Input!$A$33:$B$80,2,FALSE)="Fixed","Fixed",(G$22)))</f>
        <v>34.090000000000003</v>
      </c>
      <c r="H35" s="15">
        <f t="shared" si="13"/>
        <v>1.2</v>
      </c>
      <c r="J35" s="98">
        <f>INDEX(Input!$C$33:$BJ$80,MATCH($A35,Input!$A$33:$A$80,0),MATCH(J$13,Input!$C$32:$BJ$32,0))</f>
        <v>3.5299999999999998E-2</v>
      </c>
      <c r="K35" s="24">
        <f>IF(VLOOKUP($A35,Input!$A$33:$B$80,2,FALSE)="Percentage",L$22,IF(VLOOKUP($A35,Input!$A$33:$B$80,2,FALSE)="Fixed","Fixed",(K$22)))</f>
        <v>34.090000000000003</v>
      </c>
      <c r="L35" s="15">
        <f t="shared" si="14"/>
        <v>1.2</v>
      </c>
      <c r="N35" s="98">
        <f>INDEX(Input!$C$33:$BJ$80,MATCH($A35,Input!$A$33:$A$80,0),MATCH(N$13,Input!$C$32:$BJ$32,0))</f>
        <v>3.5299999999999998E-2</v>
      </c>
      <c r="O35" s="24">
        <f>IF(VLOOKUP($A35,Input!$A$33:$B$80,2,FALSE)="Percentage",P$22,IF(VLOOKUP($A35,Input!$A$33:$B$80,2,FALSE)="Fixed","Fixed",(O$22)))</f>
        <v>34.090000000000003</v>
      </c>
      <c r="P35" s="15">
        <f t="shared" si="15"/>
        <v>1.2</v>
      </c>
      <c r="R35" s="98">
        <f>INDEX(Input!$C$33:$BJ$80,MATCH($A35,Input!$A$33:$A$80,0),MATCH(R$13,Input!$C$32:$BJ$32,0))</f>
        <v>3.5299999999999998E-2</v>
      </c>
      <c r="S35" s="24">
        <f>IF(VLOOKUP($A35,Input!$A$33:$B$80,2,FALSE)="Percentage",T$22,IF(VLOOKUP($A35,Input!$A$33:$B$80,2,FALSE)="Fixed","Fixed",(S$22)))</f>
        <v>34.090000000000003</v>
      </c>
      <c r="T35" s="15">
        <f t="shared" si="16"/>
        <v>1.2</v>
      </c>
      <c r="V35" s="98">
        <f>INDEX(Input!$C$33:$BJ$80,MATCH($A35,Input!$A$33:$A$80,0),MATCH(V$13,Input!$C$32:$BJ$32,0))</f>
        <v>3.5299999999999998E-2</v>
      </c>
      <c r="W35" s="24">
        <f>IF(VLOOKUP($A35,Input!$A$33:$B$80,2,FALSE)="Percentage",X$22,IF(VLOOKUP($A35,Input!$A$33:$B$80,2,FALSE)="Fixed","Fixed",(W$22)))</f>
        <v>34.090000000000003</v>
      </c>
      <c r="X35" s="15">
        <f t="shared" si="17"/>
        <v>1.2</v>
      </c>
      <c r="Z35" s="98">
        <f>INDEX(Input!$C$33:$BJ$80,MATCH($A35,Input!$A$33:$A$80,0),MATCH(Z$13,Input!$C$32:$BJ$32,0))</f>
        <v>3.5299999999999998E-2</v>
      </c>
      <c r="AA35" s="24">
        <f>IF(VLOOKUP($A35,Input!$A$33:$B$80,2,FALSE)="Percentage",AB$22,IF(VLOOKUP($A35,Input!$A$33:$B$80,2,FALSE)="Fixed","Fixed",(AA$22)))</f>
        <v>34.090000000000003</v>
      </c>
      <c r="AB35" s="15">
        <f t="shared" si="18"/>
        <v>1.2</v>
      </c>
      <c r="AD35" s="98">
        <f>INDEX(Input!$C$33:$BJ$80,MATCH($A35,Input!$A$33:$A$80,0),MATCH(AD$13,Input!$C$32:$BJ$32,0))</f>
        <v>3.5299999999999998E-2</v>
      </c>
      <c r="AE35" s="24">
        <f>IF(VLOOKUP($A35,Input!$A$33:$B$80,2,FALSE)="Percentage",AF$22,IF(VLOOKUP($A35,Input!$A$33:$B$80,2,FALSE)="Fixed","Fixed",(AE$22)))</f>
        <v>34.090000000000003</v>
      </c>
      <c r="AF35" s="15">
        <f t="shared" si="19"/>
        <v>1.2</v>
      </c>
      <c r="AH35" s="98">
        <f>INDEX(Input!$C$33:$BJ$80,MATCH($A35,Input!$A$33:$A$80,0),MATCH(AH$13,Input!$C$32:$BJ$32,0))</f>
        <v>3.5299999999999998E-2</v>
      </c>
      <c r="AI35" s="24">
        <f>IF(VLOOKUP($A35,Input!$A$33:$B$80,2,FALSE)="Percentage",AJ$22,IF(VLOOKUP($A35,Input!$A$33:$B$80,2,FALSE)="Fixed","Fixed",(AI$22)))</f>
        <v>34.090000000000003</v>
      </c>
      <c r="AJ35" s="15">
        <f t="shared" si="20"/>
        <v>1.2</v>
      </c>
      <c r="AL35" s="98">
        <f>INDEX(Input!$C$33:$BJ$80,MATCH($A35,Input!$A$33:$A$80,0),MATCH(AL$13,Input!$C$32:$BJ$32,0))</f>
        <v>3.5299999999999998E-2</v>
      </c>
      <c r="AM35" s="24">
        <f>IF(VLOOKUP($A35,Input!$A$33:$B$80,2,FALSE)="Percentage",AN$22,IF(VLOOKUP($A35,Input!$A$33:$B$80,2,FALSE)="Fixed","Fixed",(AM$22)))</f>
        <v>34.090000000000003</v>
      </c>
      <c r="AN35" s="15">
        <f t="shared" si="21"/>
        <v>1.2</v>
      </c>
      <c r="AP35" s="98">
        <f>INDEX(Input!$C$33:$BJ$80,MATCH($A35,Input!$A$33:$A$80,0),MATCH(AP$13,Input!$C$32:$BJ$32,0))</f>
        <v>3.5299999999999998E-2</v>
      </c>
      <c r="AQ35" s="24">
        <f>IF(VLOOKUP($A35,Input!$A$33:$B$80,2,FALSE)="Percentage",AR$22,IF(VLOOKUP($A35,Input!$A$33:$B$80,2,FALSE)="Fixed","Fixed",(AQ$22)))</f>
        <v>34.090000000000003</v>
      </c>
      <c r="AR35" s="15">
        <f t="shared" si="22"/>
        <v>1.2</v>
      </c>
      <c r="AT35" s="98">
        <f>INDEX(Input!$C$33:$BJ$80,MATCH($A35,Input!$A$33:$A$80,0),MATCH(AT$13,Input!$C$32:$BJ$32,0))</f>
        <v>3.5299999999999998E-2</v>
      </c>
      <c r="AU35" s="24">
        <f>IF(VLOOKUP($A35,Input!$A$33:$B$80,2,FALSE)="Percentage",AV$22,IF(VLOOKUP($A35,Input!$A$33:$B$80,2,FALSE)="Fixed","Fixed",(AU$22)))</f>
        <v>34.090000000000003</v>
      </c>
      <c r="AV35" s="15">
        <f t="shared" si="23"/>
        <v>1.2</v>
      </c>
    </row>
    <row r="36" spans="1:48" x14ac:dyDescent="0.25">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25">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50.14</v>
      </c>
      <c r="F72" s="14"/>
      <c r="H72" s="20">
        <f>SUM(H25:H71)</f>
        <v>50.14</v>
      </c>
      <c r="J72" s="14"/>
      <c r="L72" s="20">
        <f>SUM(L25:L71)</f>
        <v>47.03</v>
      </c>
      <c r="N72" s="14"/>
      <c r="P72" s="20">
        <f>SUM(P25:P71)</f>
        <v>47.03</v>
      </c>
      <c r="R72" s="14"/>
      <c r="T72" s="20">
        <f>SUM(T25:T71)</f>
        <v>47.03</v>
      </c>
      <c r="V72" s="14"/>
      <c r="X72" s="20">
        <f>SUM(X25:X71)</f>
        <v>47.03</v>
      </c>
      <c r="Z72" s="14"/>
      <c r="AB72" s="20">
        <f>SUM(AB25:AB71)</f>
        <v>47.03</v>
      </c>
      <c r="AD72" s="14"/>
      <c r="AF72" s="20">
        <f>SUM(AF25:AF71)</f>
        <v>47.03</v>
      </c>
      <c r="AH72" s="14"/>
      <c r="AJ72" s="20">
        <f>SUM(AJ25:AJ71)</f>
        <v>47.03</v>
      </c>
      <c r="AL72" s="14"/>
      <c r="AN72" s="20">
        <f>SUM(AN25:AN71)</f>
        <v>48.67</v>
      </c>
      <c r="AP72" s="14"/>
      <c r="AR72" s="20">
        <f>SUM(AR25:AR71)</f>
        <v>48.67</v>
      </c>
      <c r="AS72" s="45"/>
      <c r="AT72" s="14"/>
      <c r="AV72" s="20">
        <f>SUM(AV25:AV71)</f>
        <v>48.67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129.26</v>
      </c>
      <c r="D75" s="15">
        <f>ROUND(B75*C75,2)</f>
        <v>0.9</v>
      </c>
      <c r="F75" s="23" cm="1">
        <f t="array" ref="F75">SUMPRODUCT(($A75=Input!$A$134:$A$139)*(F$13=Input!$C$133:$BJ$133)*(Input!$C$134:$BJ$139))</f>
        <v>7.0000000000000001E-3</v>
      </c>
      <c r="G75" s="7">
        <f>H72+H22</f>
        <v>129.26</v>
      </c>
      <c r="H75" s="15">
        <f>ROUND(F75*G75,2)</f>
        <v>0.9</v>
      </c>
      <c r="J75" s="23" cm="1">
        <f t="array" ref="J75">SUMPRODUCT(($A75=Input!$A$134:$A$139)*(J$13=Input!$C$133:$BJ$133)*(Input!$C$134:$BJ$139))</f>
        <v>7.0000000000000001E-3</v>
      </c>
      <c r="K75" s="7">
        <f>L72+L22</f>
        <v>126.07</v>
      </c>
      <c r="L75" s="15">
        <f>ROUND(J75*K75,2)</f>
        <v>0.88</v>
      </c>
      <c r="N75" s="23" cm="1">
        <f t="array" ref="N75">SUMPRODUCT(($A75=Input!$A$134:$A$139)*(N$13=Input!$C$133:$BJ$133)*(Input!$C$134:$BJ$139))</f>
        <v>7.0000000000000001E-3</v>
      </c>
      <c r="O75" s="7">
        <f>P72+P22</f>
        <v>126.07</v>
      </c>
      <c r="P75" s="15">
        <f>ROUND(N75*O75,2)</f>
        <v>0.88</v>
      </c>
      <c r="R75" s="23" cm="1">
        <f t="array" ref="R75">SUMPRODUCT(($A75=Input!$A$134:$A$139)*(R$13=Input!$C$133:$BJ$133)*(Input!$C$134:$BJ$139))</f>
        <v>7.0000000000000001E-3</v>
      </c>
      <c r="S75" s="7">
        <f>T72+T22</f>
        <v>126.07</v>
      </c>
      <c r="T75" s="15">
        <f>ROUND(R75*S75,2)</f>
        <v>0.88</v>
      </c>
      <c r="V75" s="23" cm="1">
        <f t="array" ref="V75">SUMPRODUCT(($A75=Input!$A$134:$A$139)*(V$13=Input!$C$133:$BJ$133)*(Input!$C$134:$BJ$139))</f>
        <v>7.0000000000000001E-3</v>
      </c>
      <c r="W75" s="7">
        <f>X72+X22</f>
        <v>126.07</v>
      </c>
      <c r="X75" s="15">
        <f>ROUND(V75*W75,2)</f>
        <v>0.88</v>
      </c>
      <c r="Z75" s="23" cm="1">
        <f t="array" ref="Z75">SUMPRODUCT(($A75=Input!$A$134:$A$139)*(Z$13=Input!$C$133:$BJ$133)*(Input!$C$134:$BJ$139))</f>
        <v>7.0000000000000001E-3</v>
      </c>
      <c r="AA75" s="7">
        <f>AB72+AB22</f>
        <v>126.07</v>
      </c>
      <c r="AB75" s="15">
        <f>ROUND(Z75*AA75,2)</f>
        <v>0.88</v>
      </c>
      <c r="AD75" s="23" cm="1">
        <f t="array" ref="AD75">SUMPRODUCT(($A75=Input!$A$134:$A$139)*(AD$13=Input!$C$133:$BJ$133)*(Input!$C$134:$BJ$139))</f>
        <v>7.0000000000000001E-3</v>
      </c>
      <c r="AE75" s="7">
        <f>AF72+AF22</f>
        <v>126.07</v>
      </c>
      <c r="AF75" s="15">
        <f>ROUND(AD75*AE75,2)</f>
        <v>0.88</v>
      </c>
      <c r="AH75" s="23" cm="1">
        <f t="array" ref="AH75">SUMPRODUCT(($A75=Input!$A$134:$A$139)*(AH$13=Input!$C$133:$BJ$133)*(Input!$C$134:$BJ$139))</f>
        <v>7.0000000000000001E-3</v>
      </c>
      <c r="AI75" s="7">
        <f>AJ72+AJ22</f>
        <v>126.07</v>
      </c>
      <c r="AJ75" s="15">
        <f>ROUND(AH75*AI75,2)</f>
        <v>0.88</v>
      </c>
      <c r="AL75" s="23" cm="1">
        <f t="array" ref="AL75">SUMPRODUCT(($A75=Input!$A$134:$A$139)*(AL$13=Input!$C$133:$BJ$133)*(Input!$C$134:$BJ$139))</f>
        <v>7.0000000000000001E-3</v>
      </c>
      <c r="AM75" s="7">
        <f>AN72+AN22</f>
        <v>127.71</v>
      </c>
      <c r="AN75" s="15">
        <f>ROUND(AL75*AM75,2)</f>
        <v>0.89</v>
      </c>
      <c r="AP75" s="23" cm="1">
        <f t="array" ref="AP75">SUMPRODUCT(($A75=Input!$A$134:$A$139)*(AP$13=Input!$C$133:$BJ$133)*(Input!$C$134:$BJ$139))</f>
        <v>7.0000000000000001E-3</v>
      </c>
      <c r="AQ75" s="7">
        <f>AR72+AR22</f>
        <v>127.71</v>
      </c>
      <c r="AR75" s="15">
        <f>ROUND(AP75*AQ75,2)</f>
        <v>0.89</v>
      </c>
      <c r="AS75" s="7"/>
      <c r="AT75" s="23" cm="1">
        <f t="array" ref="AT75">SUMPRODUCT(($A75=Input!$A$134:$A$139)*(AT$13=Input!$C$133:$BJ$133)*(Input!$C$134:$BJ$139))</f>
        <v>7.0000000000000001E-3</v>
      </c>
      <c r="AU75" s="7">
        <f>AV72+AV22</f>
        <v>127.71</v>
      </c>
      <c r="AV75" s="15">
        <f>ROUND(AT75*AU75,2)</f>
        <v>0.89</v>
      </c>
    </row>
    <row r="76" spans="1:48" ht="14.45" customHeight="1" x14ac:dyDescent="0.25">
      <c r="A76" t="str">
        <f>+Input!A135</f>
        <v>License Tax</v>
      </c>
      <c r="B76" s="23" cm="1">
        <f t="array" ref="B76">SUMPRODUCT(($A76=Input!$A$134:$A$139)*(B$13=Input!$C$133:$BJ$133)*(Input!$C$134:$BJ$139))</f>
        <v>0.01</v>
      </c>
      <c r="C76" s="7">
        <f>C75</f>
        <v>129.26</v>
      </c>
      <c r="D76" s="15">
        <f t="shared" ref="D76:D80" si="24">ROUND(B76*C76,2)</f>
        <v>1.29</v>
      </c>
      <c r="F76" s="23" cm="1">
        <f t="array" ref="F76">SUMPRODUCT(($A76=Input!$A$134:$A$139)*(F$13=Input!$C$133:$BJ$133)*(Input!$C$134:$BJ$139))</f>
        <v>0.01</v>
      </c>
      <c r="G76" s="7">
        <f>G75</f>
        <v>129.26</v>
      </c>
      <c r="H76" s="15">
        <f t="shared" ref="H76:H80" si="25">ROUND(F76*G76,2)</f>
        <v>1.29</v>
      </c>
      <c r="J76" s="23" cm="1">
        <f t="array" ref="J76">SUMPRODUCT(($A76=Input!$A$134:$A$139)*(J$13=Input!$C$133:$BJ$133)*(Input!$C$134:$BJ$139))</f>
        <v>0.01</v>
      </c>
      <c r="K76" s="7">
        <f>K75</f>
        <v>126.07</v>
      </c>
      <c r="L76" s="15">
        <f t="shared" ref="L76:L80" si="26">ROUND(J76*K76,2)</f>
        <v>1.26</v>
      </c>
      <c r="N76" s="23" cm="1">
        <f t="array" ref="N76">SUMPRODUCT(($A76=Input!$A$134:$A$139)*(N$13=Input!$C$133:$BJ$133)*(Input!$C$134:$BJ$139))</f>
        <v>0.01</v>
      </c>
      <c r="O76" s="7">
        <f>O75</f>
        <v>126.07</v>
      </c>
      <c r="P76" s="15">
        <f t="shared" ref="P76:P80" si="27">ROUND(N76*O76,2)</f>
        <v>1.26</v>
      </c>
      <c r="R76" s="23" cm="1">
        <f t="array" ref="R76">SUMPRODUCT(($A76=Input!$A$134:$A$139)*(R$13=Input!$C$133:$BJ$133)*(Input!$C$134:$BJ$139))</f>
        <v>0.01</v>
      </c>
      <c r="S76" s="7">
        <f>S75</f>
        <v>126.07</v>
      </c>
      <c r="T76" s="15">
        <f t="shared" ref="T76:T80" si="28">ROUND(R76*S76,2)</f>
        <v>1.26</v>
      </c>
      <c r="V76" s="23" cm="1">
        <f t="array" ref="V76">SUMPRODUCT(($A76=Input!$A$134:$A$139)*(V$13=Input!$C$133:$BJ$133)*(Input!$C$134:$BJ$139))</f>
        <v>0.01</v>
      </c>
      <c r="W76" s="7">
        <f>W75</f>
        <v>126.07</v>
      </c>
      <c r="X76" s="15">
        <f t="shared" ref="X76:X80" si="29">ROUND(V76*W76,2)</f>
        <v>1.26</v>
      </c>
      <c r="Z76" s="23" cm="1">
        <f t="array" ref="Z76">SUMPRODUCT(($A76=Input!$A$134:$A$139)*(Z$13=Input!$C$133:$BJ$133)*(Input!$C$134:$BJ$139))</f>
        <v>0.01</v>
      </c>
      <c r="AA76" s="7">
        <f>AA75</f>
        <v>126.07</v>
      </c>
      <c r="AB76" s="15">
        <f t="shared" ref="AB76:AB80" si="30">ROUND(Z76*AA76,2)</f>
        <v>1.26</v>
      </c>
      <c r="AD76" s="23" cm="1">
        <f t="array" ref="AD76">SUMPRODUCT(($A76=Input!$A$134:$A$139)*(AD$13=Input!$C$133:$BJ$133)*(Input!$C$134:$BJ$139))</f>
        <v>0.01</v>
      </c>
      <c r="AE76" s="7">
        <f>AE75</f>
        <v>126.07</v>
      </c>
      <c r="AF76" s="15">
        <f t="shared" ref="AF76:AF80" si="31">ROUND(AD76*AE76,2)</f>
        <v>1.26</v>
      </c>
      <c r="AH76" s="23" cm="1">
        <f t="array" ref="AH76">SUMPRODUCT(($A76=Input!$A$134:$A$139)*(AH$13=Input!$C$133:$BJ$133)*(Input!$C$134:$BJ$139))</f>
        <v>0.01</v>
      </c>
      <c r="AI76" s="7">
        <f>AI75</f>
        <v>126.07</v>
      </c>
      <c r="AJ76" s="15">
        <f t="shared" ref="AJ76:AJ80" si="32">ROUND(AH76*AI76,2)</f>
        <v>1.26</v>
      </c>
      <c r="AL76" s="23" cm="1">
        <f t="array" ref="AL76">SUMPRODUCT(($A76=Input!$A$134:$A$139)*(AL$13=Input!$C$133:$BJ$133)*(Input!$C$134:$BJ$139))</f>
        <v>0.01</v>
      </c>
      <c r="AM76" s="7">
        <f>AM75</f>
        <v>127.71</v>
      </c>
      <c r="AN76" s="15">
        <f t="shared" ref="AN76:AN80" si="33">ROUND(AL76*AM76,2)</f>
        <v>1.28</v>
      </c>
      <c r="AP76" s="23" cm="1">
        <f t="array" ref="AP76">SUMPRODUCT(($A76=Input!$A$134:$A$139)*(AP$13=Input!$C$133:$BJ$133)*(Input!$C$134:$BJ$139))</f>
        <v>0.01</v>
      </c>
      <c r="AQ76" s="7">
        <f>AQ75</f>
        <v>127.71</v>
      </c>
      <c r="AR76" s="15">
        <f t="shared" ref="AR76:AR80" si="34">ROUND(AP76*AQ76,2)</f>
        <v>1.28</v>
      </c>
      <c r="AT76" s="23" cm="1">
        <f t="array" ref="AT76">SUMPRODUCT(($A76=Input!$A$134:$A$139)*(AT$13=Input!$C$133:$BJ$133)*(Input!$C$134:$BJ$139))</f>
        <v>0.01</v>
      </c>
      <c r="AU76" s="7">
        <f>AU75</f>
        <v>127.71</v>
      </c>
      <c r="AV76" s="15">
        <f t="shared" ref="AV76:AV80" si="35">ROUND(AT76*AU76,2)</f>
        <v>1.28</v>
      </c>
    </row>
    <row r="77" spans="1:48" ht="14.45" customHeight="1" x14ac:dyDescent="0.25">
      <c r="A77" t="str">
        <f>+Input!A136</f>
        <v>Franchise Fee</v>
      </c>
      <c r="B77" s="23" cm="1">
        <f t="array" ref="B77">SUMPRODUCT(($A77=Input!$A$134:$A$139)*(B$13=Input!$C$133:$BJ$133)*(Input!$C$134:$BJ$139))</f>
        <v>0.02</v>
      </c>
      <c r="C77" s="7">
        <f t="shared" ref="C77:C80" si="36">C76</f>
        <v>129.26</v>
      </c>
      <c r="D77" s="15">
        <f t="shared" si="24"/>
        <v>2.59</v>
      </c>
      <c r="F77" s="23" cm="1">
        <f t="array" ref="F77">SUMPRODUCT(($A77=Input!$A$134:$A$139)*(F$13=Input!$C$133:$BJ$133)*(Input!$C$134:$BJ$139))</f>
        <v>0.02</v>
      </c>
      <c r="G77" s="7">
        <f t="shared" ref="G77:G80" si="37">G76</f>
        <v>129.26</v>
      </c>
      <c r="H77" s="15">
        <f t="shared" si="25"/>
        <v>2.59</v>
      </c>
      <c r="J77" s="23" cm="1">
        <f t="array" ref="J77">SUMPRODUCT(($A77=Input!$A$134:$A$139)*(J$13=Input!$C$133:$BJ$133)*(Input!$C$134:$BJ$139))</f>
        <v>0.02</v>
      </c>
      <c r="K77" s="7">
        <f t="shared" ref="K77:K80" si="38">K76</f>
        <v>126.07</v>
      </c>
      <c r="L77" s="15">
        <f t="shared" si="26"/>
        <v>2.52</v>
      </c>
      <c r="N77" s="23" cm="1">
        <f t="array" ref="N77">SUMPRODUCT(($A77=Input!$A$134:$A$139)*(N$13=Input!$C$133:$BJ$133)*(Input!$C$134:$BJ$139))</f>
        <v>0.02</v>
      </c>
      <c r="O77" s="7">
        <f t="shared" ref="O77:O80" si="39">O76</f>
        <v>126.07</v>
      </c>
      <c r="P77" s="15">
        <f t="shared" si="27"/>
        <v>2.52</v>
      </c>
      <c r="R77" s="23" cm="1">
        <f t="array" ref="R77">SUMPRODUCT(($A77=Input!$A$134:$A$139)*(R$13=Input!$C$133:$BJ$133)*(Input!$C$134:$BJ$139))</f>
        <v>0.02</v>
      </c>
      <c r="S77" s="7">
        <f t="shared" ref="S77:S80" si="40">S76</f>
        <v>126.07</v>
      </c>
      <c r="T77" s="15">
        <f t="shared" si="28"/>
        <v>2.52</v>
      </c>
      <c r="V77" s="23" cm="1">
        <f t="array" ref="V77">SUMPRODUCT(($A77=Input!$A$134:$A$139)*(V$13=Input!$C$133:$BJ$133)*(Input!$C$134:$BJ$139))</f>
        <v>0.02</v>
      </c>
      <c r="W77" s="7">
        <f t="shared" ref="W77:W80" si="41">W76</f>
        <v>126.07</v>
      </c>
      <c r="X77" s="15">
        <f t="shared" si="29"/>
        <v>2.52</v>
      </c>
      <c r="Z77" s="23" cm="1">
        <f t="array" ref="Z77">SUMPRODUCT(($A77=Input!$A$134:$A$139)*(Z$13=Input!$C$133:$BJ$133)*(Input!$C$134:$BJ$139))</f>
        <v>0.02</v>
      </c>
      <c r="AA77" s="7">
        <f t="shared" ref="AA77:AA80" si="42">AA76</f>
        <v>126.07</v>
      </c>
      <c r="AB77" s="15">
        <f t="shared" si="30"/>
        <v>2.52</v>
      </c>
      <c r="AD77" s="23" cm="1">
        <f t="array" ref="AD77">SUMPRODUCT(($A77=Input!$A$134:$A$139)*(AD$13=Input!$C$133:$BJ$133)*(Input!$C$134:$BJ$139))</f>
        <v>0.02</v>
      </c>
      <c r="AE77" s="7">
        <f t="shared" ref="AE77:AE80" si="43">AE76</f>
        <v>126.07</v>
      </c>
      <c r="AF77" s="15">
        <f t="shared" si="31"/>
        <v>2.52</v>
      </c>
      <c r="AH77" s="23" cm="1">
        <f t="array" ref="AH77">SUMPRODUCT(($A77=Input!$A$134:$A$139)*(AH$13=Input!$C$133:$BJ$133)*(Input!$C$134:$BJ$139))</f>
        <v>0.02</v>
      </c>
      <c r="AI77" s="7">
        <f t="shared" ref="AI77:AI80" si="44">AI76</f>
        <v>126.07</v>
      </c>
      <c r="AJ77" s="15">
        <f t="shared" si="32"/>
        <v>2.52</v>
      </c>
      <c r="AL77" s="23" cm="1">
        <f t="array" ref="AL77">SUMPRODUCT(($A77=Input!$A$134:$A$139)*(AL$13=Input!$C$133:$BJ$133)*(Input!$C$134:$BJ$139))</f>
        <v>0.02</v>
      </c>
      <c r="AM77" s="7">
        <f t="shared" ref="AM77:AM80" si="45">AM76</f>
        <v>127.71</v>
      </c>
      <c r="AN77" s="15">
        <f t="shared" si="33"/>
        <v>2.5499999999999998</v>
      </c>
      <c r="AP77" s="23" cm="1">
        <f t="array" ref="AP77">SUMPRODUCT(($A77=Input!$A$134:$A$139)*(AP$13=Input!$C$133:$BJ$133)*(Input!$C$134:$BJ$139))</f>
        <v>0.02</v>
      </c>
      <c r="AQ77" s="7">
        <f t="shared" ref="AQ77:AQ80" si="46">AQ76</f>
        <v>127.71</v>
      </c>
      <c r="AR77" s="15">
        <f t="shared" si="34"/>
        <v>2.5499999999999998</v>
      </c>
      <c r="AT77" s="23" cm="1">
        <f t="array" ref="AT77">SUMPRODUCT(($A77=Input!$A$134:$A$139)*(AT$13=Input!$C$133:$BJ$133)*(Input!$C$134:$BJ$139))</f>
        <v>0.02</v>
      </c>
      <c r="AU77" s="7">
        <f t="shared" ref="AU77:AU80" si="47">AU76</f>
        <v>127.71</v>
      </c>
      <c r="AV77" s="15">
        <f t="shared" si="35"/>
        <v>2.5499999999999998</v>
      </c>
    </row>
    <row r="78" spans="1:48" ht="14.45" customHeight="1" x14ac:dyDescent="0.25">
      <c r="A78" t="str">
        <f>+Input!A137</f>
        <v>Reserved</v>
      </c>
      <c r="B78" s="23" cm="1">
        <f t="array" ref="B78">SUMPRODUCT(($A78=Input!$A$134:$A$139)*(B$13=Input!$C$133:$BJ$133)*(Input!$C$134:$BJ$139))</f>
        <v>0</v>
      </c>
      <c r="C78" s="7">
        <f t="shared" si="36"/>
        <v>129.26</v>
      </c>
      <c r="D78" s="15">
        <f t="shared" si="24"/>
        <v>0</v>
      </c>
      <c r="F78" s="23" cm="1">
        <f t="array" ref="F78">SUMPRODUCT(($A78=Input!$A$134:$A$139)*(F$13=Input!$C$133:$BJ$133)*(Input!$C$134:$BJ$139))</f>
        <v>0</v>
      </c>
      <c r="G78" s="7">
        <f t="shared" si="37"/>
        <v>129.26</v>
      </c>
      <c r="H78" s="15">
        <f t="shared" si="25"/>
        <v>0</v>
      </c>
      <c r="J78" s="23" cm="1">
        <f t="array" ref="J78">SUMPRODUCT(($A78=Input!$A$134:$A$139)*(J$13=Input!$C$133:$BJ$133)*(Input!$C$134:$BJ$139))</f>
        <v>0</v>
      </c>
      <c r="K78" s="7">
        <f t="shared" si="38"/>
        <v>126.07</v>
      </c>
      <c r="L78" s="15">
        <f t="shared" si="26"/>
        <v>0</v>
      </c>
      <c r="N78" s="23" cm="1">
        <f t="array" ref="N78">SUMPRODUCT(($A78=Input!$A$134:$A$139)*(N$13=Input!$C$133:$BJ$133)*(Input!$C$134:$BJ$139))</f>
        <v>0</v>
      </c>
      <c r="O78" s="7">
        <f t="shared" si="39"/>
        <v>126.07</v>
      </c>
      <c r="P78" s="15">
        <f t="shared" si="27"/>
        <v>0</v>
      </c>
      <c r="R78" s="23" cm="1">
        <f t="array" ref="R78">SUMPRODUCT(($A78=Input!$A$134:$A$139)*(R$13=Input!$C$133:$BJ$133)*(Input!$C$134:$BJ$139))</f>
        <v>0</v>
      </c>
      <c r="S78" s="7">
        <f t="shared" si="40"/>
        <v>126.07</v>
      </c>
      <c r="T78" s="15">
        <f t="shared" si="28"/>
        <v>0</v>
      </c>
      <c r="V78" s="23" cm="1">
        <f t="array" ref="V78">SUMPRODUCT(($A78=Input!$A$134:$A$139)*(V$13=Input!$C$133:$BJ$133)*(Input!$C$134:$BJ$139))</f>
        <v>0</v>
      </c>
      <c r="W78" s="7">
        <f t="shared" si="41"/>
        <v>126.07</v>
      </c>
      <c r="X78" s="15">
        <f t="shared" si="29"/>
        <v>0</v>
      </c>
      <c r="Z78" s="23" cm="1">
        <f t="array" ref="Z78">SUMPRODUCT(($A78=Input!$A$134:$A$139)*(Z$13=Input!$C$133:$BJ$133)*(Input!$C$134:$BJ$139))</f>
        <v>0</v>
      </c>
      <c r="AA78" s="7">
        <f t="shared" si="42"/>
        <v>126.07</v>
      </c>
      <c r="AB78" s="15">
        <f t="shared" si="30"/>
        <v>0</v>
      </c>
      <c r="AD78" s="23" cm="1">
        <f t="array" ref="AD78">SUMPRODUCT(($A78=Input!$A$134:$A$139)*(AD$13=Input!$C$133:$BJ$133)*(Input!$C$134:$BJ$139))</f>
        <v>0</v>
      </c>
      <c r="AE78" s="7">
        <f t="shared" si="43"/>
        <v>126.07</v>
      </c>
      <c r="AF78" s="15">
        <f t="shared" si="31"/>
        <v>0</v>
      </c>
      <c r="AH78" s="23" cm="1">
        <f t="array" ref="AH78">SUMPRODUCT(($A78=Input!$A$134:$A$139)*(AH$13=Input!$C$133:$BJ$133)*(Input!$C$134:$BJ$139))</f>
        <v>0</v>
      </c>
      <c r="AI78" s="7">
        <f t="shared" si="44"/>
        <v>126.07</v>
      </c>
      <c r="AJ78" s="15">
        <f t="shared" si="32"/>
        <v>0</v>
      </c>
      <c r="AL78" s="23" cm="1">
        <f t="array" ref="AL78">SUMPRODUCT(($A78=Input!$A$134:$A$139)*(AL$13=Input!$C$133:$BJ$133)*(Input!$C$134:$BJ$139))</f>
        <v>0</v>
      </c>
      <c r="AM78" s="7">
        <f t="shared" si="45"/>
        <v>127.71</v>
      </c>
      <c r="AN78" s="15">
        <f t="shared" si="33"/>
        <v>0</v>
      </c>
      <c r="AP78" s="23" cm="1">
        <f t="array" ref="AP78">SUMPRODUCT(($A78=Input!$A$134:$A$139)*(AP$13=Input!$C$133:$BJ$133)*(Input!$C$134:$BJ$139))</f>
        <v>0</v>
      </c>
      <c r="AQ78" s="7">
        <f t="shared" si="46"/>
        <v>127.71</v>
      </c>
      <c r="AR78" s="15">
        <f t="shared" si="34"/>
        <v>0</v>
      </c>
      <c r="AT78" s="23" cm="1">
        <f t="array" ref="AT78">SUMPRODUCT(($A78=Input!$A$134:$A$139)*(AT$13=Input!$C$133:$BJ$133)*(Input!$C$134:$BJ$139))</f>
        <v>0</v>
      </c>
      <c r="AU78" s="7">
        <f t="shared" si="47"/>
        <v>127.71</v>
      </c>
      <c r="AV78" s="15">
        <f t="shared" si="35"/>
        <v>0</v>
      </c>
    </row>
    <row r="79" spans="1:48" ht="14.45" customHeight="1" x14ac:dyDescent="0.25">
      <c r="A79" t="str">
        <f>+Input!A138</f>
        <v>Reserved</v>
      </c>
      <c r="B79" s="23" cm="1">
        <f t="array" ref="B79">SUMPRODUCT(($A79=Input!$A$134:$A$139)*(B$13=Input!$C$133:$BJ$133)*(Input!$C$134:$BJ$139))</f>
        <v>0</v>
      </c>
      <c r="C79" s="7">
        <f t="shared" si="36"/>
        <v>129.26</v>
      </c>
      <c r="D79" s="15">
        <f t="shared" si="24"/>
        <v>0</v>
      </c>
      <c r="F79" s="23" cm="1">
        <f t="array" ref="F79">SUMPRODUCT(($A79=Input!$A$134:$A$139)*(F$13=Input!$C$133:$BJ$133)*(Input!$C$134:$BJ$139))</f>
        <v>0</v>
      </c>
      <c r="G79" s="7">
        <f t="shared" si="37"/>
        <v>129.26</v>
      </c>
      <c r="H79" s="15">
        <f t="shared" si="25"/>
        <v>0</v>
      </c>
      <c r="J79" s="23" cm="1">
        <f t="array" ref="J79">SUMPRODUCT(($A79=Input!$A$134:$A$139)*(J$13=Input!$C$133:$BJ$133)*(Input!$C$134:$BJ$139))</f>
        <v>0</v>
      </c>
      <c r="K79" s="7">
        <f t="shared" si="38"/>
        <v>126.07</v>
      </c>
      <c r="L79" s="15">
        <f t="shared" si="26"/>
        <v>0</v>
      </c>
      <c r="N79" s="23" cm="1">
        <f t="array" ref="N79">SUMPRODUCT(($A79=Input!$A$134:$A$139)*(N$13=Input!$C$133:$BJ$133)*(Input!$C$134:$BJ$139))</f>
        <v>0</v>
      </c>
      <c r="O79" s="7">
        <f t="shared" si="39"/>
        <v>126.07</v>
      </c>
      <c r="P79" s="15">
        <f t="shared" si="27"/>
        <v>0</v>
      </c>
      <c r="R79" s="23" cm="1">
        <f t="array" ref="R79">SUMPRODUCT(($A79=Input!$A$134:$A$139)*(R$13=Input!$C$133:$BJ$133)*(Input!$C$134:$BJ$139))</f>
        <v>0</v>
      </c>
      <c r="S79" s="7">
        <f t="shared" si="40"/>
        <v>126.07</v>
      </c>
      <c r="T79" s="15">
        <f t="shared" si="28"/>
        <v>0</v>
      </c>
      <c r="V79" s="23" cm="1">
        <f t="array" ref="V79">SUMPRODUCT(($A79=Input!$A$134:$A$139)*(V$13=Input!$C$133:$BJ$133)*(Input!$C$134:$BJ$139))</f>
        <v>0</v>
      </c>
      <c r="W79" s="7">
        <f t="shared" si="41"/>
        <v>126.07</v>
      </c>
      <c r="X79" s="15">
        <f t="shared" si="29"/>
        <v>0</v>
      </c>
      <c r="Z79" s="23" cm="1">
        <f t="array" ref="Z79">SUMPRODUCT(($A79=Input!$A$134:$A$139)*(Z$13=Input!$C$133:$BJ$133)*(Input!$C$134:$BJ$139))</f>
        <v>0</v>
      </c>
      <c r="AA79" s="7">
        <f t="shared" si="42"/>
        <v>126.07</v>
      </c>
      <c r="AB79" s="15">
        <f t="shared" si="30"/>
        <v>0</v>
      </c>
      <c r="AD79" s="23" cm="1">
        <f t="array" ref="AD79">SUMPRODUCT(($A79=Input!$A$134:$A$139)*(AD$13=Input!$C$133:$BJ$133)*(Input!$C$134:$BJ$139))</f>
        <v>0</v>
      </c>
      <c r="AE79" s="7">
        <f t="shared" si="43"/>
        <v>126.07</v>
      </c>
      <c r="AF79" s="15">
        <f t="shared" si="31"/>
        <v>0</v>
      </c>
      <c r="AH79" s="23" cm="1">
        <f t="array" ref="AH79">SUMPRODUCT(($A79=Input!$A$134:$A$139)*(AH$13=Input!$C$133:$BJ$133)*(Input!$C$134:$BJ$139))</f>
        <v>0</v>
      </c>
      <c r="AI79" s="7">
        <f t="shared" si="44"/>
        <v>126.07</v>
      </c>
      <c r="AJ79" s="15">
        <f t="shared" si="32"/>
        <v>0</v>
      </c>
      <c r="AL79" s="23" cm="1">
        <f t="array" ref="AL79">SUMPRODUCT(($A79=Input!$A$134:$A$139)*(AL$13=Input!$C$133:$BJ$133)*(Input!$C$134:$BJ$139))</f>
        <v>0</v>
      </c>
      <c r="AM79" s="7">
        <f t="shared" si="45"/>
        <v>127.71</v>
      </c>
      <c r="AN79" s="15">
        <f t="shared" si="33"/>
        <v>0</v>
      </c>
      <c r="AP79" s="23" cm="1">
        <f t="array" ref="AP79">SUMPRODUCT(($A79=Input!$A$134:$A$139)*(AP$13=Input!$C$133:$BJ$133)*(Input!$C$134:$BJ$139))</f>
        <v>0</v>
      </c>
      <c r="AQ79" s="7">
        <f t="shared" si="46"/>
        <v>127.71</v>
      </c>
      <c r="AR79" s="15">
        <f t="shared" si="34"/>
        <v>0</v>
      </c>
      <c r="AT79" s="23" cm="1">
        <f t="array" ref="AT79">SUMPRODUCT(($A79=Input!$A$134:$A$139)*(AT$13=Input!$C$133:$BJ$133)*(Input!$C$134:$BJ$139))</f>
        <v>0</v>
      </c>
      <c r="AU79" s="7">
        <f t="shared" si="47"/>
        <v>127.71</v>
      </c>
      <c r="AV79" s="15">
        <f t="shared" si="35"/>
        <v>0</v>
      </c>
    </row>
    <row r="80" spans="1:48" ht="14.45" customHeight="1" x14ac:dyDescent="0.25">
      <c r="A80" t="str">
        <f>+Input!A139</f>
        <v>Reserved</v>
      </c>
      <c r="B80" s="23" cm="1">
        <f t="array" ref="B80">SUMPRODUCT(($A80=Input!$A$134:$A$139)*(B$13=Input!$C$133:$BJ$133)*(Input!$C$134:$BJ$139))</f>
        <v>0</v>
      </c>
      <c r="C80" s="7">
        <f t="shared" si="36"/>
        <v>129.26</v>
      </c>
      <c r="D80" s="15">
        <f t="shared" si="24"/>
        <v>0</v>
      </c>
      <c r="F80" s="23" cm="1">
        <f t="array" ref="F80">SUMPRODUCT(($A80=Input!$A$134:$A$139)*(F$13=Input!$C$133:$BJ$133)*(Input!$C$134:$BJ$139))</f>
        <v>0</v>
      </c>
      <c r="G80" s="7">
        <f t="shared" si="37"/>
        <v>129.26</v>
      </c>
      <c r="H80" s="15">
        <f t="shared" si="25"/>
        <v>0</v>
      </c>
      <c r="J80" s="23" cm="1">
        <f t="array" ref="J80">SUMPRODUCT(($A80=Input!$A$134:$A$139)*(J$13=Input!$C$133:$BJ$133)*(Input!$C$134:$BJ$139))</f>
        <v>0</v>
      </c>
      <c r="K80" s="7">
        <f t="shared" si="38"/>
        <v>126.07</v>
      </c>
      <c r="L80" s="15">
        <f t="shared" si="26"/>
        <v>0</v>
      </c>
      <c r="N80" s="23" cm="1">
        <f t="array" ref="N80">SUMPRODUCT(($A80=Input!$A$134:$A$139)*(N$13=Input!$C$133:$BJ$133)*(Input!$C$134:$BJ$139))</f>
        <v>0</v>
      </c>
      <c r="O80" s="7">
        <f t="shared" si="39"/>
        <v>126.07</v>
      </c>
      <c r="P80" s="15">
        <f t="shared" si="27"/>
        <v>0</v>
      </c>
      <c r="R80" s="23" cm="1">
        <f t="array" ref="R80">SUMPRODUCT(($A80=Input!$A$134:$A$139)*(R$13=Input!$C$133:$BJ$133)*(Input!$C$134:$BJ$139))</f>
        <v>0</v>
      </c>
      <c r="S80" s="7">
        <f t="shared" si="40"/>
        <v>126.07</v>
      </c>
      <c r="T80" s="15">
        <f t="shared" si="28"/>
        <v>0</v>
      </c>
      <c r="V80" s="23" cm="1">
        <f t="array" ref="V80">SUMPRODUCT(($A80=Input!$A$134:$A$139)*(V$13=Input!$C$133:$BJ$133)*(Input!$C$134:$BJ$139))</f>
        <v>0</v>
      </c>
      <c r="W80" s="7">
        <f t="shared" si="41"/>
        <v>126.07</v>
      </c>
      <c r="X80" s="15">
        <f t="shared" si="29"/>
        <v>0</v>
      </c>
      <c r="Z80" s="23" cm="1">
        <f t="array" ref="Z80">SUMPRODUCT(($A80=Input!$A$134:$A$139)*(Z$13=Input!$C$133:$BJ$133)*(Input!$C$134:$BJ$139))</f>
        <v>0</v>
      </c>
      <c r="AA80" s="7">
        <f t="shared" si="42"/>
        <v>126.07</v>
      </c>
      <c r="AB80" s="15">
        <f t="shared" si="30"/>
        <v>0</v>
      </c>
      <c r="AD80" s="23" cm="1">
        <f t="array" ref="AD80">SUMPRODUCT(($A80=Input!$A$134:$A$139)*(AD$13=Input!$C$133:$BJ$133)*(Input!$C$134:$BJ$139))</f>
        <v>0</v>
      </c>
      <c r="AE80" s="7">
        <f t="shared" si="43"/>
        <v>126.07</v>
      </c>
      <c r="AF80" s="15">
        <f t="shared" si="31"/>
        <v>0</v>
      </c>
      <c r="AH80" s="23" cm="1">
        <f t="array" ref="AH80">SUMPRODUCT(($A80=Input!$A$134:$A$139)*(AH$13=Input!$C$133:$BJ$133)*(Input!$C$134:$BJ$139))</f>
        <v>0</v>
      </c>
      <c r="AI80" s="7">
        <f t="shared" si="44"/>
        <v>126.07</v>
      </c>
      <c r="AJ80" s="15">
        <f t="shared" si="32"/>
        <v>0</v>
      </c>
      <c r="AL80" s="23" cm="1">
        <f t="array" ref="AL80">SUMPRODUCT(($A80=Input!$A$134:$A$139)*(AL$13=Input!$C$133:$BJ$133)*(Input!$C$134:$BJ$139))</f>
        <v>0</v>
      </c>
      <c r="AM80" s="7">
        <f t="shared" si="45"/>
        <v>127.71</v>
      </c>
      <c r="AN80" s="15">
        <f t="shared" si="33"/>
        <v>0</v>
      </c>
      <c r="AP80" s="23" cm="1">
        <f t="array" ref="AP80">SUMPRODUCT(($A80=Input!$A$134:$A$139)*(AP$13=Input!$C$133:$BJ$133)*(Input!$C$134:$BJ$139))</f>
        <v>0</v>
      </c>
      <c r="AQ80" s="7">
        <f t="shared" si="46"/>
        <v>127.71</v>
      </c>
      <c r="AR80" s="15">
        <f t="shared" si="34"/>
        <v>0</v>
      </c>
      <c r="AT80" s="23" cm="1">
        <f t="array" ref="AT80">SUMPRODUCT(($A80=Input!$A$134:$A$139)*(AT$13=Input!$C$133:$BJ$133)*(Input!$C$134:$BJ$139))</f>
        <v>0</v>
      </c>
      <c r="AU80" s="7">
        <f t="shared" si="47"/>
        <v>127.71</v>
      </c>
      <c r="AV80" s="15">
        <f t="shared" si="35"/>
        <v>0</v>
      </c>
    </row>
    <row r="81" spans="1:48" x14ac:dyDescent="0.25">
      <c r="A81" t="s">
        <v>26</v>
      </c>
      <c r="B81" s="14"/>
      <c r="D81" s="20">
        <f>SUM(D75:D80)</f>
        <v>4.7799999999999994</v>
      </c>
      <c r="F81" s="14"/>
      <c r="H81" s="20">
        <f>SUM(H75:H80)</f>
        <v>4.7799999999999994</v>
      </c>
      <c r="J81" s="14"/>
      <c r="L81" s="20">
        <f>SUM(L75:L80)</f>
        <v>4.66</v>
      </c>
      <c r="N81" s="14"/>
      <c r="P81" s="20">
        <f>SUM(P75:P80)</f>
        <v>4.66</v>
      </c>
      <c r="R81" s="14"/>
      <c r="T81" s="20">
        <f>SUM(T75:T80)</f>
        <v>4.66</v>
      </c>
      <c r="V81" s="14"/>
      <c r="X81" s="20">
        <f>SUM(X75:X80)</f>
        <v>4.66</v>
      </c>
      <c r="Z81" s="14"/>
      <c r="AB81" s="20">
        <f>SUM(AB75:AB80)</f>
        <v>4.66</v>
      </c>
      <c r="AD81" s="14"/>
      <c r="AF81" s="20">
        <f>SUM(AF75:AF80)</f>
        <v>4.66</v>
      </c>
      <c r="AH81" s="14"/>
      <c r="AJ81" s="20">
        <f>SUM(AJ75:AJ80)</f>
        <v>4.66</v>
      </c>
      <c r="AL81" s="14"/>
      <c r="AN81" s="20">
        <f>SUM(AN75:AN80)</f>
        <v>4.72</v>
      </c>
      <c r="AP81" s="14"/>
      <c r="AR81" s="20">
        <f>SUM(AR75:AR80)</f>
        <v>4.72</v>
      </c>
      <c r="AT81" s="14"/>
      <c r="AV81" s="20">
        <f>SUM(AV75:AV80)</f>
        <v>4.72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134.04</v>
      </c>
      <c r="F83" s="21"/>
      <c r="G83" s="22"/>
      <c r="H83" s="25">
        <f>H22+H72+H81</f>
        <v>134.04</v>
      </c>
      <c r="J83" s="21"/>
      <c r="K83" s="22"/>
      <c r="L83" s="25">
        <f>L22+L72+L81</f>
        <v>130.72999999999999</v>
      </c>
      <c r="N83" s="21"/>
      <c r="O83" s="22"/>
      <c r="P83" s="25">
        <f>P22+P72+P81</f>
        <v>130.72999999999999</v>
      </c>
      <c r="R83" s="21"/>
      <c r="S83" s="22"/>
      <c r="T83" s="25">
        <f>T22+T72+T81</f>
        <v>130.72999999999999</v>
      </c>
      <c r="V83" s="21"/>
      <c r="W83" s="22"/>
      <c r="X83" s="25">
        <f>X22+X72+X81</f>
        <v>130.72999999999999</v>
      </c>
      <c r="Z83" s="21"/>
      <c r="AA83" s="22"/>
      <c r="AB83" s="25">
        <f>AB22+AB72+AB81</f>
        <v>130.72999999999999</v>
      </c>
      <c r="AD83" s="21"/>
      <c r="AE83" s="22"/>
      <c r="AF83" s="25">
        <f>AF22+AF72+AF81</f>
        <v>130.72999999999999</v>
      </c>
      <c r="AH83" s="21"/>
      <c r="AI83" s="22"/>
      <c r="AJ83" s="25">
        <f>AJ22+AJ72+AJ81</f>
        <v>130.72999999999999</v>
      </c>
      <c r="AL83" s="21"/>
      <c r="AM83" s="22"/>
      <c r="AN83" s="25">
        <f>AN22+AN72+AN81</f>
        <v>132.43</v>
      </c>
      <c r="AP83" s="21"/>
      <c r="AQ83" s="22"/>
      <c r="AR83" s="25">
        <f>AR22+AR72+AR81</f>
        <v>132.43</v>
      </c>
      <c r="AS83" s="100"/>
      <c r="AT83" s="21"/>
      <c r="AU83" s="22"/>
      <c r="AV83" s="25">
        <f>AV22+AV72+AV81</f>
        <v>132.43</v>
      </c>
    </row>
    <row r="86" spans="1:48" ht="15.75" thickBot="1" x14ac:dyDescent="0.3"/>
    <row r="87" spans="1:48" x14ac:dyDescent="0.25">
      <c r="A87" s="9" t="s">
        <v>54</v>
      </c>
      <c r="B87" s="10">
        <f>Input!$B$9</f>
        <v>2026</v>
      </c>
    </row>
    <row r="88" spans="1:48" x14ac:dyDescent="0.25">
      <c r="A88" s="11" t="s">
        <v>5</v>
      </c>
      <c r="B88" s="12" t="str">
        <f>B6</f>
        <v>5/8"</v>
      </c>
    </row>
    <row r="89" spans="1:48" x14ac:dyDescent="0.25">
      <c r="A89" s="11" t="s">
        <v>28</v>
      </c>
      <c r="B89" s="12">
        <f>Input!D9</f>
        <v>34.090000000000003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96"/>
      <c r="AT95" s="160" t="str">
        <f>CONCATENATE("December"," ",$B$5)</f>
        <v>December 2026</v>
      </c>
      <c r="AU95" s="161"/>
      <c r="AV95" s="162"/>
    </row>
    <row r="96" spans="1:48" x14ac:dyDescent="0.25">
      <c r="A96" s="1" t="s">
        <v>4</v>
      </c>
      <c r="B96" s="14"/>
      <c r="D96" s="15">
        <f>INDEX(Input!$C$29:$BJ$29,MATCH('Residential Bills_Yr 2_avg'!$B$88,Input!$A$29:$A$29,0),MATCH('Residential Bills_Yr 2_avg'!B$95,Input!$C$28:$BJ$28,0))</f>
        <v>48.35</v>
      </c>
      <c r="F96" s="14"/>
      <c r="H96" s="15">
        <f>INDEX(Input!$C$29:$BJ$29,MATCH('Residential Bills_Yr 2_avg'!$B$88,Input!$A$29:$A$29,0),MATCH('Residential Bills_Yr 2_avg'!F$95,Input!$C$28:$BJ$28,0))</f>
        <v>48.35</v>
      </c>
      <c r="J96" s="14"/>
      <c r="L96" s="15">
        <f>INDEX(Input!$C$29:$BJ$29,MATCH('Residential Bills_Yr 2_avg'!$B$88,Input!$A$29:$A$29,0),MATCH('Residential Bills_Yr 2_avg'!J$95,Input!$C$28:$BJ$28,0))</f>
        <v>48.35</v>
      </c>
      <c r="N96" s="14"/>
      <c r="P96" s="15">
        <f>INDEX(Input!$C$29:$BJ$29,MATCH('Residential Bills_Yr 2_avg'!$B$88,Input!$A$29:$A$29,0),MATCH('Residential Bills_Yr 2_avg'!N$95,Input!$C$28:$BJ$28,0))</f>
        <v>48.35</v>
      </c>
      <c r="R96" s="14"/>
      <c r="T96" s="15">
        <f>INDEX(Input!$C$29:$BJ$29,MATCH('Residential Bills_Yr 2_avg'!$B$88,Input!$A$29:$A$29,0),MATCH('Residential Bills_Yr 2_avg'!R$95,Input!$C$28:$BJ$28,0))</f>
        <v>48.35</v>
      </c>
      <c r="V96" s="14"/>
      <c r="X96" s="15">
        <f>INDEX(Input!$C$29:$BJ$29,MATCH('Residential Bills_Yr 2_avg'!$B$88,Input!$A$29:$A$29,0),MATCH('Residential Bills_Yr 2_avg'!V$95,Input!$C$28:$BJ$28,0))</f>
        <v>48.35</v>
      </c>
      <c r="Z96" s="14"/>
      <c r="AB96" s="15">
        <f>INDEX(Input!$C$29:$BJ$29,MATCH('Residential Bills_Yr 2_avg'!$B$88,Input!$A$29:$A$29,0),MATCH('Residential Bills_Yr 2_avg'!Z$95,Input!$C$28:$BJ$28,0))</f>
        <v>48.35</v>
      </c>
      <c r="AD96" s="14"/>
      <c r="AF96" s="15">
        <f>INDEX(Input!$C$29:$BJ$29,MATCH('Residential Bills_Yr 2_avg'!$B$88,Input!$A$29:$A$29,0),MATCH('Residential Bills_Yr 2_avg'!AD$95,Input!$C$28:$BJ$28,0))</f>
        <v>48.35</v>
      </c>
      <c r="AH96" s="14"/>
      <c r="AJ96" s="15">
        <f>INDEX(Input!$C$29:$BJ$29,MATCH('Residential Bills_Yr 2_avg'!$B$88,Input!$A$29:$A$29,0),MATCH('Residential Bills_Yr 2_avg'!AH$95,Input!$C$28:$BJ$28,0))</f>
        <v>48.35</v>
      </c>
      <c r="AL96" s="14"/>
      <c r="AN96" s="15">
        <f>INDEX(Input!$C$29:$BJ$29,MATCH('Residential Bills_Yr 2_avg'!$B$88,Input!$A$29:$A$29,0),MATCH('Residential Bills_Yr 2_avg'!AL$95,Input!$C$28:$BJ$28,0))</f>
        <v>48.35</v>
      </c>
      <c r="AP96" s="14"/>
      <c r="AR96" s="15">
        <f>INDEX(Input!$C$29:$BJ$29,MATCH('Residential Bills_Yr 2_avg'!$B$88,Input!$A$29:$A$29,0),MATCH('Residential Bills_Yr 2_avg'!AP$95,Input!$C$28:$BJ$28,0))</f>
        <v>48.35</v>
      </c>
      <c r="AS96" s="7"/>
      <c r="AT96" s="14"/>
      <c r="AV96" s="15">
        <f>INDEX(Input!$C$29:$BJ$29,MATCH('Residential Bills_Yr 2_avg'!$B$88,Input!$A$29:$A$29,0),MATCH('Residential Bills_Yr 2_avg'!AT$95,Input!$C$28:$BJ$28,0))</f>
        <v>48.35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0.80379999999999996</v>
      </c>
      <c r="C99" s="3">
        <f>IF($B$89&gt;Input!F151,Input!F151,'Residential Bills_Yr 2_avg'!$B$89)</f>
        <v>29.9</v>
      </c>
      <c r="D99" s="15">
        <f>ROUND(IFERROR(B99*C99," "),2)</f>
        <v>24.03</v>
      </c>
      <c r="F99" s="19">
        <f>INDEX(Input!$C$22:$BJ$26,MATCH('Residential Bills_Yr 2_avg'!$A99,Input!$A$22:$A$26,0),MATCH('Residential Bills_Yr 2_avg'!F$95,Input!$C$21:$BJ$21,0))</f>
        <v>0.80379999999999996</v>
      </c>
      <c r="G99" s="3">
        <f>IF($B$89&gt;Input!G151,Input!G151,'Residential Bills_Yr 2_avg'!$B$89)</f>
        <v>29.9</v>
      </c>
      <c r="H99" s="15">
        <f>ROUND(IFERROR(F99*G99," "),2)</f>
        <v>24.03</v>
      </c>
      <c r="J99" s="19">
        <f>INDEX(Input!$C$22:$BJ$26,MATCH('Residential Bills_Yr 2_avg'!$A99,Input!$A$22:$A$26,0),MATCH('Residential Bills_Yr 2_avg'!J$95,Input!$C$21:$BJ$21,0))</f>
        <v>0.80379999999999996</v>
      </c>
      <c r="K99" s="3">
        <f>IF($B$89&gt;Input!H151,Input!H151,'Residential Bills_Yr 2_avg'!$B$89)</f>
        <v>30</v>
      </c>
      <c r="L99" s="15">
        <f>ROUND(IFERROR(J99*K99," "),2)</f>
        <v>24.11</v>
      </c>
      <c r="N99" s="19">
        <f>INDEX(Input!$C$22:$BJ$26,MATCH('Residential Bills_Yr 2_avg'!$A99,Input!$A$22:$A$26,0),MATCH('Residential Bills_Yr 2_avg'!N$95,Input!$C$21:$BJ$21,0))</f>
        <v>0.80379999999999996</v>
      </c>
      <c r="O99" s="3">
        <f>IF($B$89&gt;Input!I151,Input!I151,'Residential Bills_Yr 2_avg'!$B$89)</f>
        <v>30</v>
      </c>
      <c r="P99" s="15">
        <f>ROUND(IFERROR(N99*O99," "),2)</f>
        <v>24.11</v>
      </c>
      <c r="R99" s="19">
        <f>INDEX(Input!$C$22:$BJ$26,MATCH('Residential Bills_Yr 2_avg'!$A99,Input!$A$22:$A$26,0),MATCH('Residential Bills_Yr 2_avg'!R$95,Input!$C$21:$BJ$21,0))</f>
        <v>0.80379999999999996</v>
      </c>
      <c r="S99" s="3">
        <f>IF($B$89&gt;Input!J151,Input!J151,'Residential Bills_Yr 2_avg'!$B$89)</f>
        <v>30</v>
      </c>
      <c r="T99" s="15">
        <f>ROUND(IFERROR(R99*S99," "),2)</f>
        <v>24.11</v>
      </c>
      <c r="V99" s="19">
        <f>INDEX(Input!$C$22:$BJ$26,MATCH('Residential Bills_Yr 2_avg'!$A99,Input!$A$22:$A$26,0),MATCH('Residential Bills_Yr 2_avg'!V$95,Input!$C$21:$BJ$21,0))</f>
        <v>0.80379999999999996</v>
      </c>
      <c r="W99" s="3">
        <f>IF($B$89&gt;Input!K151,Input!K151,'Residential Bills_Yr 2_avg'!$B$89)</f>
        <v>30</v>
      </c>
      <c r="X99" s="15">
        <f>ROUND(IFERROR(V99*W99," "),2)</f>
        <v>24.11</v>
      </c>
      <c r="Z99" s="19">
        <f>INDEX(Input!$C$22:$BJ$26,MATCH('Residential Bills_Yr 2_avg'!$A99,Input!$A$22:$A$26,0),MATCH('Residential Bills_Yr 2_avg'!Z$95,Input!$C$21:$BJ$21,0))</f>
        <v>0.80379999999999996</v>
      </c>
      <c r="AA99" s="3">
        <f>IF($B$89&gt;Input!L151,Input!L151,'Residential Bills_Yr 2_avg'!$B$89)</f>
        <v>30</v>
      </c>
      <c r="AB99" s="15">
        <f>ROUND(IFERROR(Z99*AA99," "),2)</f>
        <v>24.11</v>
      </c>
      <c r="AD99" s="19">
        <f>INDEX(Input!$C$22:$BJ$26,MATCH('Residential Bills_Yr 2_avg'!$A99,Input!$A$22:$A$26,0),MATCH('Residential Bills_Yr 2_avg'!AD$95,Input!$C$21:$BJ$21,0))</f>
        <v>0.80379999999999996</v>
      </c>
      <c r="AE99" s="3">
        <f>IF($B$89&gt;Input!M151,Input!M151,'Residential Bills_Yr 2_avg'!$B$89)</f>
        <v>30</v>
      </c>
      <c r="AF99" s="15">
        <f>ROUND(IFERROR(AD99*AE99," "),2)</f>
        <v>24.11</v>
      </c>
      <c r="AH99" s="19">
        <f>INDEX(Input!$C$22:$BJ$26,MATCH('Residential Bills_Yr 2_avg'!$A99,Input!$A$22:$A$26,0),MATCH('Residential Bills_Yr 2_avg'!AH$95,Input!$C$21:$BJ$21,0))</f>
        <v>0.80379999999999996</v>
      </c>
      <c r="AI99" s="3">
        <f>IF($B$89&gt;Input!N151,Input!N151,'Residential Bills_Yr 2_avg'!$B$89)</f>
        <v>30</v>
      </c>
      <c r="AJ99" s="15">
        <f>ROUND(IFERROR(AH99*AI99," "),2)</f>
        <v>24.11</v>
      </c>
      <c r="AL99" s="19">
        <f>INDEX(Input!$C$22:$BJ$26,MATCH('Residential Bills_Yr 2_avg'!$A99,Input!$A$22:$A$26,0),MATCH('Residential Bills_Yr 2_avg'!AL$95,Input!$C$21:$BJ$21,0))</f>
        <v>0.80379999999999996</v>
      </c>
      <c r="AM99" s="3">
        <f>IF($B$89&gt;Input!O151,Input!O151,'Residential Bills_Yr 2_avg'!$B$89)</f>
        <v>30</v>
      </c>
      <c r="AN99" s="15">
        <f>ROUND(IFERROR(AL99*AM99," "),2)</f>
        <v>24.11</v>
      </c>
      <c r="AP99" s="19">
        <f>INDEX(Input!$C$22:$BJ$26,MATCH('Residential Bills_Yr 2_avg'!$A99,Input!$A$22:$A$26,0),MATCH('Residential Bills_Yr 2_avg'!AP$95,Input!$C$21:$BJ$21,0))</f>
        <v>0.80379999999999996</v>
      </c>
      <c r="AQ99" s="3">
        <f>IF($B$89&gt;Input!P151,Input!P151,'Residential Bills_Yr 2_avg'!$B$89)</f>
        <v>30</v>
      </c>
      <c r="AR99" s="15">
        <f>ROUND(IFERROR(AP99*AQ99," "),2)</f>
        <v>24.11</v>
      </c>
      <c r="AS99" s="7"/>
      <c r="AT99" s="19">
        <f>INDEX(Input!$C$22:$BJ$26,MATCH('Residential Bills_Yr 2_avg'!$A99,Input!$A$22:$A$26,0),MATCH('Residential Bills_Yr 2_avg'!AT$95,Input!$C$21:$BJ$21,0))</f>
        <v>0.80379999999999996</v>
      </c>
      <c r="AU99" s="3">
        <f>IF($B$89&gt;Input!Q151,Input!Q151,'Residential Bills_Yr 2_avg'!$B$89)</f>
        <v>30</v>
      </c>
      <c r="AV99" s="15">
        <f>ROUND(IFERROR(AT99*AU99," "),2)</f>
        <v>24.11</v>
      </c>
    </row>
    <row r="100" spans="1:48" x14ac:dyDescent="0.25">
      <c r="A100" t="str">
        <f>A18</f>
        <v>Tier 2</v>
      </c>
      <c r="B100" s="19">
        <f>INDEX(Input!$C$22:$BJ$26,MATCH('Residential Bills_Yr 2_avg'!$A100,Input!$A$22:$A$26,0),MATCH('Residential Bills_Yr 2_avg'!B$95,Input!$C$21:$BJ$21,0))</f>
        <v>1.6075999999999999</v>
      </c>
      <c r="C100" s="3">
        <f>IF(($B$89-C99)&gt;Input!F152,Input!F152,($B$89-C99))</f>
        <v>4.1900000000000048</v>
      </c>
      <c r="D100" s="15">
        <f>ROUND(IFERROR(B100*C100," "),2)</f>
        <v>6.74</v>
      </c>
      <c r="F100" s="19">
        <f>INDEX(Input!$C$22:$BJ$26,MATCH('Residential Bills_Yr 2_avg'!$A100,Input!$A$22:$A$26,0),MATCH('Residential Bills_Yr 2_avg'!F$95,Input!$C$21:$BJ$21,0))</f>
        <v>1.6075999999999999</v>
      </c>
      <c r="G100" s="3">
        <f>IF(($B$89-G99)&gt;Input!G152,Input!G152,($B$89-G99))</f>
        <v>4.1900000000000048</v>
      </c>
      <c r="H100" s="15">
        <f>ROUND(IFERROR(F100*G100," "),2)</f>
        <v>6.74</v>
      </c>
      <c r="J100" s="19">
        <f>INDEX(Input!$C$22:$BJ$26,MATCH('Residential Bills_Yr 2_avg'!$A100,Input!$A$22:$A$26,0),MATCH('Residential Bills_Yr 2_avg'!J$95,Input!$C$21:$BJ$21,0))</f>
        <v>1.6075999999999999</v>
      </c>
      <c r="K100" s="3">
        <f>IF(($B$89-K99)&gt;Input!H152,Input!H152,($B$89-K99))</f>
        <v>4.0900000000000034</v>
      </c>
      <c r="L100" s="15">
        <f>ROUND(IFERROR(J100*K100," "),2)</f>
        <v>6.58</v>
      </c>
      <c r="N100" s="19">
        <f>INDEX(Input!$C$22:$BJ$26,MATCH('Residential Bills_Yr 2_avg'!$A100,Input!$A$22:$A$26,0),MATCH('Residential Bills_Yr 2_avg'!N$95,Input!$C$21:$BJ$21,0))</f>
        <v>1.6075999999999999</v>
      </c>
      <c r="O100" s="3">
        <f>IF(($B$89-O99)&gt;Input!I152,Input!I152,($B$89-O99))</f>
        <v>4.0900000000000034</v>
      </c>
      <c r="P100" s="15">
        <f>ROUND(IFERROR(N100*O100," "),2)</f>
        <v>6.58</v>
      </c>
      <c r="R100" s="19">
        <f>INDEX(Input!$C$22:$BJ$26,MATCH('Residential Bills_Yr 2_avg'!$A100,Input!$A$22:$A$26,0),MATCH('Residential Bills_Yr 2_avg'!R$95,Input!$C$21:$BJ$21,0))</f>
        <v>1.6075999999999999</v>
      </c>
      <c r="S100" s="3">
        <f>IF(($B$89-S99)&gt;Input!J152,Input!J152,($B$89-S99))</f>
        <v>4.0900000000000034</v>
      </c>
      <c r="T100" s="15">
        <f>ROUND(IFERROR(R100*S100," "),2)</f>
        <v>6.58</v>
      </c>
      <c r="V100" s="19">
        <f>INDEX(Input!$C$22:$BJ$26,MATCH('Residential Bills_Yr 2_avg'!$A100,Input!$A$22:$A$26,0),MATCH('Residential Bills_Yr 2_avg'!V$95,Input!$C$21:$BJ$21,0))</f>
        <v>1.6075999999999999</v>
      </c>
      <c r="W100" s="3">
        <f>IF(($B$89-W99)&gt;Input!K152,Input!K152,($B$89-S99))</f>
        <v>4.0900000000000034</v>
      </c>
      <c r="X100" s="15">
        <f>ROUND(IFERROR(V100*W100," "),2)</f>
        <v>6.58</v>
      </c>
      <c r="Z100" s="19">
        <f>INDEX(Input!$C$22:$BJ$26,MATCH('Residential Bills_Yr 2_avg'!$A100,Input!$A$22:$A$26,0),MATCH('Residential Bills_Yr 2_avg'!Z$95,Input!$C$21:$BJ$21,0))</f>
        <v>1.6075999999999999</v>
      </c>
      <c r="AA100" s="3">
        <f>IF(($B$89-AA99)&gt;Input!L152,Input!L152,($B$89-AA99))</f>
        <v>4.0900000000000034</v>
      </c>
      <c r="AB100" s="15">
        <f>ROUND(IFERROR(Z100*AA100," "),2)</f>
        <v>6.58</v>
      </c>
      <c r="AD100" s="19">
        <f>INDEX(Input!$C$22:$BJ$26,MATCH('Residential Bills_Yr 2_avg'!$A100,Input!$A$22:$A$26,0),MATCH('Residential Bills_Yr 2_avg'!AD$95,Input!$C$21:$BJ$21,0))</f>
        <v>1.6075999999999999</v>
      </c>
      <c r="AE100" s="3">
        <f>IF(($B$89-AE99)&gt;Input!M152,Input!M152,($B$89-AE99))</f>
        <v>4.0900000000000034</v>
      </c>
      <c r="AF100" s="15">
        <f>ROUND(IFERROR(AD100*AE100," "),2)</f>
        <v>6.58</v>
      </c>
      <c r="AH100" s="19">
        <f>INDEX(Input!$C$22:$BJ$26,MATCH('Residential Bills_Yr 2_avg'!$A100,Input!$A$22:$A$26,0),MATCH('Residential Bills_Yr 2_avg'!AH$95,Input!$C$21:$BJ$21,0))</f>
        <v>1.6075999999999999</v>
      </c>
      <c r="AI100" s="3">
        <f>IF(($B$89-AI99)&gt;Input!N152,Input!N152,($B$89-AI99))</f>
        <v>4.0900000000000034</v>
      </c>
      <c r="AJ100" s="15">
        <f>ROUND(IFERROR(AH100*AI100," "),2)</f>
        <v>6.58</v>
      </c>
      <c r="AL100" s="19">
        <f>INDEX(Input!$C$22:$BJ$26,MATCH('Residential Bills_Yr 2_avg'!$A100,Input!$A$22:$A$26,0),MATCH('Residential Bills_Yr 2_avg'!AL$95,Input!$C$21:$BJ$21,0))</f>
        <v>1.6075999999999999</v>
      </c>
      <c r="AM100" s="3">
        <f>IF(($B$89-AM99)&gt;Input!O152,Input!O152,($B$89-AM99))</f>
        <v>4.0900000000000034</v>
      </c>
      <c r="AN100" s="15">
        <f>ROUND(IFERROR(AL100*AM100," "),2)</f>
        <v>6.58</v>
      </c>
      <c r="AP100" s="19">
        <f>INDEX(Input!$C$22:$BJ$26,MATCH('Residential Bills_Yr 2_avg'!$A100,Input!$A$22:$A$26,0),MATCH('Residential Bills_Yr 2_avg'!AP$95,Input!$C$21:$BJ$21,0))</f>
        <v>1.6075999999999999</v>
      </c>
      <c r="AQ100" s="3">
        <f>IF(($B$89-AQ99)&gt;Input!P152,Input!P152,($B$89-AQ99))</f>
        <v>4.0900000000000034</v>
      </c>
      <c r="AR100" s="15">
        <f>ROUND(IFERROR(AP100*AQ100," "),2)</f>
        <v>6.58</v>
      </c>
      <c r="AS100" s="7"/>
      <c r="AT100" s="19">
        <f>INDEX(Input!$C$22:$BJ$26,MATCH('Residential Bills_Yr 2_avg'!$A100,Input!$A$22:$A$26,0),MATCH('Residential Bills_Yr 2_avg'!AT$95,Input!$C$21:$BJ$21,0))</f>
        <v>1.6075999999999999</v>
      </c>
      <c r="AU100" s="3">
        <f>IF(($B$89-AU99)&gt;Input!Q152,Input!Q152,($B$89-AU99))</f>
        <v>4.0900000000000034</v>
      </c>
      <c r="AV100" s="15">
        <f>ROUND(IFERROR(AT100*AU100," "),2)</f>
        <v>6.58</v>
      </c>
    </row>
    <row r="101" spans="1:48" x14ac:dyDescent="0.25">
      <c r="A101" t="str">
        <f>A19</f>
        <v>Tier 3</v>
      </c>
      <c r="B101" s="19">
        <f>INDEX(Input!$C$22:$BJ$26,MATCH('Residential Bills_Yr 2_avg'!$A101,Input!$A$22:$A$26,0),MATCH('Residential Bills_Yr 2_avg'!B$95,Input!$C$21:$BJ$21,0))</f>
        <v>2.4115000000000002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2.4115000000000002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2.4115000000000002</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2.4115000000000002</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2.4115000000000002</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2.4115000000000002</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2.4115000000000002</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2.4115000000000002</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2.4115000000000002</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2.4115000000000002</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2.4115000000000002</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2.4115000000000002</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3.3492000000000002</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3.3492000000000002</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3.3492000000000002</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3.3492000000000002</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3.3492000000000002</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3.3492000000000002</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3.3492000000000002</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3.3492000000000002</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3.3492000000000002</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3.3492000000000002</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3.3492000000000002</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3.3492000000000002</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34.090000000000003</v>
      </c>
      <c r="D104" s="20">
        <f>SUM(D99:D103)+D96</f>
        <v>79.12</v>
      </c>
      <c r="F104" s="14"/>
      <c r="G104" s="3">
        <f>SUM(G99:G103)</f>
        <v>34.090000000000003</v>
      </c>
      <c r="H104" s="20">
        <f>SUM(H99:H103)+H96</f>
        <v>79.12</v>
      </c>
      <c r="J104" s="14"/>
      <c r="K104" s="3">
        <f>SUM(K99:K103)</f>
        <v>34.090000000000003</v>
      </c>
      <c r="L104" s="20">
        <f>SUM(L99:L103)+L96</f>
        <v>79.039999999999992</v>
      </c>
      <c r="N104" s="14"/>
      <c r="O104" s="3">
        <f>SUM(O99:O103)</f>
        <v>34.090000000000003</v>
      </c>
      <c r="P104" s="20">
        <f>SUM(P99:P103)+P96</f>
        <v>79.039999999999992</v>
      </c>
      <c r="R104" s="14"/>
      <c r="S104" s="3">
        <f>SUM(S99:S103)</f>
        <v>34.090000000000003</v>
      </c>
      <c r="T104" s="20">
        <f>SUM(T99:T103)+T96</f>
        <v>79.039999999999992</v>
      </c>
      <c r="V104" s="14"/>
      <c r="W104" s="3">
        <f>SUM(W99:W103)</f>
        <v>34.090000000000003</v>
      </c>
      <c r="X104" s="20">
        <f>SUM(X99:X103)+X96</f>
        <v>79.039999999999992</v>
      </c>
      <c r="Z104" s="14"/>
      <c r="AA104" s="3">
        <f>SUM(AA99:AA103)</f>
        <v>34.090000000000003</v>
      </c>
      <c r="AB104" s="20">
        <f>SUM(AB99:AB103)+AB96</f>
        <v>79.039999999999992</v>
      </c>
      <c r="AD104" s="14"/>
      <c r="AE104" s="3">
        <f>SUM(AE99:AE103)</f>
        <v>34.090000000000003</v>
      </c>
      <c r="AF104" s="20">
        <f>SUM(AF99:AF103)+AF96</f>
        <v>79.039999999999992</v>
      </c>
      <c r="AH104" s="14"/>
      <c r="AI104" s="3">
        <f>SUM(AI99:AI103)</f>
        <v>34.090000000000003</v>
      </c>
      <c r="AJ104" s="20">
        <f>SUM(AJ99:AJ103)+AJ96</f>
        <v>79.039999999999992</v>
      </c>
      <c r="AL104" s="14"/>
      <c r="AM104" s="3">
        <f>SUM(AM99:AM103)</f>
        <v>34.090000000000003</v>
      </c>
      <c r="AN104" s="20">
        <f>SUM(AN99:AN103)+AN96</f>
        <v>79.039999999999992</v>
      </c>
      <c r="AP104" s="14"/>
      <c r="AQ104" s="3">
        <f>SUM(AQ99:AQ103)</f>
        <v>34.090000000000003</v>
      </c>
      <c r="AR104" s="20">
        <f>SUM(AR99:AR103)+AR96</f>
        <v>79.039999999999992</v>
      </c>
      <c r="AS104" s="45"/>
      <c r="AT104" s="14"/>
      <c r="AU104" s="3">
        <f>SUM(AU99:AU103)</f>
        <v>34.090000000000003</v>
      </c>
      <c r="AV104" s="20">
        <f>SUM(AV99:AV103)+AV96</f>
        <v>79.039999999999992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98">
        <f>INDEX(Input!$C$84:$BJ$131,MATCH($A107,Input!$A$84:$A$131,0),MATCH(B$95,Input!$C$83:$BJ$83,0))</f>
        <v>9.0899999999999995E-2</v>
      </c>
      <c r="C107" s="24">
        <f>IF(VLOOKUP($A107,Input!$A$84:$B$131,2,FALSE)="Percentage",D$104,IF(VLOOKUP($A107,Input!$A$84:$B$131,2,FALSE)="Fixed","Fixed",(C$104)))</f>
        <v>34.090000000000003</v>
      </c>
      <c r="D107" s="15">
        <f t="shared" ref="D107:D120" si="61">ROUND(IF(C107="Fixed",B107,(B107*C107)),2)</f>
        <v>3.1</v>
      </c>
      <c r="F107" s="98">
        <f>INDEX(Input!$C$84:$BJ$131,MATCH($A107,Input!$A$84:$A$131,0),MATCH(F$95,Input!$C$83:$BJ$83,0))</f>
        <v>9.0899999999999995E-2</v>
      </c>
      <c r="G107" s="24">
        <f>IF(VLOOKUP($A107,Input!$A$84:$B$131,2,FALSE)="Percentage",H$104,IF(VLOOKUP($A107,Input!$A$84:$B$131,2,FALSE)="Fixed","Fixed",(G$104)))</f>
        <v>34.090000000000003</v>
      </c>
      <c r="H107" s="15">
        <f t="shared" ref="H107:H120" si="62">ROUND(IF(G107="Fixed",F107,(F107*G107)),2)</f>
        <v>3.1</v>
      </c>
      <c r="J107" s="98">
        <f>INDEX(Input!$C$84:$BJ$131,MATCH($A107,Input!$A$84:$A$131,0),MATCH(J$95,Input!$C$83:$BJ$83,0))</f>
        <v>0</v>
      </c>
      <c r="K107" s="24">
        <f>IF(VLOOKUP($A107,Input!$A$84:$B$131,2,FALSE)="Percentage",L$104,IF(VLOOKUP($A107,Input!$A$84:$B$131,2,FALSE)="Fixed","Fixed",(K$104)))</f>
        <v>34.090000000000003</v>
      </c>
      <c r="L107" s="15">
        <f t="shared" ref="L107:L120" si="63">ROUND(IF(K107="Fixed",J107,(J107*K107)),2)</f>
        <v>0</v>
      </c>
      <c r="N107" s="98">
        <f>INDEX(Input!$C$84:$BJ$131,MATCH($A107,Input!$A$84:$A$131,0),MATCH(N$95,Input!$C$83:$BJ$83,0))</f>
        <v>0</v>
      </c>
      <c r="O107" s="24">
        <f>IF(VLOOKUP($A107,Input!$A$84:$B$131,2,FALSE)="Percentage",P$104,IF(VLOOKUP($A107,Input!$A$84:$B$131,2,FALSE)="Fixed","Fixed",(O$104)))</f>
        <v>34.090000000000003</v>
      </c>
      <c r="P107" s="15">
        <f t="shared" ref="P107:P120" si="64">ROUND(IF(O107="Fixed",N107,(N107*O107)),2)</f>
        <v>0</v>
      </c>
      <c r="R107" s="98">
        <f>INDEX(Input!$C$84:$BJ$131,MATCH($A107,Input!$A$84:$A$131,0),MATCH(R$95,Input!$C$83:$BJ$83,0))</f>
        <v>0</v>
      </c>
      <c r="S107" s="24">
        <f>IF(VLOOKUP($A107,Input!$A$84:$B$131,2,FALSE)="Percentage",T$104,IF(VLOOKUP($A107,Input!$A$84:$B$131,2,FALSE)="Fixed","Fixed",(S$104)))</f>
        <v>34.090000000000003</v>
      </c>
      <c r="T107" s="15">
        <f t="shared" ref="T107:T120" si="65">ROUND(IF(S107="Fixed",R107,(R107*S107)),2)</f>
        <v>0</v>
      </c>
      <c r="V107" s="98">
        <f>INDEX(Input!$C$84:$BJ$131,MATCH($A107,Input!$A$84:$A$131,0),MATCH(V$95,Input!$C$83:$BJ$83,0))</f>
        <v>0</v>
      </c>
      <c r="W107" s="24">
        <f>IF(VLOOKUP($A107,Input!$A$84:$B$131,2,FALSE)="Percentage",X$104,IF(VLOOKUP($A107,Input!$A$84:$B$131,2,FALSE)="Fixed","Fixed",(W$104)))</f>
        <v>34.090000000000003</v>
      </c>
      <c r="X107" s="15">
        <f t="shared" ref="X107:X120" si="66">ROUND(IF(W107="Fixed",V107,(V107*W107)),2)</f>
        <v>0</v>
      </c>
      <c r="Z107" s="98">
        <f>INDEX(Input!$C$84:$BJ$131,MATCH($A107,Input!$A$84:$A$131,0),MATCH(Z$95,Input!$C$83:$BJ$83,0))</f>
        <v>0</v>
      </c>
      <c r="AA107" s="24">
        <f>IF(VLOOKUP($A107,Input!$A$84:$B$131,2,FALSE)="Percentage",AB$104,IF(VLOOKUP($A107,Input!$A$84:$B$131,2,FALSE)="Fixed","Fixed",(AA$104)))</f>
        <v>34.090000000000003</v>
      </c>
      <c r="AB107" s="15">
        <f t="shared" ref="AB107:AB120" si="67">ROUND(IF(AA107="Fixed",Z107,(Z107*AA107)),2)</f>
        <v>0</v>
      </c>
      <c r="AD107" s="98">
        <f>INDEX(Input!$C$84:$BJ$131,MATCH($A107,Input!$A$84:$A$131,0),MATCH(AD$95,Input!$C$83:$BJ$83,0))</f>
        <v>0</v>
      </c>
      <c r="AE107" s="24">
        <f>IF(VLOOKUP($A107,Input!$A$84:$B$131,2,FALSE)="Percentage",AF$104,IF(VLOOKUP($A107,Input!$A$84:$B$131,2,FALSE)="Fixed","Fixed",(AE$104)))</f>
        <v>34.090000000000003</v>
      </c>
      <c r="AF107" s="15">
        <f t="shared" ref="AF107:AF120" si="68">ROUND(IF(AE107="Fixed",AD107,(AD107*AE107)),2)</f>
        <v>0</v>
      </c>
      <c r="AH107" s="98">
        <f>INDEX(Input!$C$84:$BJ$131,MATCH($A107,Input!$A$84:$A$131,0),MATCH(AH$95,Input!$C$83:$BJ$83,0))</f>
        <v>0</v>
      </c>
      <c r="AI107" s="24">
        <f>IF(VLOOKUP($A107,Input!$A$84:$B$131,2,FALSE)="Percentage",AJ$104,IF(VLOOKUP($A107,Input!$A$84:$B$131,2,FALSE)="Fixed","Fixed",(AI$104)))</f>
        <v>34.090000000000003</v>
      </c>
      <c r="AJ107" s="15">
        <f t="shared" ref="AJ107:AJ120" si="69">ROUND(IF(AI107="Fixed",AH107,(AH107*AI107)),2)</f>
        <v>0</v>
      </c>
      <c r="AL107" s="98">
        <f>INDEX(Input!$C$84:$BJ$131,MATCH($A107,Input!$A$84:$A$131,0),MATCH(AL$95,Input!$C$83:$BJ$83,0))</f>
        <v>0</v>
      </c>
      <c r="AM107" s="24">
        <f>IF(VLOOKUP($A107,Input!$A$84:$B$131,2,FALSE)="Percentage",AN$104,IF(VLOOKUP($A107,Input!$A$84:$B$131,2,FALSE)="Fixed","Fixed",(AM$104)))</f>
        <v>34.090000000000003</v>
      </c>
      <c r="AN107" s="15">
        <f t="shared" ref="AN107:AN120" si="70">ROUND(IF(AM107="Fixed",AL107,(AL107*AM107)),2)</f>
        <v>0</v>
      </c>
      <c r="AP107" s="98">
        <f>INDEX(Input!$C$84:$BJ$131,MATCH($A107,Input!$A$84:$A$131,0),MATCH(AP$95,Input!$C$83:$BJ$83,0))</f>
        <v>0</v>
      </c>
      <c r="AQ107" s="24">
        <f>IF(VLOOKUP($A107,Input!$A$84:$B$131,2,FALSE)="Percentage",AR$104,IF(VLOOKUP($A107,Input!$A$84:$B$131,2,FALSE)="Fixed","Fixed",(AQ$104)))</f>
        <v>34.090000000000003</v>
      </c>
      <c r="AR107" s="15">
        <f t="shared" ref="AR107:AR120" si="71">ROUND(IF(AQ107="Fixed",AP107,(AP107*AQ107)),2)</f>
        <v>0</v>
      </c>
      <c r="AS107" s="7"/>
      <c r="AT107" s="98">
        <f>INDEX(Input!$C$84:$BJ$131,MATCH($A107,Input!$A$84:$A$131,0),MATCH(AT$95,Input!$C$83:$BJ$83,0))</f>
        <v>0</v>
      </c>
      <c r="AU107" s="24">
        <f>IF(VLOOKUP($A107,Input!$A$84:$B$131,2,FALSE)="Percentage",AV$104,IF(VLOOKUP($A107,Input!$A$84:$B$131,2,FALSE)="Fixed","Fixed",(AU$104)))</f>
        <v>34.090000000000003</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79.12</v>
      </c>
      <c r="D109" s="15">
        <f t="shared" si="61"/>
        <v>-27.69</v>
      </c>
      <c r="F109" s="23">
        <f>IF($B$91="Yes",INDEX(Input!$C$33:$BJ$80,MATCH($A109,Input!$A$33:$A$80,0),MATCH(F$95,Input!$C$32:$BJ$32,0)),0)</f>
        <v>-0.35</v>
      </c>
      <c r="G109" s="24">
        <f>IF(VLOOKUP($A109,Input!$A$84:$B$131,2,FALSE)="Percentage",H$104,IF(VLOOKUP($A109,Input!$A$84:$B$131,2,FALSE)="Fixed","Fixed",(G$104)))</f>
        <v>79.12</v>
      </c>
      <c r="H109" s="15">
        <f t="shared" si="62"/>
        <v>-27.69</v>
      </c>
      <c r="J109" s="23">
        <f>IF($B$91="Yes",INDEX(Input!$C$33:$BJ$80,MATCH($A109,Input!$A$33:$A$80,0),MATCH(J$95,Input!$C$32:$BJ$32,0)),0)</f>
        <v>-0.35</v>
      </c>
      <c r="K109" s="24">
        <f>IF(VLOOKUP($A109,Input!$A$84:$B$131,2,FALSE)="Percentage",L$104,IF(VLOOKUP($A109,Input!$A$84:$B$131,2,FALSE)="Fixed","Fixed",(K$104)))</f>
        <v>79.039999999999992</v>
      </c>
      <c r="L109" s="15">
        <f t="shared" si="63"/>
        <v>-27.66</v>
      </c>
      <c r="N109" s="23">
        <f>IF($B$91="Yes",INDEX(Input!$C$33:$BJ$80,MATCH($A109,Input!$A$33:$A$80,0),MATCH(N$95,Input!$C$32:$BJ$32,0)),0)</f>
        <v>-0.35</v>
      </c>
      <c r="O109" s="24">
        <f>IF(VLOOKUP($A109,Input!$A$84:$B$131,2,FALSE)="Percentage",P$104,IF(VLOOKUP($A109,Input!$A$84:$B$131,2,FALSE)="Fixed","Fixed",(O$104)))</f>
        <v>79.039999999999992</v>
      </c>
      <c r="P109" s="15">
        <f t="shared" si="64"/>
        <v>-27.66</v>
      </c>
      <c r="R109" s="23">
        <f>IF($B$91="Yes",INDEX(Input!$C$33:$BJ$80,MATCH($A109,Input!$A$33:$A$80,0),MATCH(R$95,Input!$C$32:$BJ$32,0)),0)</f>
        <v>-0.35</v>
      </c>
      <c r="S109" s="24">
        <f>IF(VLOOKUP($A109,Input!$A$84:$B$131,2,FALSE)="Percentage",T$104,IF(VLOOKUP($A109,Input!$A$84:$B$131,2,FALSE)="Fixed","Fixed",(S$104)))</f>
        <v>79.039999999999992</v>
      </c>
      <c r="T109" s="15">
        <f t="shared" si="65"/>
        <v>-27.66</v>
      </c>
      <c r="V109" s="23">
        <f>IF($B$91="Yes",INDEX(Input!$C$33:$BJ$80,MATCH($A109,Input!$A$33:$A$80,0),MATCH(V$95,Input!$C$32:$BJ$32,0)),0)</f>
        <v>-0.35</v>
      </c>
      <c r="W109" s="24">
        <f>IF(VLOOKUP($A109,Input!$A$84:$B$131,2,FALSE)="Percentage",X$104,IF(VLOOKUP($A109,Input!$A$84:$B$131,2,FALSE)="Fixed","Fixed",(W$104)))</f>
        <v>79.039999999999992</v>
      </c>
      <c r="X109" s="15">
        <f t="shared" si="66"/>
        <v>-27.66</v>
      </c>
      <c r="Z109" s="23">
        <f>IF($B$91="Yes",INDEX(Input!$C$33:$BJ$80,MATCH($A109,Input!$A$33:$A$80,0),MATCH(Z$95,Input!$C$32:$BJ$32,0)),0)</f>
        <v>-0.35</v>
      </c>
      <c r="AA109" s="24">
        <f>IF(VLOOKUP($A109,Input!$A$84:$B$131,2,FALSE)="Percentage",AB$104,IF(VLOOKUP($A109,Input!$A$84:$B$131,2,FALSE)="Fixed","Fixed",(AA$104)))</f>
        <v>79.039999999999992</v>
      </c>
      <c r="AB109" s="15">
        <f t="shared" si="67"/>
        <v>-27.66</v>
      </c>
      <c r="AD109" s="23">
        <f>IF($B$91="Yes",INDEX(Input!$C$33:$BJ$80,MATCH($A109,Input!$A$33:$A$80,0),MATCH(AD$95,Input!$C$32:$BJ$32,0)),0)</f>
        <v>-0.35</v>
      </c>
      <c r="AE109" s="24">
        <f>IF(VLOOKUP($A109,Input!$A$84:$B$131,2,FALSE)="Percentage",AF$104,IF(VLOOKUP($A109,Input!$A$84:$B$131,2,FALSE)="Fixed","Fixed",(AE$104)))</f>
        <v>79.039999999999992</v>
      </c>
      <c r="AF109" s="15">
        <f t="shared" si="68"/>
        <v>-27.66</v>
      </c>
      <c r="AH109" s="23">
        <f>IF($B$91="Yes",INDEX(Input!$C$33:$BJ$80,MATCH($A109,Input!$A$33:$A$80,0),MATCH(AH$95,Input!$C$32:$BJ$32,0)),0)</f>
        <v>-0.35</v>
      </c>
      <c r="AI109" s="24">
        <f>IF(VLOOKUP($A109,Input!$A$84:$B$131,2,FALSE)="Percentage",AJ$104,IF(VLOOKUP($A109,Input!$A$84:$B$131,2,FALSE)="Fixed","Fixed",(AI$104)))</f>
        <v>79.039999999999992</v>
      </c>
      <c r="AJ109" s="15">
        <f t="shared" si="69"/>
        <v>-27.66</v>
      </c>
      <c r="AL109" s="23">
        <f>IF($B$91="Yes",INDEX(Input!$C$33:$BJ$80,MATCH($A109,Input!$A$33:$A$80,0),MATCH(AL$95,Input!$C$32:$BJ$32,0)),0)</f>
        <v>-0.35</v>
      </c>
      <c r="AM109" s="24">
        <f>IF(VLOOKUP($A109,Input!$A$84:$B$131,2,FALSE)="Percentage",AN$104,IF(VLOOKUP($A109,Input!$A$84:$B$131,2,FALSE)="Fixed","Fixed",(AM$104)))</f>
        <v>79.039999999999992</v>
      </c>
      <c r="AN109" s="15">
        <f t="shared" si="70"/>
        <v>-27.66</v>
      </c>
      <c r="AP109" s="23">
        <f>IF($B$91="Yes",INDEX(Input!$C$33:$BJ$80,MATCH($A109,Input!$A$33:$A$80,0),MATCH(AP$95,Input!$C$32:$BJ$32,0)),0)</f>
        <v>-0.35</v>
      </c>
      <c r="AQ109" s="24">
        <f>IF(VLOOKUP($A109,Input!$A$84:$B$131,2,FALSE)="Percentage",AR$104,IF(VLOOKUP($A109,Input!$A$84:$B$131,2,FALSE)="Fixed","Fixed",(AQ$104)))</f>
        <v>79.039999999999992</v>
      </c>
      <c r="AR109" s="15">
        <f t="shared" si="71"/>
        <v>-27.66</v>
      </c>
      <c r="AS109" s="7"/>
      <c r="AT109" s="23">
        <f>IF($B$91="Yes",INDEX(Input!$C$33:$BJ$80,MATCH($A109,Input!$A$33:$A$80,0),MATCH(AT$95,Input!$C$32:$BJ$32,0)),0)</f>
        <v>-0.35</v>
      </c>
      <c r="AU109" s="24">
        <f>IF(VLOOKUP($A109,Input!$A$84:$B$131,2,FALSE)="Percentage",AV$104,IF(VLOOKUP($A109,Input!$A$84:$B$131,2,FALSE)="Fixed","Fixed",(AU$104)))</f>
        <v>79.039999999999992</v>
      </c>
      <c r="AV109" s="15">
        <f t="shared" si="72"/>
        <v>-27.66</v>
      </c>
    </row>
    <row r="110" spans="1:48" x14ac:dyDescent="0.25">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25">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25">
      <c r="A112" t="str">
        <f t="shared" si="60"/>
        <v>MPWMD User Fee</v>
      </c>
      <c r="B112" s="98">
        <f>INDEX(Input!$C$84:$BJ$131,MATCH($A112,Input!$A$84:$A$131,0),MATCH(B$95,Input!$C$83:$BJ$83,0))</f>
        <v>8.3250000000000005E-2</v>
      </c>
      <c r="C112" s="24">
        <f>IF(VLOOKUP($A112,Input!$A$84:$B$131,2,FALSE)="Percentage",D$104,IF(VLOOKUP($A112,Input!$A$84:$B$131,2,FALSE)="Fixed","Fixed",(C$104)))</f>
        <v>79.12</v>
      </c>
      <c r="D112" s="15">
        <f t="shared" si="61"/>
        <v>6.59</v>
      </c>
      <c r="F112" s="98">
        <f>INDEX(Input!$C$84:$BJ$131,MATCH($A112,Input!$A$84:$A$131,0),MATCH(F$95,Input!$C$83:$BJ$83,0))</f>
        <v>8.3250000000000005E-2</v>
      </c>
      <c r="G112" s="24">
        <f>IF(VLOOKUP($A112,Input!$A$84:$B$131,2,FALSE)="Percentage",H$104,IF(VLOOKUP($A112,Input!$A$84:$B$131,2,FALSE)="Fixed","Fixed",(G$104)))</f>
        <v>79.12</v>
      </c>
      <c r="H112" s="15">
        <f t="shared" si="62"/>
        <v>6.59</v>
      </c>
      <c r="J112" s="98">
        <f>INDEX(Input!$C$84:$BJ$131,MATCH($A112,Input!$A$84:$A$131,0),MATCH(J$95,Input!$C$83:$BJ$83,0))</f>
        <v>8.3250000000000005E-2</v>
      </c>
      <c r="K112" s="24">
        <f>IF(VLOOKUP($A112,Input!$A$84:$B$131,2,FALSE)="Percentage",L$104,IF(VLOOKUP($A112,Input!$A$84:$B$131,2,FALSE)="Fixed","Fixed",(K$104)))</f>
        <v>79.039999999999992</v>
      </c>
      <c r="L112" s="15">
        <f t="shared" si="63"/>
        <v>6.58</v>
      </c>
      <c r="N112" s="98">
        <f>INDEX(Input!$C$84:$BJ$131,MATCH($A112,Input!$A$84:$A$131,0),MATCH(N$95,Input!$C$83:$BJ$83,0))</f>
        <v>8.3250000000000005E-2</v>
      </c>
      <c r="O112" s="24">
        <f>IF(VLOOKUP($A112,Input!$A$84:$B$131,2,FALSE)="Percentage",P$104,IF(VLOOKUP($A112,Input!$A$84:$B$131,2,FALSE)="Fixed","Fixed",(O$104)))</f>
        <v>79.039999999999992</v>
      </c>
      <c r="P112" s="15">
        <f t="shared" si="64"/>
        <v>6.58</v>
      </c>
      <c r="R112" s="98">
        <f>INDEX(Input!$C$84:$BJ$131,MATCH($A112,Input!$A$84:$A$131,0),MATCH(R$95,Input!$C$83:$BJ$83,0))</f>
        <v>8.3250000000000005E-2</v>
      </c>
      <c r="S112" s="24">
        <f>IF(VLOOKUP($A112,Input!$A$84:$B$131,2,FALSE)="Percentage",T$104,IF(VLOOKUP($A112,Input!$A$84:$B$131,2,FALSE)="Fixed","Fixed",(S$104)))</f>
        <v>79.039999999999992</v>
      </c>
      <c r="T112" s="15">
        <f t="shared" si="65"/>
        <v>6.58</v>
      </c>
      <c r="V112" s="98">
        <f>INDEX(Input!$C$84:$BJ$131,MATCH($A112,Input!$A$84:$A$131,0),MATCH(V$95,Input!$C$83:$BJ$83,0))</f>
        <v>8.3250000000000005E-2</v>
      </c>
      <c r="W112" s="24">
        <f>IF(VLOOKUP($A112,Input!$A$84:$B$131,2,FALSE)="Percentage",X$104,IF(VLOOKUP($A112,Input!$A$84:$B$131,2,FALSE)="Fixed","Fixed",(W$104)))</f>
        <v>79.039999999999992</v>
      </c>
      <c r="X112" s="15">
        <f t="shared" si="66"/>
        <v>6.58</v>
      </c>
      <c r="Z112" s="98">
        <f>INDEX(Input!$C$84:$BJ$131,MATCH($A112,Input!$A$84:$A$131,0),MATCH(Z$95,Input!$C$83:$BJ$83,0))</f>
        <v>8.3250000000000005E-2</v>
      </c>
      <c r="AA112" s="24">
        <f>IF(VLOOKUP($A112,Input!$A$84:$B$131,2,FALSE)="Percentage",AB$104,IF(VLOOKUP($A112,Input!$A$84:$B$131,2,FALSE)="Fixed","Fixed",(AA$104)))</f>
        <v>79.039999999999992</v>
      </c>
      <c r="AB112" s="15">
        <f t="shared" si="67"/>
        <v>6.58</v>
      </c>
      <c r="AD112" s="98">
        <f>INDEX(Input!$C$84:$BJ$131,MATCH($A112,Input!$A$84:$A$131,0),MATCH(AD$95,Input!$C$83:$BJ$83,0))</f>
        <v>8.3250000000000005E-2</v>
      </c>
      <c r="AE112" s="24">
        <f>IF(VLOOKUP($A112,Input!$A$84:$B$131,2,FALSE)="Percentage",AF$104,IF(VLOOKUP($A112,Input!$A$84:$B$131,2,FALSE)="Fixed","Fixed",(AE$104)))</f>
        <v>79.039999999999992</v>
      </c>
      <c r="AF112" s="15">
        <f t="shared" si="68"/>
        <v>6.58</v>
      </c>
      <c r="AH112" s="98">
        <f>INDEX(Input!$C$84:$BJ$131,MATCH($A112,Input!$A$84:$A$131,0),MATCH(AH$95,Input!$C$83:$BJ$83,0))</f>
        <v>8.3250000000000005E-2</v>
      </c>
      <c r="AI112" s="24">
        <f>IF(VLOOKUP($A112,Input!$A$84:$B$131,2,FALSE)="Percentage",AJ$104,IF(VLOOKUP($A112,Input!$A$84:$B$131,2,FALSE)="Fixed","Fixed",(AI$104)))</f>
        <v>79.039999999999992</v>
      </c>
      <c r="AJ112" s="15">
        <f t="shared" si="69"/>
        <v>6.58</v>
      </c>
      <c r="AL112" s="98">
        <f>INDEX(Input!$C$84:$BJ$131,MATCH($A112,Input!$A$84:$A$131,0),MATCH(AL$95,Input!$C$83:$BJ$83,0))</f>
        <v>8.3250000000000005E-2</v>
      </c>
      <c r="AM112" s="24">
        <f>IF(VLOOKUP($A112,Input!$A$84:$B$131,2,FALSE)="Percentage",AN$104,IF(VLOOKUP($A112,Input!$A$84:$B$131,2,FALSE)="Fixed","Fixed",(AM$104)))</f>
        <v>79.039999999999992</v>
      </c>
      <c r="AN112" s="15">
        <f t="shared" si="70"/>
        <v>6.58</v>
      </c>
      <c r="AP112" s="98">
        <f>INDEX(Input!$C$84:$BJ$131,MATCH($A112,Input!$A$84:$A$131,0),MATCH(AP$95,Input!$C$83:$BJ$83,0))</f>
        <v>8.3250000000000005E-2</v>
      </c>
      <c r="AQ112" s="24">
        <f>IF(VLOOKUP($A112,Input!$A$84:$B$131,2,FALSE)="Percentage",AR$104,IF(VLOOKUP($A112,Input!$A$84:$B$131,2,FALSE)="Fixed","Fixed",(AQ$104)))</f>
        <v>79.039999999999992</v>
      </c>
      <c r="AR112" s="15">
        <f t="shared" si="71"/>
        <v>6.58</v>
      </c>
      <c r="AS112" s="7"/>
      <c r="AT112" s="98">
        <f>INDEX(Input!$C$84:$BJ$131,MATCH($A112,Input!$A$84:$A$131,0),MATCH(AT$95,Input!$C$83:$BJ$83,0))</f>
        <v>8.3250000000000005E-2</v>
      </c>
      <c r="AU112" s="24">
        <f>IF(VLOOKUP($A112,Input!$A$84:$B$131,2,FALSE)="Percentage",AV$104,IF(VLOOKUP($A112,Input!$A$84:$B$131,2,FALSE)="Fixed","Fixed",(AU$104)))</f>
        <v>79.039999999999992</v>
      </c>
      <c r="AV112" s="15">
        <f t="shared" si="72"/>
        <v>6.58</v>
      </c>
    </row>
    <row r="113" spans="1:48" hidden="1" x14ac:dyDescent="0.25">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25">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25">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8">
        <f>INDEX(Input!$C$84:$BJ$131,MATCH($A116,Input!$A$84:$A$131,0),MATCH(B$95,Input!$C$83:$BJ$83,0))</f>
        <v>-1.64</v>
      </c>
      <c r="C116" s="24" t="str">
        <f>IF(VLOOKUP($A116,Input!$A$84:$B$131,2,FALSE)="Percentage",D$104,IF(VLOOKUP($A116,Input!$A$84:$B$131,2,FALSE)="Fixed","Fixed",(C$104)))</f>
        <v>Fixed</v>
      </c>
      <c r="D116" s="15">
        <f t="shared" si="61"/>
        <v>-1.64</v>
      </c>
      <c r="F116" s="98">
        <f>INDEX(Input!$C$84:$BJ$131,MATCH($A116,Input!$A$84:$A$131,0),MATCH(F$95,Input!$C$83:$BJ$83,0))</f>
        <v>-1.64</v>
      </c>
      <c r="G116" s="24" t="str">
        <f>IF(VLOOKUP($A116,Input!$A$84:$B$131,2,FALSE)="Percentage",H$104,IF(VLOOKUP($A116,Input!$A$84:$B$131,2,FALSE)="Fixed","Fixed",(G$104)))</f>
        <v>Fixed</v>
      </c>
      <c r="H116" s="15">
        <f t="shared" si="62"/>
        <v>-1.64</v>
      </c>
      <c r="J116" s="98">
        <f>INDEX(Input!$C$84:$BJ$131,MATCH($A116,Input!$A$84:$A$131,0),MATCH(J$95,Input!$C$83:$BJ$83,0))</f>
        <v>-1.64</v>
      </c>
      <c r="K116" s="24" t="str">
        <f>IF(VLOOKUP($A116,Input!$A$84:$B$131,2,FALSE)="Percentage",L$104,IF(VLOOKUP($A116,Input!$A$84:$B$131,2,FALSE)="Fixed","Fixed",(K$104)))</f>
        <v>Fixed</v>
      </c>
      <c r="L116" s="15">
        <f t="shared" si="63"/>
        <v>-1.64</v>
      </c>
      <c r="N116" s="98">
        <f>INDEX(Input!$C$84:$BJ$131,MATCH($A116,Input!$A$84:$A$131,0),MATCH(N$95,Input!$C$83:$BJ$83,0))</f>
        <v>-1.64</v>
      </c>
      <c r="O116" s="24" t="str">
        <f>IF(VLOOKUP($A116,Input!$A$84:$B$131,2,FALSE)="Percentage",P$104,IF(VLOOKUP($A116,Input!$A$84:$B$131,2,FALSE)="Fixed","Fixed",(O$104)))</f>
        <v>Fixed</v>
      </c>
      <c r="P116" s="15">
        <f t="shared" si="64"/>
        <v>-1.64</v>
      </c>
      <c r="R116" s="98">
        <f>INDEX(Input!$C$84:$BJ$131,MATCH($A116,Input!$A$84:$A$131,0),MATCH(R$95,Input!$C$83:$BJ$83,0))</f>
        <v>-1.64</v>
      </c>
      <c r="S116" s="24" t="str">
        <f>IF(VLOOKUP($A116,Input!$A$84:$B$131,2,FALSE)="Percentage",T$104,IF(VLOOKUP($A116,Input!$A$84:$B$131,2,FALSE)="Fixed","Fixed",(S$104)))</f>
        <v>Fixed</v>
      </c>
      <c r="T116" s="15">
        <f t="shared" si="65"/>
        <v>-1.64</v>
      </c>
      <c r="V116" s="98">
        <f>INDEX(Input!$C$84:$BJ$131,MATCH($A116,Input!$A$84:$A$131,0),MATCH(V$95,Input!$C$83:$BJ$83,0))</f>
        <v>-1.64</v>
      </c>
      <c r="W116" s="24" t="str">
        <f>IF(VLOOKUP($A116,Input!$A$84:$B$131,2,FALSE)="Percentage",X$104,IF(VLOOKUP($A116,Input!$A$84:$B$131,2,FALSE)="Fixed","Fixed",(W$104)))</f>
        <v>Fixed</v>
      </c>
      <c r="X116" s="15">
        <f t="shared" si="66"/>
        <v>-1.64</v>
      </c>
      <c r="Z116" s="98">
        <f>INDEX(Input!$C$84:$BJ$131,MATCH($A116,Input!$A$84:$A$131,0),MATCH(Z$95,Input!$C$83:$BJ$83,0))</f>
        <v>-1.64</v>
      </c>
      <c r="AA116" s="24" t="str">
        <f>IF(VLOOKUP($A116,Input!$A$84:$B$131,2,FALSE)="Percentage",AB$104,IF(VLOOKUP($A116,Input!$A$84:$B$131,2,FALSE)="Fixed","Fixed",(AA$104)))</f>
        <v>Fixed</v>
      </c>
      <c r="AB116" s="15">
        <f t="shared" si="67"/>
        <v>-1.64</v>
      </c>
      <c r="AD116" s="98">
        <f>INDEX(Input!$C$84:$BJ$131,MATCH($A116,Input!$A$84:$A$131,0),MATCH(AD$95,Input!$C$83:$BJ$83,0))</f>
        <v>-1.64</v>
      </c>
      <c r="AE116" s="24" t="str">
        <f>IF(VLOOKUP($A116,Input!$A$84:$B$131,2,FALSE)="Percentage",AF$104,IF(VLOOKUP($A116,Input!$A$84:$B$131,2,FALSE)="Fixed","Fixed",(AE$104)))</f>
        <v>Fixed</v>
      </c>
      <c r="AF116" s="15">
        <f t="shared" si="68"/>
        <v>-1.64</v>
      </c>
      <c r="AH116" s="98">
        <f>INDEX(Input!$C$84:$BJ$131,MATCH($A116,Input!$A$84:$A$131,0),MATCH(AH$95,Input!$C$83:$BJ$83,0))</f>
        <v>-1.64</v>
      </c>
      <c r="AI116" s="24" t="str">
        <f>IF(VLOOKUP($A116,Input!$A$84:$B$131,2,FALSE)="Percentage",AJ$104,IF(VLOOKUP($A116,Input!$A$84:$B$131,2,FALSE)="Fixed","Fixed",(AI$104)))</f>
        <v>Fixed</v>
      </c>
      <c r="AJ116" s="15">
        <f t="shared" si="69"/>
        <v>-1.64</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8">
        <f>INDEX(Input!$C$84:$BJ$131,MATCH($A117,Input!$A$84:$A$131,0),MATCH(B$95,Input!$C$83:$BJ$83,0))</f>
        <v>3.5299999999999998E-2</v>
      </c>
      <c r="C117" s="24">
        <f>IF(VLOOKUP($A117,Input!$A$84:$B$131,2,FALSE)="Percentage",D$104,IF(VLOOKUP($A117,Input!$A$84:$B$131,2,FALSE)="Fixed","Fixed",(C$104)))</f>
        <v>34.090000000000003</v>
      </c>
      <c r="D117" s="15">
        <f t="shared" si="61"/>
        <v>1.2</v>
      </c>
      <c r="F117" s="98">
        <f>INDEX(Input!$C$84:$BJ$131,MATCH($A117,Input!$A$84:$A$131,0),MATCH(F$95,Input!$C$83:$BJ$83,0))</f>
        <v>3.5299999999999998E-2</v>
      </c>
      <c r="G117" s="24">
        <f>IF(VLOOKUP($A117,Input!$A$84:$B$131,2,FALSE)="Percentage",H$104,IF(VLOOKUP($A117,Input!$A$84:$B$131,2,FALSE)="Fixed","Fixed",(G$104)))</f>
        <v>34.090000000000003</v>
      </c>
      <c r="H117" s="15">
        <f t="shared" si="62"/>
        <v>1.2</v>
      </c>
      <c r="J117" s="98">
        <f>INDEX(Input!$C$84:$BJ$131,MATCH($A117,Input!$A$84:$A$131,0),MATCH(J$95,Input!$C$83:$BJ$83,0))</f>
        <v>3.5299999999999998E-2</v>
      </c>
      <c r="K117" s="24">
        <f>IF(VLOOKUP($A117,Input!$A$84:$B$131,2,FALSE)="Percentage",L$104,IF(VLOOKUP($A117,Input!$A$84:$B$131,2,FALSE)="Fixed","Fixed",(K$104)))</f>
        <v>34.090000000000003</v>
      </c>
      <c r="L117" s="15">
        <f t="shared" si="63"/>
        <v>1.2</v>
      </c>
      <c r="N117" s="98">
        <f>INDEX(Input!$C$84:$BJ$131,MATCH($A117,Input!$A$84:$A$131,0),MATCH(N$95,Input!$C$83:$BJ$83,0))</f>
        <v>3.5299999999999998E-2</v>
      </c>
      <c r="O117" s="24">
        <f>IF(VLOOKUP($A117,Input!$A$84:$B$131,2,FALSE)="Percentage",P$104,IF(VLOOKUP($A117,Input!$A$84:$B$131,2,FALSE)="Fixed","Fixed",(O$104)))</f>
        <v>34.090000000000003</v>
      </c>
      <c r="P117" s="15">
        <f t="shared" si="64"/>
        <v>1.2</v>
      </c>
      <c r="R117" s="98">
        <f>INDEX(Input!$C$84:$BJ$131,MATCH($A117,Input!$A$84:$A$131,0),MATCH(R$95,Input!$C$83:$BJ$83,0))</f>
        <v>3.5299999999999998E-2</v>
      </c>
      <c r="S117" s="24">
        <f>IF(VLOOKUP($A117,Input!$A$84:$B$131,2,FALSE)="Percentage",T$104,IF(VLOOKUP($A117,Input!$A$84:$B$131,2,FALSE)="Fixed","Fixed",(S$104)))</f>
        <v>34.090000000000003</v>
      </c>
      <c r="T117" s="15">
        <f t="shared" si="65"/>
        <v>1.2</v>
      </c>
      <c r="V117" s="98">
        <f>INDEX(Input!$C$84:$BJ$131,MATCH($A117,Input!$A$84:$A$131,0),MATCH(V$95,Input!$C$83:$BJ$83,0))</f>
        <v>3.5299999999999998E-2</v>
      </c>
      <c r="W117" s="24">
        <f>IF(VLOOKUP($A117,Input!$A$84:$B$131,2,FALSE)="Percentage",X$104,IF(VLOOKUP($A117,Input!$A$84:$B$131,2,FALSE)="Fixed","Fixed",(W$104)))</f>
        <v>34.090000000000003</v>
      </c>
      <c r="X117" s="15">
        <f t="shared" si="66"/>
        <v>1.2</v>
      </c>
      <c r="Z117" s="98">
        <f>INDEX(Input!$C$84:$BJ$131,MATCH($A117,Input!$A$84:$A$131,0),MATCH(Z$95,Input!$C$83:$BJ$83,0))</f>
        <v>3.5299999999999998E-2</v>
      </c>
      <c r="AA117" s="24">
        <f>IF(VLOOKUP($A117,Input!$A$84:$B$131,2,FALSE)="Percentage",AB$104,IF(VLOOKUP($A117,Input!$A$84:$B$131,2,FALSE)="Fixed","Fixed",(AA$104)))</f>
        <v>34.090000000000003</v>
      </c>
      <c r="AB117" s="15">
        <f t="shared" si="67"/>
        <v>1.2</v>
      </c>
      <c r="AD117" s="98">
        <f>INDEX(Input!$C$84:$BJ$131,MATCH($A117,Input!$A$84:$A$131,0),MATCH(AD$95,Input!$C$83:$BJ$83,0))</f>
        <v>3.5299999999999998E-2</v>
      </c>
      <c r="AE117" s="24">
        <f>IF(VLOOKUP($A117,Input!$A$84:$B$131,2,FALSE)="Percentage",AF$104,IF(VLOOKUP($A117,Input!$A$84:$B$131,2,FALSE)="Fixed","Fixed",(AE$104)))</f>
        <v>34.090000000000003</v>
      </c>
      <c r="AF117" s="15">
        <f t="shared" si="68"/>
        <v>1.2</v>
      </c>
      <c r="AH117" s="98">
        <f>INDEX(Input!$C$84:$BJ$131,MATCH($A117,Input!$A$84:$A$131,0),MATCH(AH$95,Input!$C$83:$BJ$83,0))</f>
        <v>3.5299999999999998E-2</v>
      </c>
      <c r="AI117" s="24">
        <f>IF(VLOOKUP($A117,Input!$A$84:$B$131,2,FALSE)="Percentage",AJ$104,IF(VLOOKUP($A117,Input!$A$84:$B$131,2,FALSE)="Fixed","Fixed",(AI$104)))</f>
        <v>34.090000000000003</v>
      </c>
      <c r="AJ117" s="15">
        <f t="shared" si="69"/>
        <v>1.2</v>
      </c>
      <c r="AL117" s="98">
        <f>INDEX(Input!$C$84:$BJ$131,MATCH($A117,Input!$A$84:$A$131,0),MATCH(AL$95,Input!$C$83:$BJ$83,0))</f>
        <v>3.5299999999999998E-2</v>
      </c>
      <c r="AM117" s="24">
        <f>IF(VLOOKUP($A117,Input!$A$84:$B$131,2,FALSE)="Percentage",AN$104,IF(VLOOKUP($A117,Input!$A$84:$B$131,2,FALSE)="Fixed","Fixed",(AM$104)))</f>
        <v>34.090000000000003</v>
      </c>
      <c r="AN117" s="15">
        <f t="shared" si="70"/>
        <v>1.2</v>
      </c>
      <c r="AP117" s="98">
        <f>INDEX(Input!$C$84:$BJ$131,MATCH($A117,Input!$A$84:$A$131,0),MATCH(AP$95,Input!$C$83:$BJ$83,0))</f>
        <v>3.5299999999999998E-2</v>
      </c>
      <c r="AQ117" s="24">
        <f>IF(VLOOKUP($A117,Input!$A$84:$B$131,2,FALSE)="Percentage",AR$104,IF(VLOOKUP($A117,Input!$A$84:$B$131,2,FALSE)="Fixed","Fixed",(AQ$104)))</f>
        <v>34.090000000000003</v>
      </c>
      <c r="AR117" s="15">
        <f t="shared" si="71"/>
        <v>1.2</v>
      </c>
      <c r="AS117" s="7"/>
      <c r="AT117" s="98">
        <f>INDEX(Input!$C$84:$BJ$131,MATCH($A117,Input!$A$84:$A$131,0),MATCH(AT$95,Input!$C$83:$BJ$83,0))</f>
        <v>3.5299999999999998E-2</v>
      </c>
      <c r="AU117" s="24">
        <f>IF(VLOOKUP($A117,Input!$A$84:$B$131,2,FALSE)="Percentage",AV$104,IF(VLOOKUP($A117,Input!$A$84:$B$131,2,FALSE)="Fixed","Fixed",(AU$104)))</f>
        <v>34.090000000000003</v>
      </c>
      <c r="AV117" s="15">
        <f t="shared" si="72"/>
        <v>1.2</v>
      </c>
    </row>
    <row r="118" spans="1:48" x14ac:dyDescent="0.25">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25">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19.2</v>
      </c>
      <c r="F154" s="14"/>
      <c r="H154" s="20">
        <f>SUM(H107:H153)</f>
        <v>19.2</v>
      </c>
      <c r="J154" s="14"/>
      <c r="L154" s="20">
        <f>SUM(L107:L153)</f>
        <v>16.12</v>
      </c>
      <c r="N154" s="14"/>
      <c r="P154" s="20">
        <f>SUM(P107:P153)</f>
        <v>16.12</v>
      </c>
      <c r="R154" s="14"/>
      <c r="T154" s="20">
        <f>SUM(T107:T153)</f>
        <v>16.12</v>
      </c>
      <c r="V154" s="14"/>
      <c r="X154" s="20">
        <f>SUM(X107:X153)</f>
        <v>16.12</v>
      </c>
      <c r="Z154" s="14"/>
      <c r="AB154" s="20">
        <f>SUM(AB107:AB153)</f>
        <v>16.12</v>
      </c>
      <c r="AD154" s="14"/>
      <c r="AF154" s="20">
        <f>SUM(AF107:AF153)</f>
        <v>16.12</v>
      </c>
      <c r="AH154" s="14"/>
      <c r="AJ154" s="20">
        <f>SUM(AJ107:AJ153)</f>
        <v>16.12</v>
      </c>
      <c r="AL154" s="14"/>
      <c r="AN154" s="20">
        <f>SUM(AN107:AN153)</f>
        <v>17.760000000000002</v>
      </c>
      <c r="AP154" s="14"/>
      <c r="AR154" s="20">
        <f>SUM(AR107:AR153)</f>
        <v>17.760000000000002</v>
      </c>
      <c r="AS154" s="45"/>
      <c r="AT154" s="14"/>
      <c r="AV154" s="20">
        <f>SUM(AV107:AV153)</f>
        <v>17.760000000000002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98.320000000000007</v>
      </c>
      <c r="D157" s="15">
        <f>ROUND(B157*C157,2)</f>
        <v>0.69</v>
      </c>
      <c r="F157" s="23" cm="1">
        <f t="array" ref="F157">SUMPRODUCT(($A157=Input!$A$134:$A$139)*(F$13=Input!$C$133:$BJ$133)*(Input!$C$134:$BJ$139))</f>
        <v>7.0000000000000001E-3</v>
      </c>
      <c r="G157" s="7">
        <f>H154+H104</f>
        <v>98.320000000000007</v>
      </c>
      <c r="H157" s="15">
        <f>ROUND(F157*G157,2)</f>
        <v>0.69</v>
      </c>
      <c r="J157" s="23" cm="1">
        <f t="array" ref="J157">SUMPRODUCT(($A157=Input!$A$134:$A$139)*(J$13=Input!$C$133:$BJ$133)*(Input!$C$134:$BJ$139))</f>
        <v>7.0000000000000001E-3</v>
      </c>
      <c r="K157" s="7">
        <f>L154+L104</f>
        <v>95.16</v>
      </c>
      <c r="L157" s="15">
        <f>ROUND(J157*K157,2)</f>
        <v>0.67</v>
      </c>
      <c r="N157" s="23" cm="1">
        <f t="array" ref="N157">SUMPRODUCT(($A157=Input!$A$134:$A$139)*(N$13=Input!$C$133:$BJ$133)*(Input!$C$134:$BJ$139))</f>
        <v>7.0000000000000001E-3</v>
      </c>
      <c r="O157" s="7">
        <f>P154+P104</f>
        <v>95.16</v>
      </c>
      <c r="P157" s="15">
        <f>ROUND(N157*O157,2)</f>
        <v>0.67</v>
      </c>
      <c r="R157" s="23" cm="1">
        <f t="array" ref="R157">SUMPRODUCT(($A157=Input!$A$134:$A$139)*(R$13=Input!$C$133:$BJ$133)*(Input!$C$134:$BJ$139))</f>
        <v>7.0000000000000001E-3</v>
      </c>
      <c r="S157" s="7">
        <f>T154+T104</f>
        <v>95.16</v>
      </c>
      <c r="T157" s="15">
        <f>ROUND(R157*S157,2)</f>
        <v>0.67</v>
      </c>
      <c r="V157" s="23" cm="1">
        <f t="array" ref="V157">SUMPRODUCT(($A157=Input!$A$134:$A$139)*(V$13=Input!$C$133:$BJ$133)*(Input!$C$134:$BJ$139))</f>
        <v>7.0000000000000001E-3</v>
      </c>
      <c r="W157" s="7">
        <f>X154+X104</f>
        <v>95.16</v>
      </c>
      <c r="X157" s="15">
        <f>ROUND(V157*W157,2)</f>
        <v>0.67</v>
      </c>
      <c r="Z157" s="23" cm="1">
        <f t="array" ref="Z157">SUMPRODUCT(($A157=Input!$A$134:$A$139)*(Z$13=Input!$C$133:$BJ$133)*(Input!$C$134:$BJ$139))</f>
        <v>7.0000000000000001E-3</v>
      </c>
      <c r="AA157" s="7">
        <f>AB154+AB104</f>
        <v>95.16</v>
      </c>
      <c r="AB157" s="15">
        <f>ROUND(Z157*AA157,2)</f>
        <v>0.67</v>
      </c>
      <c r="AD157" s="23" cm="1">
        <f t="array" ref="AD157">SUMPRODUCT(($A157=Input!$A$134:$A$139)*(AD$13=Input!$C$133:$BJ$133)*(Input!$C$134:$BJ$139))</f>
        <v>7.0000000000000001E-3</v>
      </c>
      <c r="AE157" s="7">
        <f>AF154+AF104</f>
        <v>95.16</v>
      </c>
      <c r="AF157" s="15">
        <f>ROUND(AD157*AE157,2)</f>
        <v>0.67</v>
      </c>
      <c r="AH157" s="23" cm="1">
        <f t="array" ref="AH157">SUMPRODUCT(($A157=Input!$A$134:$A$139)*(AH$13=Input!$C$133:$BJ$133)*(Input!$C$134:$BJ$139))</f>
        <v>7.0000000000000001E-3</v>
      </c>
      <c r="AI157" s="7">
        <f>AJ154+AJ104</f>
        <v>95.16</v>
      </c>
      <c r="AJ157" s="15">
        <f>ROUND(AH157*AI157,2)</f>
        <v>0.67</v>
      </c>
      <c r="AL157" s="23" cm="1">
        <f t="array" ref="AL157">SUMPRODUCT(($A157=Input!$A$134:$A$139)*(AL$13=Input!$C$133:$BJ$133)*(Input!$C$134:$BJ$139))</f>
        <v>7.0000000000000001E-3</v>
      </c>
      <c r="AM157" s="7">
        <f>AN154+AN104</f>
        <v>96.8</v>
      </c>
      <c r="AN157" s="15">
        <f>ROUND(AL157*AM157,2)</f>
        <v>0.68</v>
      </c>
      <c r="AP157" s="23" cm="1">
        <f t="array" ref="AP157">SUMPRODUCT(($A157=Input!$A$134:$A$139)*(AP$13=Input!$C$133:$BJ$133)*(Input!$C$134:$BJ$139))</f>
        <v>7.0000000000000001E-3</v>
      </c>
      <c r="AQ157" s="7">
        <f>AR154+AR104</f>
        <v>96.8</v>
      </c>
      <c r="AR157" s="15">
        <f>ROUND(AP157*AQ157,2)</f>
        <v>0.68</v>
      </c>
      <c r="AS157" s="7"/>
      <c r="AT157" s="23" cm="1">
        <f t="array" ref="AT157">SUMPRODUCT(($A157=Input!$A$134:$A$139)*(AT$13=Input!$C$133:$BJ$133)*(Input!$C$134:$BJ$139))</f>
        <v>7.0000000000000001E-3</v>
      </c>
      <c r="AU157" s="7">
        <f>AV154+AV104</f>
        <v>96.8</v>
      </c>
      <c r="AV157" s="15">
        <f>ROUND(AT157*AU157,2)</f>
        <v>0.68</v>
      </c>
    </row>
    <row r="158" spans="1:48" ht="14.45" customHeight="1" x14ac:dyDescent="0.25">
      <c r="A158" t="str">
        <f t="shared" ref="A158:A162" si="73">A76</f>
        <v>License Tax</v>
      </c>
      <c r="B158" s="23" cm="1">
        <f t="array" ref="B158">SUMPRODUCT(($A158=Input!$A$134:$A$139)*(B$13=Input!$C$133:$BJ$133)*(Input!$C$134:$BJ$139))</f>
        <v>0.01</v>
      </c>
      <c r="C158" s="7">
        <f>C157</f>
        <v>98.320000000000007</v>
      </c>
      <c r="D158" s="15">
        <f t="shared" ref="D158:D162" si="74">ROUND(B158*C158,2)</f>
        <v>0.98</v>
      </c>
      <c r="F158" s="23" cm="1">
        <f t="array" ref="F158">SUMPRODUCT(($A158=Input!$A$134:$A$139)*(F$13=Input!$C$133:$BJ$133)*(Input!$C$134:$BJ$139))</f>
        <v>0.01</v>
      </c>
      <c r="G158" s="7">
        <f>G157</f>
        <v>98.320000000000007</v>
      </c>
      <c r="H158" s="15">
        <f t="shared" ref="H158:H162" si="75">ROUND(F158*G158,2)</f>
        <v>0.98</v>
      </c>
      <c r="J158" s="23" cm="1">
        <f t="array" ref="J158">SUMPRODUCT(($A158=Input!$A$134:$A$139)*(J$13=Input!$C$133:$BJ$133)*(Input!$C$134:$BJ$139))</f>
        <v>0.01</v>
      </c>
      <c r="K158" s="7">
        <f>K157</f>
        <v>95.16</v>
      </c>
      <c r="L158" s="15">
        <f t="shared" ref="L158:L162" si="76">ROUND(J158*K158,2)</f>
        <v>0.95</v>
      </c>
      <c r="N158" s="23" cm="1">
        <f t="array" ref="N158">SUMPRODUCT(($A158=Input!$A$134:$A$139)*(N$13=Input!$C$133:$BJ$133)*(Input!$C$134:$BJ$139))</f>
        <v>0.01</v>
      </c>
      <c r="O158" s="7">
        <f>O157</f>
        <v>95.16</v>
      </c>
      <c r="P158" s="15">
        <f t="shared" ref="P158:P162" si="77">ROUND(N158*O158,2)</f>
        <v>0.95</v>
      </c>
      <c r="R158" s="23" cm="1">
        <f t="array" ref="R158">SUMPRODUCT(($A158=Input!$A$134:$A$139)*(R$13=Input!$C$133:$BJ$133)*(Input!$C$134:$BJ$139))</f>
        <v>0.01</v>
      </c>
      <c r="S158" s="7">
        <f>S157</f>
        <v>95.16</v>
      </c>
      <c r="T158" s="15">
        <f t="shared" ref="T158:T162" si="78">ROUND(R158*S158,2)</f>
        <v>0.95</v>
      </c>
      <c r="V158" s="23" cm="1">
        <f t="array" ref="V158">SUMPRODUCT(($A158=Input!$A$134:$A$139)*(V$13=Input!$C$133:$BJ$133)*(Input!$C$134:$BJ$139))</f>
        <v>0.01</v>
      </c>
      <c r="W158" s="7">
        <f>W157</f>
        <v>95.16</v>
      </c>
      <c r="X158" s="15">
        <f t="shared" ref="X158:X162" si="79">ROUND(V158*W158,2)</f>
        <v>0.95</v>
      </c>
      <c r="Z158" s="23" cm="1">
        <f t="array" ref="Z158">SUMPRODUCT(($A158=Input!$A$134:$A$139)*(Z$13=Input!$C$133:$BJ$133)*(Input!$C$134:$BJ$139))</f>
        <v>0.01</v>
      </c>
      <c r="AA158" s="7">
        <f>AA157</f>
        <v>95.16</v>
      </c>
      <c r="AB158" s="15">
        <f t="shared" ref="AB158:AB162" si="80">ROUND(Z158*AA158,2)</f>
        <v>0.95</v>
      </c>
      <c r="AD158" s="23" cm="1">
        <f t="array" ref="AD158">SUMPRODUCT(($A158=Input!$A$134:$A$139)*(AD$13=Input!$C$133:$BJ$133)*(Input!$C$134:$BJ$139))</f>
        <v>0.01</v>
      </c>
      <c r="AE158" s="7">
        <f>AE157</f>
        <v>95.16</v>
      </c>
      <c r="AF158" s="15">
        <f t="shared" ref="AF158:AF162" si="81">ROUND(AD158*AE158,2)</f>
        <v>0.95</v>
      </c>
      <c r="AH158" s="23" cm="1">
        <f t="array" ref="AH158">SUMPRODUCT(($A158=Input!$A$134:$A$139)*(AH$13=Input!$C$133:$BJ$133)*(Input!$C$134:$BJ$139))</f>
        <v>0.01</v>
      </c>
      <c r="AI158" s="7">
        <f>AI157</f>
        <v>95.16</v>
      </c>
      <c r="AJ158" s="15">
        <f t="shared" ref="AJ158:AJ162" si="82">ROUND(AH158*AI158,2)</f>
        <v>0.95</v>
      </c>
      <c r="AL158" s="23" cm="1">
        <f t="array" ref="AL158">SUMPRODUCT(($A158=Input!$A$134:$A$139)*(AL$13=Input!$C$133:$BJ$133)*(Input!$C$134:$BJ$139))</f>
        <v>0.01</v>
      </c>
      <c r="AM158" s="7">
        <f>AM157</f>
        <v>96.8</v>
      </c>
      <c r="AN158" s="15">
        <f t="shared" ref="AN158:AN162" si="83">ROUND(AL158*AM158,2)</f>
        <v>0.97</v>
      </c>
      <c r="AP158" s="23" cm="1">
        <f t="array" ref="AP158">SUMPRODUCT(($A158=Input!$A$134:$A$139)*(AP$13=Input!$C$133:$BJ$133)*(Input!$C$134:$BJ$139))</f>
        <v>0.01</v>
      </c>
      <c r="AQ158" s="7">
        <f>AQ157</f>
        <v>96.8</v>
      </c>
      <c r="AR158" s="15">
        <f t="shared" ref="AR158:AR162" si="84">ROUND(AP158*AQ158,2)</f>
        <v>0.97</v>
      </c>
      <c r="AT158" s="23" cm="1">
        <f t="array" ref="AT158">SUMPRODUCT(($A158=Input!$A$134:$A$139)*(AT$13=Input!$C$133:$BJ$133)*(Input!$C$134:$BJ$139))</f>
        <v>0.01</v>
      </c>
      <c r="AU158" s="7">
        <f>AU157</f>
        <v>96.8</v>
      </c>
      <c r="AV158" s="15">
        <f t="shared" ref="AV158:AV162" si="85">ROUND(AT158*AU158,2)</f>
        <v>0.97</v>
      </c>
    </row>
    <row r="159" spans="1:48" ht="14.45" customHeight="1" x14ac:dyDescent="0.25">
      <c r="A159" t="str">
        <f t="shared" si="73"/>
        <v>Franchise Fee</v>
      </c>
      <c r="B159" s="23" cm="1">
        <f t="array" ref="B159">SUMPRODUCT(($A159=Input!$A$134:$A$139)*(B$13=Input!$C$133:$BJ$133)*(Input!$C$134:$BJ$139))</f>
        <v>0.02</v>
      </c>
      <c r="C159" s="7">
        <f t="shared" ref="C159:C162" si="86">C158</f>
        <v>98.320000000000007</v>
      </c>
      <c r="D159" s="15">
        <f t="shared" si="74"/>
        <v>1.97</v>
      </c>
      <c r="F159" s="23" cm="1">
        <f t="array" ref="F159">SUMPRODUCT(($A159=Input!$A$134:$A$139)*(F$13=Input!$C$133:$BJ$133)*(Input!$C$134:$BJ$139))</f>
        <v>0.02</v>
      </c>
      <c r="G159" s="7">
        <f t="shared" ref="G159:G162" si="87">G158</f>
        <v>98.320000000000007</v>
      </c>
      <c r="H159" s="15">
        <f t="shared" si="75"/>
        <v>1.97</v>
      </c>
      <c r="J159" s="23" cm="1">
        <f t="array" ref="J159">SUMPRODUCT(($A159=Input!$A$134:$A$139)*(J$13=Input!$C$133:$BJ$133)*(Input!$C$134:$BJ$139))</f>
        <v>0.02</v>
      </c>
      <c r="K159" s="7">
        <f t="shared" ref="K159:K162" si="88">K158</f>
        <v>95.16</v>
      </c>
      <c r="L159" s="15">
        <f t="shared" si="76"/>
        <v>1.9</v>
      </c>
      <c r="N159" s="23" cm="1">
        <f t="array" ref="N159">SUMPRODUCT(($A159=Input!$A$134:$A$139)*(N$13=Input!$C$133:$BJ$133)*(Input!$C$134:$BJ$139))</f>
        <v>0.02</v>
      </c>
      <c r="O159" s="7">
        <f t="shared" ref="O159:O162" si="89">O158</f>
        <v>95.16</v>
      </c>
      <c r="P159" s="15">
        <f t="shared" si="77"/>
        <v>1.9</v>
      </c>
      <c r="R159" s="23" cm="1">
        <f t="array" ref="R159">SUMPRODUCT(($A159=Input!$A$134:$A$139)*(R$13=Input!$C$133:$BJ$133)*(Input!$C$134:$BJ$139))</f>
        <v>0.02</v>
      </c>
      <c r="S159" s="7">
        <f t="shared" ref="S159:S162" si="90">S158</f>
        <v>95.16</v>
      </c>
      <c r="T159" s="15">
        <f t="shared" si="78"/>
        <v>1.9</v>
      </c>
      <c r="V159" s="23" cm="1">
        <f t="array" ref="V159">SUMPRODUCT(($A159=Input!$A$134:$A$139)*(V$13=Input!$C$133:$BJ$133)*(Input!$C$134:$BJ$139))</f>
        <v>0.02</v>
      </c>
      <c r="W159" s="7">
        <f t="shared" ref="W159:W162" si="91">W158</f>
        <v>95.16</v>
      </c>
      <c r="X159" s="15">
        <f t="shared" si="79"/>
        <v>1.9</v>
      </c>
      <c r="Z159" s="23" cm="1">
        <f t="array" ref="Z159">SUMPRODUCT(($A159=Input!$A$134:$A$139)*(Z$13=Input!$C$133:$BJ$133)*(Input!$C$134:$BJ$139))</f>
        <v>0.02</v>
      </c>
      <c r="AA159" s="7">
        <f t="shared" ref="AA159:AA162" si="92">AA158</f>
        <v>95.16</v>
      </c>
      <c r="AB159" s="15">
        <f t="shared" si="80"/>
        <v>1.9</v>
      </c>
      <c r="AD159" s="23" cm="1">
        <f t="array" ref="AD159">SUMPRODUCT(($A159=Input!$A$134:$A$139)*(AD$13=Input!$C$133:$BJ$133)*(Input!$C$134:$BJ$139))</f>
        <v>0.02</v>
      </c>
      <c r="AE159" s="7">
        <f t="shared" ref="AE159:AE162" si="93">AE158</f>
        <v>95.16</v>
      </c>
      <c r="AF159" s="15">
        <f t="shared" si="81"/>
        <v>1.9</v>
      </c>
      <c r="AH159" s="23" cm="1">
        <f t="array" ref="AH159">SUMPRODUCT(($A159=Input!$A$134:$A$139)*(AH$13=Input!$C$133:$BJ$133)*(Input!$C$134:$BJ$139))</f>
        <v>0.02</v>
      </c>
      <c r="AI159" s="7">
        <f t="shared" ref="AI159:AI162" si="94">AI158</f>
        <v>95.16</v>
      </c>
      <c r="AJ159" s="15">
        <f t="shared" si="82"/>
        <v>1.9</v>
      </c>
      <c r="AL159" s="23" cm="1">
        <f t="array" ref="AL159">SUMPRODUCT(($A159=Input!$A$134:$A$139)*(AL$13=Input!$C$133:$BJ$133)*(Input!$C$134:$BJ$139))</f>
        <v>0.02</v>
      </c>
      <c r="AM159" s="7">
        <f t="shared" ref="AM159:AM162" si="95">AM158</f>
        <v>96.8</v>
      </c>
      <c r="AN159" s="15">
        <f t="shared" si="83"/>
        <v>1.94</v>
      </c>
      <c r="AP159" s="23" cm="1">
        <f t="array" ref="AP159">SUMPRODUCT(($A159=Input!$A$134:$A$139)*(AP$13=Input!$C$133:$BJ$133)*(Input!$C$134:$BJ$139))</f>
        <v>0.02</v>
      </c>
      <c r="AQ159" s="7">
        <f t="shared" ref="AQ159:AQ162" si="96">AQ158</f>
        <v>96.8</v>
      </c>
      <c r="AR159" s="15">
        <f t="shared" si="84"/>
        <v>1.94</v>
      </c>
      <c r="AT159" s="23" cm="1">
        <f t="array" ref="AT159">SUMPRODUCT(($A159=Input!$A$134:$A$139)*(AT$13=Input!$C$133:$BJ$133)*(Input!$C$134:$BJ$139))</f>
        <v>0.02</v>
      </c>
      <c r="AU159" s="7">
        <f t="shared" ref="AU159:AU162" si="97">AU158</f>
        <v>96.8</v>
      </c>
      <c r="AV159" s="15">
        <f t="shared" si="85"/>
        <v>1.94</v>
      </c>
    </row>
    <row r="160" spans="1:48" ht="14.45" hidden="1" customHeight="1" x14ac:dyDescent="0.25">
      <c r="A160" t="str">
        <f t="shared" si="73"/>
        <v>Reserved</v>
      </c>
      <c r="B160" s="23" cm="1">
        <f t="array" ref="B160">SUMPRODUCT(($A160=Input!$A$134:$A$139)*(B$13=Input!$C$133:$BJ$133)*(Input!$C$134:$BJ$139))</f>
        <v>0</v>
      </c>
      <c r="C160" s="7">
        <f t="shared" si="86"/>
        <v>98.320000000000007</v>
      </c>
      <c r="D160" s="15">
        <f t="shared" si="74"/>
        <v>0</v>
      </c>
      <c r="F160" s="23" cm="1">
        <f t="array" ref="F160">SUMPRODUCT(($A160=Input!$A$134:$A$139)*(F$13=Input!$C$133:$BJ$133)*(Input!$C$134:$BJ$139))</f>
        <v>0</v>
      </c>
      <c r="G160" s="7">
        <f t="shared" si="87"/>
        <v>98.320000000000007</v>
      </c>
      <c r="H160" s="15">
        <f t="shared" si="75"/>
        <v>0</v>
      </c>
      <c r="J160" s="23" cm="1">
        <f t="array" ref="J160">SUMPRODUCT(($A160=Input!$A$134:$A$139)*(J$13=Input!$C$133:$BJ$133)*(Input!$C$134:$BJ$139))</f>
        <v>0</v>
      </c>
      <c r="K160" s="7">
        <f t="shared" si="88"/>
        <v>95.16</v>
      </c>
      <c r="L160" s="15">
        <f t="shared" si="76"/>
        <v>0</v>
      </c>
      <c r="N160" s="23" cm="1">
        <f t="array" ref="N160">SUMPRODUCT(($A160=Input!$A$134:$A$139)*(N$13=Input!$C$133:$BJ$133)*(Input!$C$134:$BJ$139))</f>
        <v>0</v>
      </c>
      <c r="O160" s="7">
        <f t="shared" si="89"/>
        <v>95.16</v>
      </c>
      <c r="P160" s="15">
        <f t="shared" si="77"/>
        <v>0</v>
      </c>
      <c r="R160" s="23" cm="1">
        <f t="array" ref="R160">SUMPRODUCT(($A160=Input!$A$134:$A$139)*(R$13=Input!$C$133:$BJ$133)*(Input!$C$134:$BJ$139))</f>
        <v>0</v>
      </c>
      <c r="S160" s="7">
        <f t="shared" si="90"/>
        <v>95.16</v>
      </c>
      <c r="T160" s="15">
        <f t="shared" si="78"/>
        <v>0</v>
      </c>
      <c r="V160" s="23" cm="1">
        <f t="array" ref="V160">SUMPRODUCT(($A160=Input!$A$134:$A$139)*(V$13=Input!$C$133:$BJ$133)*(Input!$C$134:$BJ$139))</f>
        <v>0</v>
      </c>
      <c r="W160" s="7">
        <f t="shared" si="91"/>
        <v>95.16</v>
      </c>
      <c r="X160" s="15">
        <f t="shared" si="79"/>
        <v>0</v>
      </c>
      <c r="Z160" s="23" cm="1">
        <f t="array" ref="Z160">SUMPRODUCT(($A160=Input!$A$134:$A$139)*(Z$13=Input!$C$133:$BJ$133)*(Input!$C$134:$BJ$139))</f>
        <v>0</v>
      </c>
      <c r="AA160" s="7">
        <f t="shared" si="92"/>
        <v>95.16</v>
      </c>
      <c r="AB160" s="15">
        <f t="shared" si="80"/>
        <v>0</v>
      </c>
      <c r="AD160" s="23" cm="1">
        <f t="array" ref="AD160">SUMPRODUCT(($A160=Input!$A$134:$A$139)*(AD$13=Input!$C$133:$BJ$133)*(Input!$C$134:$BJ$139))</f>
        <v>0</v>
      </c>
      <c r="AE160" s="7">
        <f t="shared" si="93"/>
        <v>95.16</v>
      </c>
      <c r="AF160" s="15">
        <f t="shared" si="81"/>
        <v>0</v>
      </c>
      <c r="AH160" s="23" cm="1">
        <f t="array" ref="AH160">SUMPRODUCT(($A160=Input!$A$134:$A$139)*(AH$13=Input!$C$133:$BJ$133)*(Input!$C$134:$BJ$139))</f>
        <v>0</v>
      </c>
      <c r="AI160" s="7">
        <f t="shared" si="94"/>
        <v>95.16</v>
      </c>
      <c r="AJ160" s="15">
        <f t="shared" si="82"/>
        <v>0</v>
      </c>
      <c r="AL160" s="23" cm="1">
        <f t="array" ref="AL160">SUMPRODUCT(($A160=Input!$A$134:$A$139)*(AL$13=Input!$C$133:$BJ$133)*(Input!$C$134:$BJ$139))</f>
        <v>0</v>
      </c>
      <c r="AM160" s="7">
        <f t="shared" si="95"/>
        <v>96.8</v>
      </c>
      <c r="AN160" s="15">
        <f t="shared" si="83"/>
        <v>0</v>
      </c>
      <c r="AP160" s="23" cm="1">
        <f t="array" ref="AP160">SUMPRODUCT(($A160=Input!$A$134:$A$139)*(AP$13=Input!$C$133:$BJ$133)*(Input!$C$134:$BJ$139))</f>
        <v>0</v>
      </c>
      <c r="AQ160" s="7">
        <f t="shared" si="96"/>
        <v>96.8</v>
      </c>
      <c r="AR160" s="15">
        <f t="shared" si="84"/>
        <v>0</v>
      </c>
      <c r="AT160" s="23" cm="1">
        <f t="array" ref="AT160">SUMPRODUCT(($A160=Input!$A$134:$A$139)*(AT$13=Input!$C$133:$BJ$133)*(Input!$C$134:$BJ$139))</f>
        <v>0</v>
      </c>
      <c r="AU160" s="7">
        <f t="shared" si="97"/>
        <v>96.8</v>
      </c>
      <c r="AV160" s="15">
        <f t="shared" si="85"/>
        <v>0</v>
      </c>
    </row>
    <row r="161" spans="1:48" ht="14.45" hidden="1" customHeight="1" x14ac:dyDescent="0.25">
      <c r="A161" t="str">
        <f t="shared" si="73"/>
        <v>Reserved</v>
      </c>
      <c r="B161" s="23" cm="1">
        <f t="array" ref="B161">SUMPRODUCT(($A161=Input!$A$134:$A$139)*(B$13=Input!$C$133:$BJ$133)*(Input!$C$134:$BJ$139))</f>
        <v>0</v>
      </c>
      <c r="C161" s="7">
        <f t="shared" si="86"/>
        <v>98.320000000000007</v>
      </c>
      <c r="D161" s="15">
        <f t="shared" si="74"/>
        <v>0</v>
      </c>
      <c r="F161" s="23" cm="1">
        <f t="array" ref="F161">SUMPRODUCT(($A161=Input!$A$134:$A$139)*(F$13=Input!$C$133:$BJ$133)*(Input!$C$134:$BJ$139))</f>
        <v>0</v>
      </c>
      <c r="G161" s="7">
        <f t="shared" si="87"/>
        <v>98.320000000000007</v>
      </c>
      <c r="H161" s="15">
        <f t="shared" si="75"/>
        <v>0</v>
      </c>
      <c r="J161" s="23" cm="1">
        <f t="array" ref="J161">SUMPRODUCT(($A161=Input!$A$134:$A$139)*(J$13=Input!$C$133:$BJ$133)*(Input!$C$134:$BJ$139))</f>
        <v>0</v>
      </c>
      <c r="K161" s="7">
        <f t="shared" si="88"/>
        <v>95.16</v>
      </c>
      <c r="L161" s="15">
        <f t="shared" si="76"/>
        <v>0</v>
      </c>
      <c r="N161" s="23" cm="1">
        <f t="array" ref="N161">SUMPRODUCT(($A161=Input!$A$134:$A$139)*(N$13=Input!$C$133:$BJ$133)*(Input!$C$134:$BJ$139))</f>
        <v>0</v>
      </c>
      <c r="O161" s="7">
        <f t="shared" si="89"/>
        <v>95.16</v>
      </c>
      <c r="P161" s="15">
        <f t="shared" si="77"/>
        <v>0</v>
      </c>
      <c r="R161" s="23" cm="1">
        <f t="array" ref="R161">SUMPRODUCT(($A161=Input!$A$134:$A$139)*(R$13=Input!$C$133:$BJ$133)*(Input!$C$134:$BJ$139))</f>
        <v>0</v>
      </c>
      <c r="S161" s="7">
        <f t="shared" si="90"/>
        <v>95.16</v>
      </c>
      <c r="T161" s="15">
        <f t="shared" si="78"/>
        <v>0</v>
      </c>
      <c r="V161" s="23" cm="1">
        <f t="array" ref="V161">SUMPRODUCT(($A161=Input!$A$134:$A$139)*(V$13=Input!$C$133:$BJ$133)*(Input!$C$134:$BJ$139))</f>
        <v>0</v>
      </c>
      <c r="W161" s="7">
        <f t="shared" si="91"/>
        <v>95.16</v>
      </c>
      <c r="X161" s="15">
        <f t="shared" si="79"/>
        <v>0</v>
      </c>
      <c r="Z161" s="23" cm="1">
        <f t="array" ref="Z161">SUMPRODUCT(($A161=Input!$A$134:$A$139)*(Z$13=Input!$C$133:$BJ$133)*(Input!$C$134:$BJ$139))</f>
        <v>0</v>
      </c>
      <c r="AA161" s="7">
        <f t="shared" si="92"/>
        <v>95.16</v>
      </c>
      <c r="AB161" s="15">
        <f t="shared" si="80"/>
        <v>0</v>
      </c>
      <c r="AD161" s="23" cm="1">
        <f t="array" ref="AD161">SUMPRODUCT(($A161=Input!$A$134:$A$139)*(AD$13=Input!$C$133:$BJ$133)*(Input!$C$134:$BJ$139))</f>
        <v>0</v>
      </c>
      <c r="AE161" s="7">
        <f t="shared" si="93"/>
        <v>95.16</v>
      </c>
      <c r="AF161" s="15">
        <f t="shared" si="81"/>
        <v>0</v>
      </c>
      <c r="AH161" s="23" cm="1">
        <f t="array" ref="AH161">SUMPRODUCT(($A161=Input!$A$134:$A$139)*(AH$13=Input!$C$133:$BJ$133)*(Input!$C$134:$BJ$139))</f>
        <v>0</v>
      </c>
      <c r="AI161" s="7">
        <f t="shared" si="94"/>
        <v>95.16</v>
      </c>
      <c r="AJ161" s="15">
        <f t="shared" si="82"/>
        <v>0</v>
      </c>
      <c r="AL161" s="23" cm="1">
        <f t="array" ref="AL161">SUMPRODUCT(($A161=Input!$A$134:$A$139)*(AL$13=Input!$C$133:$BJ$133)*(Input!$C$134:$BJ$139))</f>
        <v>0</v>
      </c>
      <c r="AM161" s="7">
        <f t="shared" si="95"/>
        <v>96.8</v>
      </c>
      <c r="AN161" s="15">
        <f t="shared" si="83"/>
        <v>0</v>
      </c>
      <c r="AP161" s="23" cm="1">
        <f t="array" ref="AP161">SUMPRODUCT(($A161=Input!$A$134:$A$139)*(AP$13=Input!$C$133:$BJ$133)*(Input!$C$134:$BJ$139))</f>
        <v>0</v>
      </c>
      <c r="AQ161" s="7">
        <f t="shared" si="96"/>
        <v>96.8</v>
      </c>
      <c r="AR161" s="15">
        <f t="shared" si="84"/>
        <v>0</v>
      </c>
      <c r="AT161" s="23" cm="1">
        <f t="array" ref="AT161">SUMPRODUCT(($A161=Input!$A$134:$A$139)*(AT$13=Input!$C$133:$BJ$133)*(Input!$C$134:$BJ$139))</f>
        <v>0</v>
      </c>
      <c r="AU161" s="7">
        <f t="shared" si="97"/>
        <v>96.8</v>
      </c>
      <c r="AV161" s="15">
        <f t="shared" si="85"/>
        <v>0</v>
      </c>
    </row>
    <row r="162" spans="1:48" ht="14.45" hidden="1" customHeight="1" x14ac:dyDescent="0.25">
      <c r="A162" t="str">
        <f t="shared" si="73"/>
        <v>Reserved</v>
      </c>
      <c r="B162" s="23" cm="1">
        <f t="array" ref="B162">SUMPRODUCT(($A162=Input!$A$134:$A$139)*(B$13=Input!$C$133:$BJ$133)*(Input!$C$134:$BJ$139))</f>
        <v>0</v>
      </c>
      <c r="C162" s="7">
        <f t="shared" si="86"/>
        <v>98.320000000000007</v>
      </c>
      <c r="D162" s="15">
        <f t="shared" si="74"/>
        <v>0</v>
      </c>
      <c r="F162" s="23" cm="1">
        <f t="array" ref="F162">SUMPRODUCT(($A162=Input!$A$134:$A$139)*(F$13=Input!$C$133:$BJ$133)*(Input!$C$134:$BJ$139))</f>
        <v>0</v>
      </c>
      <c r="G162" s="7">
        <f t="shared" si="87"/>
        <v>98.320000000000007</v>
      </c>
      <c r="H162" s="15">
        <f t="shared" si="75"/>
        <v>0</v>
      </c>
      <c r="J162" s="23" cm="1">
        <f t="array" ref="J162">SUMPRODUCT(($A162=Input!$A$134:$A$139)*(J$13=Input!$C$133:$BJ$133)*(Input!$C$134:$BJ$139))</f>
        <v>0</v>
      </c>
      <c r="K162" s="7">
        <f t="shared" si="88"/>
        <v>95.16</v>
      </c>
      <c r="L162" s="15">
        <f t="shared" si="76"/>
        <v>0</v>
      </c>
      <c r="N162" s="23" cm="1">
        <f t="array" ref="N162">SUMPRODUCT(($A162=Input!$A$134:$A$139)*(N$13=Input!$C$133:$BJ$133)*(Input!$C$134:$BJ$139))</f>
        <v>0</v>
      </c>
      <c r="O162" s="7">
        <f t="shared" si="89"/>
        <v>95.16</v>
      </c>
      <c r="P162" s="15">
        <f t="shared" si="77"/>
        <v>0</v>
      </c>
      <c r="R162" s="23" cm="1">
        <f t="array" ref="R162">SUMPRODUCT(($A162=Input!$A$134:$A$139)*(R$13=Input!$C$133:$BJ$133)*(Input!$C$134:$BJ$139))</f>
        <v>0</v>
      </c>
      <c r="S162" s="7">
        <f t="shared" si="90"/>
        <v>95.16</v>
      </c>
      <c r="T162" s="15">
        <f t="shared" si="78"/>
        <v>0</v>
      </c>
      <c r="V162" s="23" cm="1">
        <f t="array" ref="V162">SUMPRODUCT(($A162=Input!$A$134:$A$139)*(V$13=Input!$C$133:$BJ$133)*(Input!$C$134:$BJ$139))</f>
        <v>0</v>
      </c>
      <c r="W162" s="7">
        <f t="shared" si="91"/>
        <v>95.16</v>
      </c>
      <c r="X162" s="15">
        <f t="shared" si="79"/>
        <v>0</v>
      </c>
      <c r="Z162" s="23" cm="1">
        <f t="array" ref="Z162">SUMPRODUCT(($A162=Input!$A$134:$A$139)*(Z$13=Input!$C$133:$BJ$133)*(Input!$C$134:$BJ$139))</f>
        <v>0</v>
      </c>
      <c r="AA162" s="7">
        <f t="shared" si="92"/>
        <v>95.16</v>
      </c>
      <c r="AB162" s="15">
        <f t="shared" si="80"/>
        <v>0</v>
      </c>
      <c r="AD162" s="23" cm="1">
        <f t="array" ref="AD162">SUMPRODUCT(($A162=Input!$A$134:$A$139)*(AD$13=Input!$C$133:$BJ$133)*(Input!$C$134:$BJ$139))</f>
        <v>0</v>
      </c>
      <c r="AE162" s="7">
        <f t="shared" si="93"/>
        <v>95.16</v>
      </c>
      <c r="AF162" s="15">
        <f t="shared" si="81"/>
        <v>0</v>
      </c>
      <c r="AH162" s="23" cm="1">
        <f t="array" ref="AH162">SUMPRODUCT(($A162=Input!$A$134:$A$139)*(AH$13=Input!$C$133:$BJ$133)*(Input!$C$134:$BJ$139))</f>
        <v>0</v>
      </c>
      <c r="AI162" s="7">
        <f t="shared" si="94"/>
        <v>95.16</v>
      </c>
      <c r="AJ162" s="15">
        <f t="shared" si="82"/>
        <v>0</v>
      </c>
      <c r="AL162" s="23" cm="1">
        <f t="array" ref="AL162">SUMPRODUCT(($A162=Input!$A$134:$A$139)*(AL$13=Input!$C$133:$BJ$133)*(Input!$C$134:$BJ$139))</f>
        <v>0</v>
      </c>
      <c r="AM162" s="7">
        <f t="shared" si="95"/>
        <v>96.8</v>
      </c>
      <c r="AN162" s="15">
        <f t="shared" si="83"/>
        <v>0</v>
      </c>
      <c r="AP162" s="23" cm="1">
        <f t="array" ref="AP162">SUMPRODUCT(($A162=Input!$A$134:$A$139)*(AP$13=Input!$C$133:$BJ$133)*(Input!$C$134:$BJ$139))</f>
        <v>0</v>
      </c>
      <c r="AQ162" s="7">
        <f t="shared" si="96"/>
        <v>96.8</v>
      </c>
      <c r="AR162" s="15">
        <f t="shared" si="84"/>
        <v>0</v>
      </c>
      <c r="AT162" s="23" cm="1">
        <f t="array" ref="AT162">SUMPRODUCT(($A162=Input!$A$134:$A$139)*(AT$13=Input!$C$133:$BJ$133)*(Input!$C$134:$BJ$139))</f>
        <v>0</v>
      </c>
      <c r="AU162" s="7">
        <f t="shared" si="97"/>
        <v>96.8</v>
      </c>
      <c r="AV162" s="15">
        <f t="shared" si="85"/>
        <v>0</v>
      </c>
    </row>
    <row r="163" spans="1:48" x14ac:dyDescent="0.25">
      <c r="A163" t="s">
        <v>26</v>
      </c>
      <c r="B163" s="14"/>
      <c r="D163" s="20">
        <f>SUM(D157:D162)</f>
        <v>3.6399999999999997</v>
      </c>
      <c r="F163" s="14"/>
      <c r="H163" s="20">
        <f>SUM(H157:H162)</f>
        <v>3.6399999999999997</v>
      </c>
      <c r="J163" s="14"/>
      <c r="L163" s="20">
        <f>SUM(L157:L162)</f>
        <v>3.52</v>
      </c>
      <c r="N163" s="14"/>
      <c r="P163" s="20">
        <f>SUM(P157:P162)</f>
        <v>3.52</v>
      </c>
      <c r="R163" s="14"/>
      <c r="T163" s="20">
        <f>SUM(T157:T162)</f>
        <v>3.52</v>
      </c>
      <c r="V163" s="14"/>
      <c r="X163" s="20">
        <f>SUM(X157:X162)</f>
        <v>3.52</v>
      </c>
      <c r="Z163" s="14"/>
      <c r="AB163" s="20">
        <f>SUM(AB157:AB162)</f>
        <v>3.52</v>
      </c>
      <c r="AD163" s="14"/>
      <c r="AF163" s="20">
        <f>SUM(AF157:AF162)</f>
        <v>3.52</v>
      </c>
      <c r="AH163" s="14"/>
      <c r="AJ163" s="20">
        <f>SUM(AJ157:AJ162)</f>
        <v>3.52</v>
      </c>
      <c r="AL163" s="14"/>
      <c r="AN163" s="20">
        <f>SUM(AN157:AN162)</f>
        <v>3.59</v>
      </c>
      <c r="AP163" s="14"/>
      <c r="AR163" s="20">
        <f>SUM(AR157:AR162)</f>
        <v>3.59</v>
      </c>
      <c r="AT163" s="14"/>
      <c r="AV163" s="20">
        <f>SUM(AV157:AV162)</f>
        <v>3.59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101.96000000000001</v>
      </c>
      <c r="F165" s="21"/>
      <c r="G165" s="22"/>
      <c r="H165" s="25">
        <f>H104+H154+H163</f>
        <v>101.96000000000001</v>
      </c>
      <c r="J165" s="21"/>
      <c r="K165" s="22"/>
      <c r="L165" s="25">
        <f>L104+L154+L163</f>
        <v>98.679999999999993</v>
      </c>
      <c r="N165" s="21"/>
      <c r="O165" s="22"/>
      <c r="P165" s="25">
        <f>P104+P154+P163</f>
        <v>98.679999999999993</v>
      </c>
      <c r="R165" s="21"/>
      <c r="S165" s="22"/>
      <c r="T165" s="25">
        <f>T104+T154+T163</f>
        <v>98.679999999999993</v>
      </c>
      <c r="V165" s="21"/>
      <c r="W165" s="22"/>
      <c r="X165" s="25">
        <f>X104+X154+X163</f>
        <v>98.679999999999993</v>
      </c>
      <c r="Z165" s="21"/>
      <c r="AA165" s="22"/>
      <c r="AB165" s="25">
        <f>AB104+AB154+AB163</f>
        <v>98.679999999999993</v>
      </c>
      <c r="AD165" s="21"/>
      <c r="AE165" s="22"/>
      <c r="AF165" s="25">
        <f>AF104+AF154+AF163</f>
        <v>98.679999999999993</v>
      </c>
      <c r="AH165" s="21"/>
      <c r="AI165" s="22"/>
      <c r="AJ165" s="25">
        <f>AJ104+AJ154+AJ163</f>
        <v>98.679999999999993</v>
      </c>
      <c r="AL165" s="21"/>
      <c r="AM165" s="22"/>
      <c r="AN165" s="25">
        <f>AN104+AN154+AN163</f>
        <v>100.39</v>
      </c>
      <c r="AP165" s="21"/>
      <c r="AQ165" s="22"/>
      <c r="AR165" s="25">
        <f>AR104+AR154+AR163</f>
        <v>100.39</v>
      </c>
      <c r="AS165" s="100"/>
      <c r="AT165" s="21"/>
      <c r="AU165" s="22"/>
      <c r="AV165" s="25">
        <f>AV104+AV154+AV163</f>
        <v>100.39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967566D7-D56E-414E-8563-E0A4193D69AA}">
            <xm:f>OR(Input!$B33="Fixed",Input!$B33="Volumetric")</xm:f>
            <x14:dxf>
              <numFmt numFmtId="171" formatCode="&quot;$&quot;#,##0.000"/>
            </x14:dxf>
          </x14:cfRule>
          <x14:cfRule type="expression" priority="6" id="{62998FFE-62F0-4B1C-9069-DE9E9F5349B3}">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10E9AE1F-16C4-4E30-8700-15481073D915}">
            <xm:f>OR(Input!$B84="Fixed",Input!$B84="Volumetric")</xm:f>
            <x14:dxf>
              <numFmt numFmtId="171" formatCode="&quot;$&quot;#,##0.000"/>
            </x14:dxf>
          </x14:cfRule>
          <x14:cfRule type="expression" priority="58"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A6CCE3B9-15E4-4901-B716-F34B803FA6C3}">
            <xm:f>OR(Input!$B133="Fixed",Input!$B133="Volumetric")</xm:f>
            <x14:dxf>
              <numFmt numFmtId="171" formatCode="&quot;$&quot;#,##0.000"/>
            </x14:dxf>
          </x14:cfRule>
          <x14:cfRule type="expression" priority="62"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7"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28</v>
      </c>
      <c r="B7" s="12">
        <f>Input!C10</f>
        <v>34.090000000000003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6"/>
      <c r="AT13" s="160" t="str">
        <f>CONCATENATE("December"," ",$B$5)</f>
        <v>December 2027</v>
      </c>
      <c r="AU13" s="161"/>
      <c r="AV13" s="162"/>
    </row>
    <row r="14" spans="1:48" x14ac:dyDescent="0.25">
      <c r="A14" s="1" t="s">
        <v>4</v>
      </c>
      <c r="B14" s="14"/>
      <c r="D14" s="15">
        <f>INDEX(Input!$C$29:$BJ$29,MATCH('Residential Bills_Yr 3_avg'!$B$6,Input!$A$29:$A$29,0),MATCH('Residential Bills_Yr 3_avg'!B$13,Input!$C$28:$BJ$28,0))</f>
        <v>56.094063083778828</v>
      </c>
      <c r="F14" s="14"/>
      <c r="H14" s="15">
        <f>INDEX(Input!$C$29:$BJ$29,MATCH('Residential Bills_Yr 3_avg'!$B$6,Input!$A$29:$A$29,0),MATCH('Residential Bills_Yr 3_avg'!F$13,Input!$C$28:$BJ$28,0))</f>
        <v>56.094063083778828</v>
      </c>
      <c r="J14" s="14"/>
      <c r="L14" s="15">
        <f>INDEX(Input!$C$29:$BJ$29,MATCH('Residential Bills_Yr 3_avg'!$B$6,Input!$A$29:$A$29,0),MATCH('Residential Bills_Yr 3_avg'!J$13,Input!$C$28:$BJ$28,0))</f>
        <v>56.094063083778828</v>
      </c>
      <c r="N14" s="14"/>
      <c r="P14" s="15">
        <f>INDEX(Input!$C$29:$BJ$29,MATCH('Residential Bills_Yr 3_avg'!$B$6,Input!$A$29:$A$29,0),MATCH('Residential Bills_Yr 3_avg'!N$13,Input!$C$28:$BJ$28,0))</f>
        <v>56.094063083778828</v>
      </c>
      <c r="R14" s="14"/>
      <c r="T14" s="15">
        <f>INDEX(Input!$C$29:$BJ$29,MATCH('Residential Bills_Yr 3_avg'!$B$6,Input!$A$29:$A$29,0),MATCH('Residential Bills_Yr 3_avg'!R$13,Input!$C$28:$BJ$28,0))</f>
        <v>56.094063083778828</v>
      </c>
      <c r="V14" s="14"/>
      <c r="X14" s="15">
        <f>INDEX(Input!$C$29:$BJ$29,MATCH('Residential Bills_Yr 3_avg'!$B$6,Input!$A$29:$A$29,0),MATCH('Residential Bills_Yr 3_avg'!V$13,Input!$C$28:$BJ$28,0))</f>
        <v>56.094063083778828</v>
      </c>
      <c r="Z14" s="14"/>
      <c r="AB14" s="15">
        <f>INDEX(Input!$C$29:$BJ$29,MATCH('Residential Bills_Yr 3_avg'!$B$6,Input!$A$29:$A$29,0),MATCH('Residential Bills_Yr 3_avg'!Z$13,Input!$C$28:$BJ$28,0))</f>
        <v>56.094063083778828</v>
      </c>
      <c r="AD14" s="14"/>
      <c r="AF14" s="15">
        <f>INDEX(Input!$C$29:$BJ$29,MATCH('Residential Bills_Yr 3_avg'!$B$6,Input!$A$29:$A$29,0),MATCH('Residential Bills_Yr 3_avg'!AD$13,Input!$C$28:$BJ$28,0))</f>
        <v>56.094063083778828</v>
      </c>
      <c r="AH14" s="14"/>
      <c r="AJ14" s="15">
        <f>INDEX(Input!$C$29:$BJ$29,MATCH('Residential Bills_Yr 3_avg'!$B$6,Input!$A$29:$A$29,0),MATCH('Residential Bills_Yr 3_avg'!AH$13,Input!$C$28:$BJ$28,0))</f>
        <v>56.094063083778828</v>
      </c>
      <c r="AL14" s="14"/>
      <c r="AN14" s="15">
        <f>INDEX(Input!$C$29:$BJ$29,MATCH('Residential Bills_Yr 3_avg'!$B$6,Input!$A$29:$A$29,0),MATCH('Residential Bills_Yr 3_avg'!AL$13,Input!$C$28:$BJ$28,0))</f>
        <v>56.094063083778828</v>
      </c>
      <c r="AP14" s="14"/>
      <c r="AR14" s="15">
        <f>INDEX(Input!$C$29:$BJ$29,MATCH('Residential Bills_Yr 3_avg'!$B$6,Input!$A$29:$A$29,0),MATCH('Residential Bills_Yr 3_avg'!AP$13,Input!$C$28:$BJ$28,0))</f>
        <v>56.094063083778828</v>
      </c>
      <c r="AS14" s="7"/>
      <c r="AT14" s="14"/>
      <c r="AV14" s="15">
        <f>INDEX(Input!$C$29:$BJ$29,MATCH('Residential Bills_Yr 3_avg'!$B$6,Input!$A$29:$A$29,0),MATCH('Residential Bills_Yr 3_avg'!AT$13,Input!$C$28:$BJ$28,0))</f>
        <v>56.094063083778828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1.0000293320930616</v>
      </c>
      <c r="C17" s="3">
        <f>IF($B$7&gt;Input!F151,Input!F151,'Residential Bills_Yr 3_avg'!$B$7)</f>
        <v>29.9</v>
      </c>
      <c r="D17" s="15">
        <f>ROUND(IFERROR(B17*C17," "),2)</f>
        <v>29.9</v>
      </c>
      <c r="F17" s="19">
        <f>INDEX(Input!$C$22:$BJ$26,MATCH('Residential Bills_Yr 3_avg'!$A17,Input!$A$22:$A$26,0),MATCH('Residential Bills_Yr 3_avg'!F$13,Input!$C$21:$BJ$21,0))</f>
        <v>1.0000293320930616</v>
      </c>
      <c r="G17" s="3">
        <f>IF($B$7&gt;Input!G151,Input!G151,'Residential Bills_Yr 3_avg'!$B$7)</f>
        <v>29.9</v>
      </c>
      <c r="H17" s="15">
        <f>ROUND(IFERROR(F17*G17," "),2)</f>
        <v>29.9</v>
      </c>
      <c r="J17" s="19">
        <f>INDEX(Input!$C$22:$BJ$26,MATCH('Residential Bills_Yr 3_avg'!$A17,Input!$A$22:$A$26,0),MATCH('Residential Bills_Yr 3_avg'!J$13,Input!$C$21:$BJ$21,0))</f>
        <v>1.0000293320930616</v>
      </c>
      <c r="K17" s="3">
        <f>IF($B$7&gt;Input!H151,Input!H151,'Residential Bills_Yr 3_avg'!$B$7)</f>
        <v>30</v>
      </c>
      <c r="L17" s="15">
        <f>ROUND(IFERROR(J17*K17," "),2)</f>
        <v>30</v>
      </c>
      <c r="N17" s="19">
        <f>INDEX(Input!$C$22:$BJ$26,MATCH('Residential Bills_Yr 3_avg'!$A17,Input!$A$22:$A$26,0),MATCH('Residential Bills_Yr 3_avg'!N$13,Input!$C$21:$BJ$21,0))</f>
        <v>1.0000293320930616</v>
      </c>
      <c r="O17" s="3">
        <f>IF($B$7&gt;Input!I151,Input!I151,'Residential Bills_Yr 3_avg'!$B$7)</f>
        <v>30</v>
      </c>
      <c r="P17" s="15">
        <f>ROUND(IFERROR(N17*O17," "),2)</f>
        <v>30</v>
      </c>
      <c r="R17" s="19">
        <f>INDEX(Input!$C$22:$BJ$26,MATCH('Residential Bills_Yr 3_avg'!$A17,Input!$A$22:$A$26,0),MATCH('Residential Bills_Yr 3_avg'!R$13,Input!$C$21:$BJ$21,0))</f>
        <v>1.0000293320930616</v>
      </c>
      <c r="S17" s="3">
        <f>IF($B$7&gt;Input!J151,Input!J151,'Residential Bills_Yr 3_avg'!$B$7)</f>
        <v>30</v>
      </c>
      <c r="T17" s="15">
        <f>ROUND(IFERROR(R17*S17," "),2)</f>
        <v>30</v>
      </c>
      <c r="V17" s="19">
        <f>INDEX(Input!$C$22:$BJ$26,MATCH('Residential Bills_Yr 3_avg'!$A17,Input!$A$22:$A$26,0),MATCH('Residential Bills_Yr 3_avg'!V$13,Input!$C$21:$BJ$21,0))</f>
        <v>1.0000293320930616</v>
      </c>
      <c r="W17" s="3">
        <f>IF($B$7&gt;Input!K151,Input!K151,'Residential Bills_Yr 3_avg'!$B$7)</f>
        <v>30</v>
      </c>
      <c r="X17" s="15">
        <f>ROUND(IFERROR(V17*W17," "),2)</f>
        <v>30</v>
      </c>
      <c r="Z17" s="19">
        <f>INDEX(Input!$C$22:$BJ$26,MATCH('Residential Bills_Yr 3_avg'!$A17,Input!$A$22:$A$26,0),MATCH('Residential Bills_Yr 3_avg'!Z$13,Input!$C$21:$BJ$21,0))</f>
        <v>1.0000293320930616</v>
      </c>
      <c r="AA17" s="3">
        <f>IF($B$7&gt;Input!L151,Input!L151,'Residential Bills_Yr 3_avg'!$B$7)</f>
        <v>30</v>
      </c>
      <c r="AB17" s="15">
        <f>ROUND(IFERROR(Z17*AA17," "),2)</f>
        <v>30</v>
      </c>
      <c r="AD17" s="19">
        <f>INDEX(Input!$C$22:$BJ$26,MATCH('Residential Bills_Yr 3_avg'!$A17,Input!$A$22:$A$26,0),MATCH('Residential Bills_Yr 3_avg'!AD$13,Input!$C$21:$BJ$21,0))</f>
        <v>1.0000293320930616</v>
      </c>
      <c r="AE17" s="3">
        <f>IF($B$7&gt;Input!M151,Input!M151,'Residential Bills_Yr 3_avg'!$B$7)</f>
        <v>30</v>
      </c>
      <c r="AF17" s="15">
        <f>ROUND(IFERROR(AD17*AE17," "),2)</f>
        <v>30</v>
      </c>
      <c r="AH17" s="19">
        <f>INDEX(Input!$C$22:$BJ$26,MATCH('Residential Bills_Yr 3_avg'!$A17,Input!$A$22:$A$26,0),MATCH('Residential Bills_Yr 3_avg'!AH$13,Input!$C$21:$BJ$21,0))</f>
        <v>1.0000293320930616</v>
      </c>
      <c r="AI17" s="3">
        <f>IF($B$7&gt;Input!N151,Input!N151,'Residential Bills_Yr 3_avg'!$B$7)</f>
        <v>30</v>
      </c>
      <c r="AJ17" s="15">
        <f>ROUND(IFERROR(AH17*AI17," "),2)</f>
        <v>30</v>
      </c>
      <c r="AL17" s="19">
        <f>INDEX(Input!$C$22:$BJ$26,MATCH('Residential Bills_Yr 3_avg'!$A17,Input!$A$22:$A$26,0),MATCH('Residential Bills_Yr 3_avg'!AL$13,Input!$C$21:$BJ$21,0))</f>
        <v>1.0000293320930616</v>
      </c>
      <c r="AM17" s="3">
        <f>IF($B$7&gt;Input!O151,Input!O151,'Residential Bills_Yr 3_avg'!$B$7)</f>
        <v>30</v>
      </c>
      <c r="AN17" s="15">
        <f>ROUND(IFERROR(AL17*AM17," "),2)</f>
        <v>30</v>
      </c>
      <c r="AP17" s="19">
        <f>INDEX(Input!$C$22:$BJ$26,MATCH('Residential Bills_Yr 3_avg'!$A17,Input!$A$22:$A$26,0),MATCH('Residential Bills_Yr 3_avg'!AP$13,Input!$C$21:$BJ$21,0))</f>
        <v>1.0000293320930616</v>
      </c>
      <c r="AQ17" s="3">
        <f>IF($B$7&gt;Input!P151,Input!P151,'Residential Bills_Yr 3_avg'!$B$7)</f>
        <v>30</v>
      </c>
      <c r="AR17" s="15">
        <f>ROUND(IFERROR(AP17*AQ17," "),2)</f>
        <v>30</v>
      </c>
      <c r="AS17" s="7"/>
      <c r="AT17" s="19">
        <f>INDEX(Input!$C$22:$BJ$26,MATCH('Residential Bills_Yr 3_avg'!$A17,Input!$A$22:$A$26,0),MATCH('Residential Bills_Yr 3_avg'!AT$13,Input!$C$21:$BJ$21,0))</f>
        <v>1.0000293320930616</v>
      </c>
      <c r="AU17" s="3">
        <f>IF($B$7&gt;Input!Q151,Input!Q151,'Residential Bills_Yr 3_avg'!$B$7)</f>
        <v>30</v>
      </c>
      <c r="AV17" s="15">
        <f>ROUND(IFERROR(AT17*AU17," "),2)</f>
        <v>30</v>
      </c>
    </row>
    <row r="18" spans="1:48" x14ac:dyDescent="0.25">
      <c r="A18" t="str">
        <f>Input!A23</f>
        <v>Tier 2</v>
      </c>
      <c r="B18" s="19">
        <f>INDEX(Input!$C$22:$BJ$26,MATCH('Residential Bills_Yr 3_avg'!$A18,Input!$A$22:$A$26,0),MATCH('Residential Bills_Yr 3_avg'!B$13,Input!$C$21:$BJ$21,0))</f>
        <v>2.0000765661507645</v>
      </c>
      <c r="C18" s="3">
        <f>IF(($B$7-C17)&gt;Input!F152,Input!F152,($B$7-C17))</f>
        <v>4.1900000000000048</v>
      </c>
      <c r="D18" s="15">
        <f>ROUND(IFERROR(B18*C18," "),2)</f>
        <v>8.3800000000000008</v>
      </c>
      <c r="F18" s="19">
        <f>INDEX(Input!$C$22:$BJ$26,MATCH('Residential Bills_Yr 3_avg'!$A18,Input!$A$22:$A$26,0),MATCH('Residential Bills_Yr 3_avg'!F$13,Input!$C$21:$BJ$21,0))</f>
        <v>2.0000765661507645</v>
      </c>
      <c r="G18" s="3">
        <f>IF(($B$7-G17)&gt;Input!G152,Input!G152,($B$7-G17))</f>
        <v>4.1900000000000048</v>
      </c>
      <c r="H18" s="15">
        <f>ROUND(IFERROR(F18*G18," "),2)</f>
        <v>8.3800000000000008</v>
      </c>
      <c r="J18" s="19">
        <f>INDEX(Input!$C$22:$BJ$26,MATCH('Residential Bills_Yr 3_avg'!$A18,Input!$A$22:$A$26,0),MATCH('Residential Bills_Yr 3_avg'!J$13,Input!$C$21:$BJ$21,0))</f>
        <v>2.0000765661507645</v>
      </c>
      <c r="K18" s="3">
        <f>IF(($B$7-K17)&gt;Input!H152,Input!H152,($B$7-K17))</f>
        <v>4.0900000000000034</v>
      </c>
      <c r="L18" s="15">
        <f>ROUND(IFERROR(J18*K18," "),2)</f>
        <v>8.18</v>
      </c>
      <c r="N18" s="19">
        <f>INDEX(Input!$C$22:$BJ$26,MATCH('Residential Bills_Yr 3_avg'!$A18,Input!$A$22:$A$26,0),MATCH('Residential Bills_Yr 3_avg'!N$13,Input!$C$21:$BJ$21,0))</f>
        <v>2.0000765661507645</v>
      </c>
      <c r="O18" s="3">
        <f>IF(($B$7-O17)&gt;Input!I152,Input!I152,($B$7-O17))</f>
        <v>4.0900000000000034</v>
      </c>
      <c r="P18" s="15">
        <f>ROUND(IFERROR(N18*O18," "),2)</f>
        <v>8.18</v>
      </c>
      <c r="R18" s="19">
        <f>INDEX(Input!$C$22:$BJ$26,MATCH('Residential Bills_Yr 3_avg'!$A18,Input!$A$22:$A$26,0),MATCH('Residential Bills_Yr 3_avg'!R$13,Input!$C$21:$BJ$21,0))</f>
        <v>2.0000765661507645</v>
      </c>
      <c r="S18" s="3">
        <f>IF(($B$7-S17)&gt;Input!J152,Input!J152,($B$7-S17))</f>
        <v>4.0900000000000034</v>
      </c>
      <c r="T18" s="15">
        <f>ROUND(IFERROR(R18*S18," "),2)</f>
        <v>8.18</v>
      </c>
      <c r="V18" s="19">
        <f>INDEX(Input!$C$22:$BJ$26,MATCH('Residential Bills_Yr 3_avg'!$A18,Input!$A$22:$A$26,0),MATCH('Residential Bills_Yr 3_avg'!V$13,Input!$C$21:$BJ$21,0))</f>
        <v>2.0000765661507645</v>
      </c>
      <c r="W18" s="3">
        <f>IF(($B$7-W17)&gt;Input!K152,Input!K152,($B$7-W17))</f>
        <v>4.0900000000000034</v>
      </c>
      <c r="X18" s="15">
        <f>ROUND(IFERROR(V18*W18," "),2)</f>
        <v>8.18</v>
      </c>
      <c r="Z18" s="19">
        <f>INDEX(Input!$C$22:$BJ$26,MATCH('Residential Bills_Yr 3_avg'!$A18,Input!$A$22:$A$26,0),MATCH('Residential Bills_Yr 3_avg'!Z$13,Input!$C$21:$BJ$21,0))</f>
        <v>2.0000765661507645</v>
      </c>
      <c r="AA18" s="3">
        <f>IF(($B$7-AA17)&gt;Input!L152,Input!L152,($B$7-AA17))</f>
        <v>4.0900000000000034</v>
      </c>
      <c r="AB18" s="15">
        <f>ROUND(IFERROR(Z18*AA18," "),2)</f>
        <v>8.18</v>
      </c>
      <c r="AD18" s="19">
        <f>INDEX(Input!$C$22:$BJ$26,MATCH('Residential Bills_Yr 3_avg'!$A18,Input!$A$22:$A$26,0),MATCH('Residential Bills_Yr 3_avg'!AD$13,Input!$C$21:$BJ$21,0))</f>
        <v>2.0000765661507645</v>
      </c>
      <c r="AE18" s="3">
        <f>IF(($B$7-AE17)&gt;Input!M152,Input!M152,($B$7-AE17))</f>
        <v>4.0900000000000034</v>
      </c>
      <c r="AF18" s="15">
        <f>ROUND(IFERROR(AD18*AE18," "),2)</f>
        <v>8.18</v>
      </c>
      <c r="AH18" s="19">
        <f>INDEX(Input!$C$22:$BJ$26,MATCH('Residential Bills_Yr 3_avg'!$A18,Input!$A$22:$A$26,0),MATCH('Residential Bills_Yr 3_avg'!AH$13,Input!$C$21:$BJ$21,0))</f>
        <v>2.0000765661507645</v>
      </c>
      <c r="AI18" s="3">
        <f>IF(($B$7-AI17)&gt;Input!N152,Input!N152,($B$7-AI17))</f>
        <v>4.0900000000000034</v>
      </c>
      <c r="AJ18" s="15">
        <f>ROUND(IFERROR(AH18*AI18," "),2)</f>
        <v>8.18</v>
      </c>
      <c r="AL18" s="19">
        <f>INDEX(Input!$C$22:$BJ$26,MATCH('Residential Bills_Yr 3_avg'!$A18,Input!$A$22:$A$26,0),MATCH('Residential Bills_Yr 3_avg'!AL$13,Input!$C$21:$BJ$21,0))</f>
        <v>2.0000765661507645</v>
      </c>
      <c r="AM18" s="3">
        <f>IF(($B$7-AM17)&gt;Input!O152,Input!O152,($B$7-AM17))</f>
        <v>4.0900000000000034</v>
      </c>
      <c r="AN18" s="15">
        <f>ROUND(IFERROR(AL18*AM18," "),2)</f>
        <v>8.18</v>
      </c>
      <c r="AP18" s="19">
        <f>INDEX(Input!$C$22:$BJ$26,MATCH('Residential Bills_Yr 3_avg'!$A18,Input!$A$22:$A$26,0),MATCH('Residential Bills_Yr 3_avg'!AP$13,Input!$C$21:$BJ$21,0))</f>
        <v>2.0000765661507645</v>
      </c>
      <c r="AQ18" s="3">
        <f>IF(($B$7-AQ17)&gt;Input!P152,Input!P152,($B$7-AQ17))</f>
        <v>4.0900000000000034</v>
      </c>
      <c r="AR18" s="15">
        <f>ROUND(IFERROR(AP18*AQ18," "),2)</f>
        <v>8.18</v>
      </c>
      <c r="AS18" s="7"/>
      <c r="AT18" s="19">
        <f>INDEX(Input!$C$22:$BJ$26,MATCH('Residential Bills_Yr 3_avg'!$A18,Input!$A$22:$A$26,0),MATCH('Residential Bills_Yr 3_avg'!AT$13,Input!$C$21:$BJ$21,0))</f>
        <v>2.0000765661507645</v>
      </c>
      <c r="AU18" s="3">
        <f>IF(($B$7-AU17)&gt;Input!Q152,Input!Q152,($B$7-AU17))</f>
        <v>4.0900000000000034</v>
      </c>
      <c r="AV18" s="15">
        <f>ROUND(IFERROR(AT18*AU18," "),2)</f>
        <v>8.18</v>
      </c>
    </row>
    <row r="19" spans="1:48" x14ac:dyDescent="0.25">
      <c r="A19" t="str">
        <f>Input!A24</f>
        <v>Tier 3</v>
      </c>
      <c r="B19" s="19">
        <f>INDEX(Input!$C$22:$BJ$26,MATCH('Residential Bills_Yr 3_avg'!$A19,Input!$A$22:$A$26,0),MATCH('Residential Bills_Yr 3_avg'!B$13,Input!$C$21:$BJ$21,0))</f>
        <v>3.0001238002084678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3.0001238002084678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3.0001238002084678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3.0001238002084678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3.0001238002084678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3.0001238002084678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3.0001238002084678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3.0001238002084678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3.0001238002084678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3.0001238002084678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3.0001238002084678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3.0001238002084678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4.1668455732757863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4.1668455732757863</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4.1668455732757863</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4.1668455732757863</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4.1668455732757863</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4.1668455732757863</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4.1668455732757863</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4.1668455732757863</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4.1668455732757863</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4.1668455732757863</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4.1668455732757863</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4.1668455732757863</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34.090000000000003</v>
      </c>
      <c r="D22" s="20">
        <f>SUM(D17:D21)+D14</f>
        <v>94.374063083778822</v>
      </c>
      <c r="F22" s="14"/>
      <c r="G22" s="3">
        <f>SUM(G17:G21)</f>
        <v>34.090000000000003</v>
      </c>
      <c r="H22" s="20">
        <f>SUM(H17:H21)+H14</f>
        <v>94.374063083778822</v>
      </c>
      <c r="J22" s="14"/>
      <c r="K22" s="3">
        <f>SUM(K17:K21)</f>
        <v>34.090000000000003</v>
      </c>
      <c r="L22" s="20">
        <f>SUM(L17:L21)+L14</f>
        <v>94.274063083778827</v>
      </c>
      <c r="N22" s="14"/>
      <c r="O22" s="3">
        <f>SUM(O17:O21)</f>
        <v>34.090000000000003</v>
      </c>
      <c r="P22" s="20">
        <f>SUM(P17:P21)+P14</f>
        <v>94.274063083778827</v>
      </c>
      <c r="R22" s="14"/>
      <c r="S22" s="3">
        <f>SUM(S17:S21)</f>
        <v>34.090000000000003</v>
      </c>
      <c r="T22" s="20">
        <f>SUM(T17:T21)+T14</f>
        <v>94.274063083778827</v>
      </c>
      <c r="V22" s="14"/>
      <c r="W22" s="3">
        <f>SUM(W17:W21)</f>
        <v>34.090000000000003</v>
      </c>
      <c r="X22" s="20">
        <f>SUM(X17:X21)+X14</f>
        <v>94.274063083778827</v>
      </c>
      <c r="Z22" s="14"/>
      <c r="AA22" s="3">
        <f>SUM(AA17:AA21)</f>
        <v>34.090000000000003</v>
      </c>
      <c r="AB22" s="20">
        <f>SUM(AB17:AB21)+AB14</f>
        <v>94.274063083778827</v>
      </c>
      <c r="AD22" s="14"/>
      <c r="AE22" s="3">
        <f>SUM(AE17:AE21)</f>
        <v>34.090000000000003</v>
      </c>
      <c r="AF22" s="20">
        <f>SUM(AF17:AF21)+AF14</f>
        <v>94.274063083778827</v>
      </c>
      <c r="AH22" s="14"/>
      <c r="AI22" s="3">
        <f>SUM(AI17:AI21)</f>
        <v>34.090000000000003</v>
      </c>
      <c r="AJ22" s="20">
        <f>SUM(AJ17:AJ21)+AJ14</f>
        <v>94.274063083778827</v>
      </c>
      <c r="AL22" s="14"/>
      <c r="AM22" s="3">
        <f>SUM(AM17:AM21)</f>
        <v>34.090000000000003</v>
      </c>
      <c r="AN22" s="20">
        <f>SUM(AN17:AN21)+AN14</f>
        <v>94.274063083778827</v>
      </c>
      <c r="AP22" s="14"/>
      <c r="AQ22" s="3">
        <f>SUM(AQ17:AQ21)</f>
        <v>34.090000000000003</v>
      </c>
      <c r="AR22" s="20">
        <f>SUM(AR17:AR21)+AR14</f>
        <v>94.274063083778827</v>
      </c>
      <c r="AS22" s="45"/>
      <c r="AT22" s="14"/>
      <c r="AU22" s="3">
        <f>SUM(AU17:AU21)</f>
        <v>34.090000000000003</v>
      </c>
      <c r="AV22" s="20">
        <f>SUM(AV17:AV21)+AV14</f>
        <v>94.274063083778827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INDEX(Input!$C$33:$BJ$80,MATCH($A25,Input!$A$33:$A$80,0),MATCH(B$13,Input!$C$32:$BJ$32,0))</f>
        <v>0</v>
      </c>
      <c r="C25" s="24">
        <f>IF(VLOOKUP($A25,Input!$A$33:$B$80,2,FALSE)="Percentage",D$22,IF(VLOOKUP($A25,Input!$A$33:$B$80,2,FALSE)="Fixed","Fixed",(C$22)))</f>
        <v>34.090000000000003</v>
      </c>
      <c r="D25" s="15">
        <f t="shared" ref="D25:D38" si="12">ROUND(IF(C25="Fixed",B25,(B25*C25)),2)</f>
        <v>0</v>
      </c>
      <c r="F25" s="98">
        <f>INDEX(Input!$C$33:$BJ$80,MATCH($A25,Input!$A$33:$A$80,0),MATCH(F$13,Input!$C$32:$BJ$32,0))</f>
        <v>0</v>
      </c>
      <c r="G25" s="24">
        <f>IF(VLOOKUP($A25,Input!$A$33:$B$80,2,FALSE)="Percentage",H$22,IF(VLOOKUP($A25,Input!$A$33:$B$80,2,FALSE)="Fixed","Fixed",(G$22)))</f>
        <v>34.090000000000003</v>
      </c>
      <c r="H25" s="15">
        <f t="shared" ref="H25:H38" si="13">ROUND(IF(G25="Fixed",F25,(F25*G25)),2)</f>
        <v>0</v>
      </c>
      <c r="J25" s="98">
        <f>INDEX(Input!$C$33:$BJ$80,MATCH($A25,Input!$A$33:$A$80,0),MATCH(J$13,Input!$C$32:$BJ$32,0))</f>
        <v>0</v>
      </c>
      <c r="K25" s="24">
        <f>IF(VLOOKUP($A25,Input!$A$33:$B$80,2,FALSE)="Percentage",L$22,IF(VLOOKUP($A25,Input!$A$33:$B$80,2,FALSE)="Fixed","Fixed",(K$22)))</f>
        <v>34.090000000000003</v>
      </c>
      <c r="L25" s="15">
        <f t="shared" ref="L25:L38" si="14">ROUND(IF(K25="Fixed",J25,(J25*K25)),2)</f>
        <v>0</v>
      </c>
      <c r="N25" s="98">
        <f>INDEX(Input!$C$33:$BJ$80,MATCH($A25,Input!$A$33:$A$80,0),MATCH(N$13,Input!$C$32:$BJ$32,0))</f>
        <v>0</v>
      </c>
      <c r="O25" s="24">
        <f>IF(VLOOKUP($A25,Input!$A$33:$B$80,2,FALSE)="Percentage",P$22,IF(VLOOKUP($A25,Input!$A$33:$B$80,2,FALSE)="Fixed","Fixed",(O$22)))</f>
        <v>34.090000000000003</v>
      </c>
      <c r="P25" s="15">
        <f t="shared" ref="P25:P38" si="15">ROUND(IF(O25="Fixed",N25,(N25*O25)),2)</f>
        <v>0</v>
      </c>
      <c r="R25" s="98">
        <f>INDEX(Input!$C$33:$BJ$80,MATCH($A25,Input!$A$33:$A$80,0),MATCH(R$13,Input!$C$32:$BJ$32,0))</f>
        <v>0</v>
      </c>
      <c r="S25" s="24">
        <f>IF(VLOOKUP($A25,Input!$A$33:$B$80,2,FALSE)="Percentage",T$22,IF(VLOOKUP($A25,Input!$A$33:$B$80,2,FALSE)="Fixed","Fixed",(S$22)))</f>
        <v>34.090000000000003</v>
      </c>
      <c r="T25" s="15">
        <f t="shared" ref="T25:T38" si="16">ROUND(IF(S25="Fixed",R25,(R25*S25)),2)</f>
        <v>0</v>
      </c>
      <c r="V25" s="98">
        <f>INDEX(Input!$C$33:$BJ$80,MATCH($A25,Input!$A$33:$A$80,0),MATCH(V$13,Input!$C$32:$BJ$32,0))</f>
        <v>0</v>
      </c>
      <c r="W25" s="24">
        <f>IF(VLOOKUP($A25,Input!$A$33:$B$80,2,FALSE)="Percentage",X$22,IF(VLOOKUP($A25,Input!$A$33:$B$80,2,FALSE)="Fixed","Fixed",(W$22)))</f>
        <v>34.090000000000003</v>
      </c>
      <c r="X25" s="15">
        <f t="shared" ref="X25:X38" si="17">ROUND(IF(W25="Fixed",V25,(V25*W25)),2)</f>
        <v>0</v>
      </c>
      <c r="Z25" s="98">
        <f>INDEX(Input!$C$33:$BJ$80,MATCH($A25,Input!$A$33:$A$80,0),MATCH(Z$13,Input!$C$32:$BJ$32,0))</f>
        <v>0</v>
      </c>
      <c r="AA25" s="24">
        <f>IF(VLOOKUP($A25,Input!$A$33:$B$80,2,FALSE)="Percentage",AB$22,IF(VLOOKUP($A25,Input!$A$33:$B$80,2,FALSE)="Fixed","Fixed",(AA$22)))</f>
        <v>34.090000000000003</v>
      </c>
      <c r="AB25" s="15">
        <f t="shared" ref="AB25:AB38" si="18">ROUND(IF(AA25="Fixed",Z25,(Z25*AA25)),2)</f>
        <v>0</v>
      </c>
      <c r="AD25" s="98">
        <f>INDEX(Input!$C$33:$BJ$80,MATCH($A25,Input!$A$33:$A$80,0),MATCH(AD$13,Input!$C$32:$BJ$32,0))</f>
        <v>0</v>
      </c>
      <c r="AE25" s="24">
        <f>IF(VLOOKUP($A25,Input!$A$33:$B$80,2,FALSE)="Percentage",AF$22,IF(VLOOKUP($A25,Input!$A$33:$B$80,2,FALSE)="Fixed","Fixed",(AE$22)))</f>
        <v>34.090000000000003</v>
      </c>
      <c r="AF25" s="15">
        <f t="shared" ref="AF25:AF38" si="19">ROUND(IF(AE25="Fixed",AD25,(AD25*AE25)),2)</f>
        <v>0</v>
      </c>
      <c r="AH25" s="98">
        <f>INDEX(Input!$C$33:$BJ$80,MATCH($A25,Input!$A$33:$A$80,0),MATCH(AH$13,Input!$C$32:$BJ$32,0))</f>
        <v>0</v>
      </c>
      <c r="AI25" s="24">
        <f>IF(VLOOKUP($A25,Input!$A$33:$B$80,2,FALSE)="Percentage",AJ$22,IF(VLOOKUP($A25,Input!$A$33:$B$80,2,FALSE)="Fixed","Fixed",(AI$22)))</f>
        <v>34.090000000000003</v>
      </c>
      <c r="AJ25" s="15">
        <f t="shared" ref="AJ25:AJ38" si="20">ROUND(IF(AI25="Fixed",AH25,(AH25*AI25)),2)</f>
        <v>0</v>
      </c>
      <c r="AL25" s="98">
        <f>INDEX(Input!$C$33:$BJ$80,MATCH($A25,Input!$A$33:$A$80,0),MATCH(AL$13,Input!$C$32:$BJ$32,0))</f>
        <v>0</v>
      </c>
      <c r="AM25" s="24">
        <f>IF(VLOOKUP($A25,Input!$A$33:$B$80,2,FALSE)="Percentage",AN$22,IF(VLOOKUP($A25,Input!$A$33:$B$80,2,FALSE)="Fixed","Fixed",(AM$22)))</f>
        <v>34.090000000000003</v>
      </c>
      <c r="AN25" s="15">
        <f t="shared" ref="AN25:AN38" si="21">ROUND(IF(AM25="Fixed",AL25,(AL25*AM25)),2)</f>
        <v>0</v>
      </c>
      <c r="AP25" s="98">
        <f>INDEX(Input!$C$33:$BJ$80,MATCH($A25,Input!$A$33:$A$80,0),MATCH(AP$13,Input!$C$32:$BJ$32,0))</f>
        <v>0</v>
      </c>
      <c r="AQ25" s="24">
        <f>IF(VLOOKUP($A25,Input!$A$33:$B$80,2,FALSE)="Percentage",AR$22,IF(VLOOKUP($A25,Input!$A$33:$B$80,2,FALSE)="Fixed","Fixed",(AQ$22)))</f>
        <v>34.090000000000003</v>
      </c>
      <c r="AR25" s="15">
        <f t="shared" ref="AR25:AR38" si="22">ROUND(IF(AQ25="Fixed",AP25,(AP25*AQ25)),2)</f>
        <v>0</v>
      </c>
      <c r="AT25" s="98">
        <f>INDEX(Input!$C$33:$BJ$80,MATCH($A25,Input!$A$33:$A$80,0),MATCH(AT$13,Input!$C$32:$BJ$32,0))</f>
        <v>0</v>
      </c>
      <c r="AU25" s="24">
        <f>IF(VLOOKUP($A25,Input!$A$33:$B$80,2,FALSE)="Percentage",AV$22,IF(VLOOKUP($A25,Input!$A$33:$B$80,2,FALSE)="Fixed","Fixed",(AU$22)))</f>
        <v>34.090000000000003</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94.374063083778822</v>
      </c>
      <c r="D27" s="15">
        <f t="shared" si="12"/>
        <v>0</v>
      </c>
      <c r="F27" s="98">
        <f>IF($B$9="No",0,INDEX(Input!$C$33:$BJ$80,MATCH($A27,Input!$A$33:$A$80,0),MATCH(F$13,Input!$C$32:$BJ$32,0)))</f>
        <v>0</v>
      </c>
      <c r="G27" s="24">
        <f>IF(VLOOKUP($A27,Input!$A$33:$B$80,2,FALSE)="Percentage",H$22,IF(VLOOKUP($A27,Input!$A$33:$B$80,2,FALSE)="Fixed","Fixed",(G$22)))</f>
        <v>94.374063083778822</v>
      </c>
      <c r="H27" s="15">
        <f t="shared" si="13"/>
        <v>0</v>
      </c>
      <c r="J27" s="98">
        <f>IF($B$9="No",0,INDEX(Input!$C$33:$BJ$80,MATCH($A27,Input!$A$33:$A$80,0),MATCH(J$13,Input!$C$32:$BJ$32,0)))</f>
        <v>0</v>
      </c>
      <c r="K27" s="24">
        <f>IF(VLOOKUP($A27,Input!$A$33:$B$80,2,FALSE)="Percentage",L$22,IF(VLOOKUP($A27,Input!$A$33:$B$80,2,FALSE)="Fixed","Fixed",(K$22)))</f>
        <v>94.274063083778827</v>
      </c>
      <c r="L27" s="15">
        <f t="shared" si="14"/>
        <v>0</v>
      </c>
      <c r="N27" s="98">
        <f>IF($B$9="No",0,INDEX(Input!$C$33:$BJ$80,MATCH($A27,Input!$A$33:$A$80,0),MATCH(N$13,Input!$C$32:$BJ$32,0)))</f>
        <v>0</v>
      </c>
      <c r="O27" s="24">
        <f>IF(VLOOKUP($A27,Input!$A$33:$B$80,2,FALSE)="Percentage",P$22,IF(VLOOKUP($A27,Input!$A$33:$B$80,2,FALSE)="Fixed","Fixed",(O$22)))</f>
        <v>94.274063083778827</v>
      </c>
      <c r="P27" s="15">
        <f t="shared" si="15"/>
        <v>0</v>
      </c>
      <c r="R27" s="98">
        <f>IF($B$9="No",0,INDEX(Input!$C$33:$BJ$80,MATCH($A27,Input!$A$33:$A$80,0),MATCH(R$13,Input!$C$32:$BJ$32,0)))</f>
        <v>0</v>
      </c>
      <c r="S27" s="24">
        <f>IF(VLOOKUP($A27,Input!$A$33:$B$80,2,FALSE)="Percentage",T$22,IF(VLOOKUP($A27,Input!$A$33:$B$80,2,FALSE)="Fixed","Fixed",(S$22)))</f>
        <v>94.274063083778827</v>
      </c>
      <c r="T27" s="15">
        <f t="shared" si="16"/>
        <v>0</v>
      </c>
      <c r="V27" s="98">
        <f>IF($B$9="No",0,INDEX(Input!$C$33:$BJ$80,MATCH($A27,Input!$A$33:$A$80,0),MATCH(V$13,Input!$C$32:$BJ$32,0)))</f>
        <v>0</v>
      </c>
      <c r="W27" s="24">
        <f>IF(VLOOKUP($A27,Input!$A$33:$B$80,2,FALSE)="Percentage",X$22,IF(VLOOKUP($A27,Input!$A$33:$B$80,2,FALSE)="Fixed","Fixed",(W$22)))</f>
        <v>94.274063083778827</v>
      </c>
      <c r="X27" s="15">
        <f t="shared" si="17"/>
        <v>0</v>
      </c>
      <c r="Z27" s="98">
        <f>IF($B$9="No",0,INDEX(Input!$C$33:$BJ$80,MATCH($A27,Input!$A$33:$A$80,0),MATCH(Z$13,Input!$C$32:$BJ$32,0)))</f>
        <v>0</v>
      </c>
      <c r="AA27" s="24">
        <f>IF(VLOOKUP($A27,Input!$A$33:$B$80,2,FALSE)="Percentage",AB$22,IF(VLOOKUP($A27,Input!$A$33:$B$80,2,FALSE)="Fixed","Fixed",(AA$22)))</f>
        <v>94.274063083778827</v>
      </c>
      <c r="AB27" s="15">
        <f t="shared" si="18"/>
        <v>0</v>
      </c>
      <c r="AD27" s="98">
        <f>IF($B$9="No",0,INDEX(Input!$C$33:$BJ$80,MATCH($A27,Input!$A$33:$A$80,0),MATCH(AD$13,Input!$C$32:$BJ$32,0)))</f>
        <v>0</v>
      </c>
      <c r="AE27" s="24">
        <f>IF(VLOOKUP($A27,Input!$A$33:$B$80,2,FALSE)="Percentage",AF$22,IF(VLOOKUP($A27,Input!$A$33:$B$80,2,FALSE)="Fixed","Fixed",(AE$22)))</f>
        <v>94.274063083778827</v>
      </c>
      <c r="AF27" s="15">
        <f t="shared" si="19"/>
        <v>0</v>
      </c>
      <c r="AH27" s="98">
        <f>IF($B$9="No",0,INDEX(Input!$C$33:$BJ$80,MATCH($A27,Input!$A$33:$A$80,0),MATCH(AH$13,Input!$C$32:$BJ$32,0)))</f>
        <v>0</v>
      </c>
      <c r="AI27" s="24">
        <f>IF(VLOOKUP($A27,Input!$A$33:$B$80,2,FALSE)="Percentage",AJ$22,IF(VLOOKUP($A27,Input!$A$33:$B$80,2,FALSE)="Fixed","Fixed",(AI$22)))</f>
        <v>94.274063083778827</v>
      </c>
      <c r="AJ27" s="15">
        <f t="shared" si="20"/>
        <v>0</v>
      </c>
      <c r="AL27" s="98">
        <f>IF($B$9="No",0,INDEX(Input!$C$33:$BJ$80,MATCH($A27,Input!$A$33:$A$80,0),MATCH(AL$13,Input!$C$32:$BJ$32,0)))</f>
        <v>0</v>
      </c>
      <c r="AM27" s="24">
        <f>IF(VLOOKUP($A27,Input!$A$33:$B$80,2,FALSE)="Percentage",AN$22,IF(VLOOKUP($A27,Input!$A$33:$B$80,2,FALSE)="Fixed","Fixed",(AM$22)))</f>
        <v>94.274063083778827</v>
      </c>
      <c r="AN27" s="15">
        <f t="shared" si="21"/>
        <v>0</v>
      </c>
      <c r="AP27" s="98">
        <f>IF($B$9="No",0,INDEX(Input!$C$33:$BJ$80,MATCH($A27,Input!$A$33:$A$80,0),MATCH(AP$13,Input!$C$32:$BJ$32,0)))</f>
        <v>0</v>
      </c>
      <c r="AQ27" s="24">
        <f>IF(VLOOKUP($A27,Input!$A$33:$B$80,2,FALSE)="Percentage",AR$22,IF(VLOOKUP($A27,Input!$A$33:$B$80,2,FALSE)="Fixed","Fixed",(AQ$22)))</f>
        <v>94.274063083778827</v>
      </c>
      <c r="AR27" s="15">
        <f t="shared" si="22"/>
        <v>0</v>
      </c>
      <c r="AT27" s="98">
        <f>IF($B$9="No",0,INDEX(Input!$C$33:$BJ$80,MATCH($A27,Input!$A$33:$A$80,0),MATCH(AT$13,Input!$C$32:$BJ$32,0)))</f>
        <v>0</v>
      </c>
      <c r="AU27" s="24">
        <f>IF(VLOOKUP($A27,Input!$A$33:$B$80,2,FALSE)="Percentage",AV$22,IF(VLOOKUP($A27,Input!$A$33:$B$80,2,FALSE)="Fixed","Fixed",(AU$22)))</f>
        <v>94.274063083778827</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25">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25">
      <c r="A30" t="str">
        <f>Input!A38</f>
        <v>MPWMD User Fee</v>
      </c>
      <c r="B30" s="98">
        <f>INDEX(Input!$C$33:$BJ$80,MATCH($A30,Input!$A$33:$A$80,0),MATCH(B$13,Input!$C$32:$BJ$32,0))</f>
        <v>8.3250000000000005E-2</v>
      </c>
      <c r="C30" s="24">
        <f>IF(VLOOKUP($A30,Input!$A$33:$B$80,2,FALSE)="Percentage",D$22,IF(VLOOKUP($A30,Input!$A$33:$B$80,2,FALSE)="Fixed","Fixed",(C$22)))</f>
        <v>94.374063083778822</v>
      </c>
      <c r="D30" s="15">
        <f t="shared" si="12"/>
        <v>7.86</v>
      </c>
      <c r="F30" s="98">
        <f>INDEX(Input!$C$33:$BJ$80,MATCH($A30,Input!$A$33:$A$80,0),MATCH(F$13,Input!$C$32:$BJ$32,0))</f>
        <v>8.3250000000000005E-2</v>
      </c>
      <c r="G30" s="24">
        <f>IF(VLOOKUP($A30,Input!$A$33:$B$80,2,FALSE)="Percentage",H$22,IF(VLOOKUP($A30,Input!$A$33:$B$80,2,FALSE)="Fixed","Fixed",(G$22)))</f>
        <v>94.374063083778822</v>
      </c>
      <c r="H30" s="15">
        <f t="shared" si="13"/>
        <v>7.86</v>
      </c>
      <c r="J30" s="98">
        <f>INDEX(Input!$C$33:$BJ$80,MATCH($A30,Input!$A$33:$A$80,0),MATCH(J$13,Input!$C$32:$BJ$32,0))</f>
        <v>8.3250000000000005E-2</v>
      </c>
      <c r="K30" s="24">
        <f>IF(VLOOKUP($A30,Input!$A$33:$B$80,2,FALSE)="Percentage",L$22,IF(VLOOKUP($A30,Input!$A$33:$B$80,2,FALSE)="Fixed","Fixed",(K$22)))</f>
        <v>94.274063083778827</v>
      </c>
      <c r="L30" s="15">
        <f t="shared" si="14"/>
        <v>7.85</v>
      </c>
      <c r="N30" s="98">
        <f>INDEX(Input!$C$33:$BJ$80,MATCH($A30,Input!$A$33:$A$80,0),MATCH(N$13,Input!$C$32:$BJ$32,0))</f>
        <v>8.3250000000000005E-2</v>
      </c>
      <c r="O30" s="24">
        <f>IF(VLOOKUP($A30,Input!$A$33:$B$80,2,FALSE)="Percentage",P$22,IF(VLOOKUP($A30,Input!$A$33:$B$80,2,FALSE)="Fixed","Fixed",(O$22)))</f>
        <v>94.274063083778827</v>
      </c>
      <c r="P30" s="15">
        <f t="shared" si="15"/>
        <v>7.85</v>
      </c>
      <c r="R30" s="98">
        <f>INDEX(Input!$C$33:$BJ$80,MATCH($A30,Input!$A$33:$A$80,0),MATCH(R$13,Input!$C$32:$BJ$32,0))</f>
        <v>8.3250000000000005E-2</v>
      </c>
      <c r="S30" s="24">
        <f>IF(VLOOKUP($A30,Input!$A$33:$B$80,2,FALSE)="Percentage",T$22,IF(VLOOKUP($A30,Input!$A$33:$B$80,2,FALSE)="Fixed","Fixed",(S$22)))</f>
        <v>94.274063083778827</v>
      </c>
      <c r="T30" s="15">
        <f t="shared" si="16"/>
        <v>7.85</v>
      </c>
      <c r="V30" s="98">
        <f>INDEX(Input!$C$33:$BJ$80,MATCH($A30,Input!$A$33:$A$80,0),MATCH(V$13,Input!$C$32:$BJ$32,0))</f>
        <v>8.3250000000000005E-2</v>
      </c>
      <c r="W30" s="24">
        <f>IF(VLOOKUP($A30,Input!$A$33:$B$80,2,FALSE)="Percentage",X$22,IF(VLOOKUP($A30,Input!$A$33:$B$80,2,FALSE)="Fixed","Fixed",(W$22)))</f>
        <v>94.274063083778827</v>
      </c>
      <c r="X30" s="15">
        <f t="shared" si="17"/>
        <v>7.85</v>
      </c>
      <c r="Z30" s="98">
        <f>INDEX(Input!$C$33:$BJ$80,MATCH($A30,Input!$A$33:$A$80,0),MATCH(Z$13,Input!$C$32:$BJ$32,0))</f>
        <v>8.3250000000000005E-2</v>
      </c>
      <c r="AA30" s="24">
        <f>IF(VLOOKUP($A30,Input!$A$33:$B$80,2,FALSE)="Percentage",AB$22,IF(VLOOKUP($A30,Input!$A$33:$B$80,2,FALSE)="Fixed","Fixed",(AA$22)))</f>
        <v>94.274063083778827</v>
      </c>
      <c r="AB30" s="15">
        <f t="shared" si="18"/>
        <v>7.85</v>
      </c>
      <c r="AD30" s="98">
        <f>INDEX(Input!$C$33:$BJ$80,MATCH($A30,Input!$A$33:$A$80,0),MATCH(AD$13,Input!$C$32:$BJ$32,0))</f>
        <v>8.3250000000000005E-2</v>
      </c>
      <c r="AE30" s="24">
        <f>IF(VLOOKUP($A30,Input!$A$33:$B$80,2,FALSE)="Percentage",AF$22,IF(VLOOKUP($A30,Input!$A$33:$B$80,2,FALSE)="Fixed","Fixed",(AE$22)))</f>
        <v>94.274063083778827</v>
      </c>
      <c r="AF30" s="15">
        <f t="shared" si="19"/>
        <v>7.85</v>
      </c>
      <c r="AH30" s="98">
        <f>INDEX(Input!$C$33:$BJ$80,MATCH($A30,Input!$A$33:$A$80,0),MATCH(AH$13,Input!$C$32:$BJ$32,0))</f>
        <v>8.3250000000000005E-2</v>
      </c>
      <c r="AI30" s="24">
        <f>IF(VLOOKUP($A30,Input!$A$33:$B$80,2,FALSE)="Percentage",AJ$22,IF(VLOOKUP($A30,Input!$A$33:$B$80,2,FALSE)="Fixed","Fixed",(AI$22)))</f>
        <v>94.274063083778827</v>
      </c>
      <c r="AJ30" s="15">
        <f t="shared" si="20"/>
        <v>7.85</v>
      </c>
      <c r="AL30" s="98">
        <f>INDEX(Input!$C$33:$BJ$80,MATCH($A30,Input!$A$33:$A$80,0),MATCH(AL$13,Input!$C$32:$BJ$32,0))</f>
        <v>8.3250000000000005E-2</v>
      </c>
      <c r="AM30" s="24">
        <f>IF(VLOOKUP($A30,Input!$A$33:$B$80,2,FALSE)="Percentage",AN$22,IF(VLOOKUP($A30,Input!$A$33:$B$80,2,FALSE)="Fixed","Fixed",(AM$22)))</f>
        <v>94.274063083778827</v>
      </c>
      <c r="AN30" s="15">
        <f t="shared" si="21"/>
        <v>7.85</v>
      </c>
      <c r="AP30" s="98">
        <f>INDEX(Input!$C$33:$BJ$80,MATCH($A30,Input!$A$33:$A$80,0),MATCH(AP$13,Input!$C$32:$BJ$32,0))</f>
        <v>8.3250000000000005E-2</v>
      </c>
      <c r="AQ30" s="24">
        <f>IF(VLOOKUP($A30,Input!$A$33:$B$80,2,FALSE)="Percentage",AR$22,IF(VLOOKUP($A30,Input!$A$33:$B$80,2,FALSE)="Fixed","Fixed",(AQ$22)))</f>
        <v>94.274063083778827</v>
      </c>
      <c r="AR30" s="15">
        <f t="shared" si="22"/>
        <v>7.85</v>
      </c>
      <c r="AT30" s="98">
        <f>INDEX(Input!$C$33:$BJ$80,MATCH($A30,Input!$A$33:$A$80,0),MATCH(AT$13,Input!$C$32:$BJ$32,0))</f>
        <v>8.3250000000000005E-2</v>
      </c>
      <c r="AU30" s="24">
        <f>IF(VLOOKUP($A30,Input!$A$33:$B$80,2,FALSE)="Percentage",AV$22,IF(VLOOKUP($A30,Input!$A$33:$B$80,2,FALSE)="Fixed","Fixed",(AU$22)))</f>
        <v>94.274063083778827</v>
      </c>
      <c r="AV30" s="15">
        <f t="shared" si="23"/>
        <v>7.85</v>
      </c>
    </row>
    <row r="31" spans="1:48" hidden="1" x14ac:dyDescent="0.25">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25">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25">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25">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25">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48.75</v>
      </c>
      <c r="F72" s="14"/>
      <c r="H72" s="20">
        <f>SUM(H25:H71)</f>
        <v>48.75</v>
      </c>
      <c r="J72" s="14"/>
      <c r="L72" s="20">
        <f>SUM(L25:L71)</f>
        <v>48.74</v>
      </c>
      <c r="N72" s="14"/>
      <c r="P72" s="20">
        <f>SUM(P25:P71)</f>
        <v>48.74</v>
      </c>
      <c r="R72" s="14"/>
      <c r="T72" s="20">
        <f>SUM(T25:T71)</f>
        <v>48.74</v>
      </c>
      <c r="V72" s="14"/>
      <c r="X72" s="20">
        <f>SUM(X25:X71)</f>
        <v>48.74</v>
      </c>
      <c r="Z72" s="14"/>
      <c r="AB72" s="20">
        <f>SUM(AB25:AB71)</f>
        <v>48.74</v>
      </c>
      <c r="AD72" s="14"/>
      <c r="AF72" s="20">
        <f>SUM(AF25:AF71)</f>
        <v>48.74</v>
      </c>
      <c r="AH72" s="14"/>
      <c r="AJ72" s="20">
        <f>SUM(AJ25:AJ71)</f>
        <v>48.74</v>
      </c>
      <c r="AL72" s="14"/>
      <c r="AN72" s="20">
        <f>SUM(AN25:AN71)</f>
        <v>48.74</v>
      </c>
      <c r="AP72" s="14"/>
      <c r="AR72" s="20">
        <f>SUM(AR25:AR71)</f>
        <v>48.74</v>
      </c>
      <c r="AS72" s="45"/>
      <c r="AT72" s="14"/>
      <c r="AV72" s="20">
        <f>SUM(AV25:AV71)</f>
        <v>48.74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143.12406308377882</v>
      </c>
      <c r="D75" s="15">
        <f>ROUND(B75*C75,2)</f>
        <v>1</v>
      </c>
      <c r="F75" s="23" cm="1">
        <f t="array" ref="F75">SUMPRODUCT(($A75=Input!$A$134:$A$139)*(F$13=Input!$C$133:$BJ$133)*(Input!$C$134:$BJ$139))</f>
        <v>7.0000000000000001E-3</v>
      </c>
      <c r="G75" s="7">
        <f>H72+H22</f>
        <v>143.12406308377882</v>
      </c>
      <c r="H75" s="15">
        <f>ROUND(F75*G75,2)</f>
        <v>1</v>
      </c>
      <c r="J75" s="23" cm="1">
        <f t="array" ref="J75">SUMPRODUCT(($A75=Input!$A$134:$A$139)*(J$13=Input!$C$133:$BJ$133)*(Input!$C$134:$BJ$139))</f>
        <v>7.0000000000000001E-3</v>
      </c>
      <c r="K75" s="7">
        <f>L72+L22</f>
        <v>143.01406308377884</v>
      </c>
      <c r="L75" s="15">
        <f>ROUND(J75*K75,2)</f>
        <v>1</v>
      </c>
      <c r="N75" s="23" cm="1">
        <f t="array" ref="N75">SUMPRODUCT(($A75=Input!$A$134:$A$139)*(N$13=Input!$C$133:$BJ$133)*(Input!$C$134:$BJ$139))</f>
        <v>7.0000000000000001E-3</v>
      </c>
      <c r="O75" s="7">
        <f>P72+P22</f>
        <v>143.01406308377884</v>
      </c>
      <c r="P75" s="15">
        <f>ROUND(N75*O75,2)</f>
        <v>1</v>
      </c>
      <c r="R75" s="23" cm="1">
        <f t="array" ref="R75">SUMPRODUCT(($A75=Input!$A$134:$A$139)*(R$13=Input!$C$133:$BJ$133)*(Input!$C$134:$BJ$139))</f>
        <v>7.0000000000000001E-3</v>
      </c>
      <c r="S75" s="7">
        <f>T72+T22</f>
        <v>143.01406308377884</v>
      </c>
      <c r="T75" s="15">
        <f>ROUND(R75*S75,2)</f>
        <v>1</v>
      </c>
      <c r="V75" s="23" cm="1">
        <f t="array" ref="V75">SUMPRODUCT(($A75=Input!$A$134:$A$139)*(V$13=Input!$C$133:$BJ$133)*(Input!$C$134:$BJ$139))</f>
        <v>7.0000000000000001E-3</v>
      </c>
      <c r="W75" s="7">
        <f>X72+X22</f>
        <v>143.01406308377884</v>
      </c>
      <c r="X75" s="15">
        <f>ROUND(V75*W75,2)</f>
        <v>1</v>
      </c>
      <c r="Z75" s="23" cm="1">
        <f t="array" ref="Z75">SUMPRODUCT(($A75=Input!$A$134:$A$139)*(Z$13=Input!$C$133:$BJ$133)*(Input!$C$134:$BJ$139))</f>
        <v>7.0000000000000001E-3</v>
      </c>
      <c r="AA75" s="7">
        <f>AB72+AB22</f>
        <v>143.01406308377884</v>
      </c>
      <c r="AB75" s="15">
        <f>ROUND(Z75*AA75,2)</f>
        <v>1</v>
      </c>
      <c r="AD75" s="23" cm="1">
        <f t="array" ref="AD75">SUMPRODUCT(($A75=Input!$A$134:$A$139)*(AD$13=Input!$C$133:$BJ$133)*(Input!$C$134:$BJ$139))</f>
        <v>7.0000000000000001E-3</v>
      </c>
      <c r="AE75" s="7">
        <f>AF72+AF22</f>
        <v>143.01406308377884</v>
      </c>
      <c r="AF75" s="15">
        <f>ROUND(AD75*AE75,2)</f>
        <v>1</v>
      </c>
      <c r="AH75" s="23" cm="1">
        <f t="array" ref="AH75">SUMPRODUCT(($A75=Input!$A$134:$A$139)*(AH$13=Input!$C$133:$BJ$133)*(Input!$C$134:$BJ$139))</f>
        <v>7.0000000000000001E-3</v>
      </c>
      <c r="AI75" s="7">
        <f>AJ72+AJ22</f>
        <v>143.01406308377884</v>
      </c>
      <c r="AJ75" s="15">
        <f>ROUND(AH75*AI75,2)</f>
        <v>1</v>
      </c>
      <c r="AL75" s="23" cm="1">
        <f t="array" ref="AL75">SUMPRODUCT(($A75=Input!$A$134:$A$139)*(AL$13=Input!$C$133:$BJ$133)*(Input!$C$134:$BJ$139))</f>
        <v>7.0000000000000001E-3</v>
      </c>
      <c r="AM75" s="7">
        <f>AN72+AN22</f>
        <v>143.01406308377884</v>
      </c>
      <c r="AN75" s="15">
        <f>ROUND(AL75*AM75,2)</f>
        <v>1</v>
      </c>
      <c r="AP75" s="23" cm="1">
        <f t="array" ref="AP75">SUMPRODUCT(($A75=Input!$A$134:$A$139)*(AP$13=Input!$C$133:$BJ$133)*(Input!$C$134:$BJ$139))</f>
        <v>7.0000000000000001E-3</v>
      </c>
      <c r="AQ75" s="7">
        <f>AR72+AR22</f>
        <v>143.01406308377884</v>
      </c>
      <c r="AR75" s="15">
        <f>ROUND(AP75*AQ75,2)</f>
        <v>1</v>
      </c>
      <c r="AS75" s="7"/>
      <c r="AT75" s="23" cm="1">
        <f t="array" ref="AT75">SUMPRODUCT(($A75=Input!$A$134:$A$139)*(AT$13=Input!$C$133:$BJ$133)*(Input!$C$134:$BJ$139))</f>
        <v>7.0000000000000001E-3</v>
      </c>
      <c r="AU75" s="7">
        <f>AV72+AV22</f>
        <v>143.01406308377884</v>
      </c>
      <c r="AV75" s="15">
        <f>ROUND(AT75*AU75,2)</f>
        <v>1</v>
      </c>
    </row>
    <row r="76" spans="1:48" ht="14.45" customHeight="1" x14ac:dyDescent="0.25">
      <c r="A76" t="str">
        <f>+Input!A135</f>
        <v>License Tax</v>
      </c>
      <c r="B76" s="23" cm="1">
        <f t="array" ref="B76">SUMPRODUCT(($A76=Input!$A$134:$A$139)*(B$13=Input!$C$133:$BJ$133)*(Input!$C$134:$BJ$139))</f>
        <v>0.01</v>
      </c>
      <c r="C76" s="7">
        <f>C75</f>
        <v>143.12406308377882</v>
      </c>
      <c r="D76" s="15">
        <f t="shared" ref="D76:D80" si="24">ROUND(B76*C76,2)</f>
        <v>1.43</v>
      </c>
      <c r="F76" s="23" cm="1">
        <f t="array" ref="F76">SUMPRODUCT(($A76=Input!$A$134:$A$139)*(F$13=Input!$C$133:$BJ$133)*(Input!$C$134:$BJ$139))</f>
        <v>0.01</v>
      </c>
      <c r="G76" s="7">
        <f>G75</f>
        <v>143.12406308377882</v>
      </c>
      <c r="H76" s="15">
        <f t="shared" ref="H76:H80" si="25">ROUND(F76*G76,2)</f>
        <v>1.43</v>
      </c>
      <c r="J76" s="23" cm="1">
        <f t="array" ref="J76">SUMPRODUCT(($A76=Input!$A$134:$A$139)*(J$13=Input!$C$133:$BJ$133)*(Input!$C$134:$BJ$139))</f>
        <v>0.01</v>
      </c>
      <c r="K76" s="7">
        <f>K75</f>
        <v>143.01406308377884</v>
      </c>
      <c r="L76" s="15">
        <f t="shared" ref="L76:L80" si="26">ROUND(J76*K76,2)</f>
        <v>1.43</v>
      </c>
      <c r="N76" s="23" cm="1">
        <f t="array" ref="N76">SUMPRODUCT(($A76=Input!$A$134:$A$139)*(N$13=Input!$C$133:$BJ$133)*(Input!$C$134:$BJ$139))</f>
        <v>0.01</v>
      </c>
      <c r="O76" s="7">
        <f>O75</f>
        <v>143.01406308377884</v>
      </c>
      <c r="P76" s="15">
        <f t="shared" ref="P76:P80" si="27">ROUND(N76*O76,2)</f>
        <v>1.43</v>
      </c>
      <c r="R76" s="23" cm="1">
        <f t="array" ref="R76">SUMPRODUCT(($A76=Input!$A$134:$A$139)*(R$13=Input!$C$133:$BJ$133)*(Input!$C$134:$BJ$139))</f>
        <v>0.01</v>
      </c>
      <c r="S76" s="7">
        <f>S75</f>
        <v>143.01406308377884</v>
      </c>
      <c r="T76" s="15">
        <f t="shared" ref="T76:T80" si="28">ROUND(R76*S76,2)</f>
        <v>1.43</v>
      </c>
      <c r="V76" s="23" cm="1">
        <f t="array" ref="V76">SUMPRODUCT(($A76=Input!$A$134:$A$139)*(V$13=Input!$C$133:$BJ$133)*(Input!$C$134:$BJ$139))</f>
        <v>0.01</v>
      </c>
      <c r="W76" s="7">
        <f>W75</f>
        <v>143.01406308377884</v>
      </c>
      <c r="X76" s="15">
        <f t="shared" ref="X76:X80" si="29">ROUND(V76*W76,2)</f>
        <v>1.43</v>
      </c>
      <c r="Z76" s="23" cm="1">
        <f t="array" ref="Z76">SUMPRODUCT(($A76=Input!$A$134:$A$139)*(Z$13=Input!$C$133:$BJ$133)*(Input!$C$134:$BJ$139))</f>
        <v>0.01</v>
      </c>
      <c r="AA76" s="7">
        <f>AA75</f>
        <v>143.01406308377884</v>
      </c>
      <c r="AB76" s="15">
        <f t="shared" ref="AB76:AB80" si="30">ROUND(Z76*AA76,2)</f>
        <v>1.43</v>
      </c>
      <c r="AD76" s="23" cm="1">
        <f t="array" ref="AD76">SUMPRODUCT(($A76=Input!$A$134:$A$139)*(AD$13=Input!$C$133:$BJ$133)*(Input!$C$134:$BJ$139))</f>
        <v>0.01</v>
      </c>
      <c r="AE76" s="7">
        <f>AE75</f>
        <v>143.01406308377884</v>
      </c>
      <c r="AF76" s="15">
        <f t="shared" ref="AF76:AF80" si="31">ROUND(AD76*AE76,2)</f>
        <v>1.43</v>
      </c>
      <c r="AH76" s="23" cm="1">
        <f t="array" ref="AH76">SUMPRODUCT(($A76=Input!$A$134:$A$139)*(AH$13=Input!$C$133:$BJ$133)*(Input!$C$134:$BJ$139))</f>
        <v>0.01</v>
      </c>
      <c r="AI76" s="7">
        <f>AI75</f>
        <v>143.01406308377884</v>
      </c>
      <c r="AJ76" s="15">
        <f t="shared" ref="AJ76:AJ80" si="32">ROUND(AH76*AI76,2)</f>
        <v>1.43</v>
      </c>
      <c r="AL76" s="23" cm="1">
        <f t="array" ref="AL76">SUMPRODUCT(($A76=Input!$A$134:$A$139)*(AL$13=Input!$C$133:$BJ$133)*(Input!$C$134:$BJ$139))</f>
        <v>0.01</v>
      </c>
      <c r="AM76" s="7">
        <f>AM75</f>
        <v>143.01406308377884</v>
      </c>
      <c r="AN76" s="15">
        <f t="shared" ref="AN76:AN80" si="33">ROUND(AL76*AM76,2)</f>
        <v>1.43</v>
      </c>
      <c r="AP76" s="23" cm="1">
        <f t="array" ref="AP76">SUMPRODUCT(($A76=Input!$A$134:$A$139)*(AP$13=Input!$C$133:$BJ$133)*(Input!$C$134:$BJ$139))</f>
        <v>0.01</v>
      </c>
      <c r="AQ76" s="7">
        <f>AQ75</f>
        <v>143.01406308377884</v>
      </c>
      <c r="AR76" s="15">
        <f t="shared" ref="AR76:AR80" si="34">ROUND(AP76*AQ76,2)</f>
        <v>1.43</v>
      </c>
      <c r="AT76" s="23" cm="1">
        <f t="array" ref="AT76">SUMPRODUCT(($A76=Input!$A$134:$A$139)*(AT$13=Input!$C$133:$BJ$133)*(Input!$C$134:$BJ$139))</f>
        <v>0.01</v>
      </c>
      <c r="AU76" s="7">
        <f>AU75</f>
        <v>143.01406308377884</v>
      </c>
      <c r="AV76" s="15">
        <f t="shared" ref="AV76:AV80" si="35">ROUND(AT76*AU76,2)</f>
        <v>1.43</v>
      </c>
    </row>
    <row r="77" spans="1:48" ht="14.45" customHeight="1" x14ac:dyDescent="0.25">
      <c r="A77" t="str">
        <f>+Input!A136</f>
        <v>Franchise Fee</v>
      </c>
      <c r="B77" s="23" cm="1">
        <f t="array" ref="B77">SUMPRODUCT(($A77=Input!$A$134:$A$139)*(B$13=Input!$C$133:$BJ$133)*(Input!$C$134:$BJ$139))</f>
        <v>0.02</v>
      </c>
      <c r="C77" s="7">
        <f t="shared" ref="C77:C80" si="36">C76</f>
        <v>143.12406308377882</v>
      </c>
      <c r="D77" s="15">
        <f t="shared" si="24"/>
        <v>2.86</v>
      </c>
      <c r="F77" s="23" cm="1">
        <f t="array" ref="F77">SUMPRODUCT(($A77=Input!$A$134:$A$139)*(F$13=Input!$C$133:$BJ$133)*(Input!$C$134:$BJ$139))</f>
        <v>0.02</v>
      </c>
      <c r="G77" s="7">
        <f t="shared" ref="G77:G80" si="37">G76</f>
        <v>143.12406308377882</v>
      </c>
      <c r="H77" s="15">
        <f t="shared" si="25"/>
        <v>2.86</v>
      </c>
      <c r="J77" s="23" cm="1">
        <f t="array" ref="J77">SUMPRODUCT(($A77=Input!$A$134:$A$139)*(J$13=Input!$C$133:$BJ$133)*(Input!$C$134:$BJ$139))</f>
        <v>0.02</v>
      </c>
      <c r="K77" s="7">
        <f t="shared" ref="K77:K80" si="38">K76</f>
        <v>143.01406308377884</v>
      </c>
      <c r="L77" s="15">
        <f t="shared" si="26"/>
        <v>2.86</v>
      </c>
      <c r="N77" s="23" cm="1">
        <f t="array" ref="N77">SUMPRODUCT(($A77=Input!$A$134:$A$139)*(N$13=Input!$C$133:$BJ$133)*(Input!$C$134:$BJ$139))</f>
        <v>0.02</v>
      </c>
      <c r="O77" s="7">
        <f t="shared" ref="O77:O80" si="39">O76</f>
        <v>143.01406308377884</v>
      </c>
      <c r="P77" s="15">
        <f t="shared" si="27"/>
        <v>2.86</v>
      </c>
      <c r="R77" s="23" cm="1">
        <f t="array" ref="R77">SUMPRODUCT(($A77=Input!$A$134:$A$139)*(R$13=Input!$C$133:$BJ$133)*(Input!$C$134:$BJ$139))</f>
        <v>0.02</v>
      </c>
      <c r="S77" s="7">
        <f t="shared" ref="S77:S80" si="40">S76</f>
        <v>143.01406308377884</v>
      </c>
      <c r="T77" s="15">
        <f t="shared" si="28"/>
        <v>2.86</v>
      </c>
      <c r="V77" s="23" cm="1">
        <f t="array" ref="V77">SUMPRODUCT(($A77=Input!$A$134:$A$139)*(V$13=Input!$C$133:$BJ$133)*(Input!$C$134:$BJ$139))</f>
        <v>0.02</v>
      </c>
      <c r="W77" s="7">
        <f t="shared" ref="W77:W80" si="41">W76</f>
        <v>143.01406308377884</v>
      </c>
      <c r="X77" s="15">
        <f t="shared" si="29"/>
        <v>2.86</v>
      </c>
      <c r="Z77" s="23" cm="1">
        <f t="array" ref="Z77">SUMPRODUCT(($A77=Input!$A$134:$A$139)*(Z$13=Input!$C$133:$BJ$133)*(Input!$C$134:$BJ$139))</f>
        <v>0.02</v>
      </c>
      <c r="AA77" s="7">
        <f t="shared" ref="AA77:AA80" si="42">AA76</f>
        <v>143.01406308377884</v>
      </c>
      <c r="AB77" s="15">
        <f t="shared" si="30"/>
        <v>2.86</v>
      </c>
      <c r="AD77" s="23" cm="1">
        <f t="array" ref="AD77">SUMPRODUCT(($A77=Input!$A$134:$A$139)*(AD$13=Input!$C$133:$BJ$133)*(Input!$C$134:$BJ$139))</f>
        <v>0.02</v>
      </c>
      <c r="AE77" s="7">
        <f t="shared" ref="AE77:AE80" si="43">AE76</f>
        <v>143.01406308377884</v>
      </c>
      <c r="AF77" s="15">
        <f t="shared" si="31"/>
        <v>2.86</v>
      </c>
      <c r="AH77" s="23" cm="1">
        <f t="array" ref="AH77">SUMPRODUCT(($A77=Input!$A$134:$A$139)*(AH$13=Input!$C$133:$BJ$133)*(Input!$C$134:$BJ$139))</f>
        <v>0.02</v>
      </c>
      <c r="AI77" s="7">
        <f t="shared" ref="AI77:AI80" si="44">AI76</f>
        <v>143.01406308377884</v>
      </c>
      <c r="AJ77" s="15">
        <f t="shared" si="32"/>
        <v>2.86</v>
      </c>
      <c r="AL77" s="23" cm="1">
        <f t="array" ref="AL77">SUMPRODUCT(($A77=Input!$A$134:$A$139)*(AL$13=Input!$C$133:$BJ$133)*(Input!$C$134:$BJ$139))</f>
        <v>0.02</v>
      </c>
      <c r="AM77" s="7">
        <f t="shared" ref="AM77:AM80" si="45">AM76</f>
        <v>143.01406308377884</v>
      </c>
      <c r="AN77" s="15">
        <f t="shared" si="33"/>
        <v>2.86</v>
      </c>
      <c r="AP77" s="23" cm="1">
        <f t="array" ref="AP77">SUMPRODUCT(($A77=Input!$A$134:$A$139)*(AP$13=Input!$C$133:$BJ$133)*(Input!$C$134:$BJ$139))</f>
        <v>0.02</v>
      </c>
      <c r="AQ77" s="7">
        <f t="shared" ref="AQ77:AQ80" si="46">AQ76</f>
        <v>143.01406308377884</v>
      </c>
      <c r="AR77" s="15">
        <f t="shared" si="34"/>
        <v>2.86</v>
      </c>
      <c r="AT77" s="23" cm="1">
        <f t="array" ref="AT77">SUMPRODUCT(($A77=Input!$A$134:$A$139)*(AT$13=Input!$C$133:$BJ$133)*(Input!$C$134:$BJ$139))</f>
        <v>0.02</v>
      </c>
      <c r="AU77" s="7">
        <f t="shared" ref="AU77:AU80" si="47">AU76</f>
        <v>143.01406308377884</v>
      </c>
      <c r="AV77" s="15">
        <f t="shared" si="35"/>
        <v>2.86</v>
      </c>
    </row>
    <row r="78" spans="1:48" ht="14.45" customHeight="1" x14ac:dyDescent="0.25">
      <c r="A78" t="str">
        <f>+Input!A137</f>
        <v>Reserved</v>
      </c>
      <c r="B78" s="23" cm="1">
        <f t="array" ref="B78">SUMPRODUCT(($A78=Input!$A$134:$A$139)*(B$13=Input!$C$133:$BJ$133)*(Input!$C$134:$BJ$139))</f>
        <v>0</v>
      </c>
      <c r="C78" s="7">
        <f t="shared" si="36"/>
        <v>143.12406308377882</v>
      </c>
      <c r="D78" s="15">
        <f t="shared" si="24"/>
        <v>0</v>
      </c>
      <c r="F78" s="23" cm="1">
        <f t="array" ref="F78">SUMPRODUCT(($A78=Input!$A$134:$A$139)*(F$13=Input!$C$133:$BJ$133)*(Input!$C$134:$BJ$139))</f>
        <v>0</v>
      </c>
      <c r="G78" s="7">
        <f t="shared" si="37"/>
        <v>143.12406308377882</v>
      </c>
      <c r="H78" s="15">
        <f t="shared" si="25"/>
        <v>0</v>
      </c>
      <c r="J78" s="23" cm="1">
        <f t="array" ref="J78">SUMPRODUCT(($A78=Input!$A$134:$A$139)*(J$13=Input!$C$133:$BJ$133)*(Input!$C$134:$BJ$139))</f>
        <v>0</v>
      </c>
      <c r="K78" s="7">
        <f t="shared" si="38"/>
        <v>143.01406308377884</v>
      </c>
      <c r="L78" s="15">
        <f t="shared" si="26"/>
        <v>0</v>
      </c>
      <c r="N78" s="23" cm="1">
        <f t="array" ref="N78">SUMPRODUCT(($A78=Input!$A$134:$A$139)*(N$13=Input!$C$133:$BJ$133)*(Input!$C$134:$BJ$139))</f>
        <v>0</v>
      </c>
      <c r="O78" s="7">
        <f t="shared" si="39"/>
        <v>143.01406308377884</v>
      </c>
      <c r="P78" s="15">
        <f t="shared" si="27"/>
        <v>0</v>
      </c>
      <c r="R78" s="23" cm="1">
        <f t="array" ref="R78">SUMPRODUCT(($A78=Input!$A$134:$A$139)*(R$13=Input!$C$133:$BJ$133)*(Input!$C$134:$BJ$139))</f>
        <v>0</v>
      </c>
      <c r="S78" s="7">
        <f t="shared" si="40"/>
        <v>143.01406308377884</v>
      </c>
      <c r="T78" s="15">
        <f t="shared" si="28"/>
        <v>0</v>
      </c>
      <c r="V78" s="23" cm="1">
        <f t="array" ref="V78">SUMPRODUCT(($A78=Input!$A$134:$A$139)*(V$13=Input!$C$133:$BJ$133)*(Input!$C$134:$BJ$139))</f>
        <v>0</v>
      </c>
      <c r="W78" s="7">
        <f t="shared" si="41"/>
        <v>143.01406308377884</v>
      </c>
      <c r="X78" s="15">
        <f t="shared" si="29"/>
        <v>0</v>
      </c>
      <c r="Z78" s="23" cm="1">
        <f t="array" ref="Z78">SUMPRODUCT(($A78=Input!$A$134:$A$139)*(Z$13=Input!$C$133:$BJ$133)*(Input!$C$134:$BJ$139))</f>
        <v>0</v>
      </c>
      <c r="AA78" s="7">
        <f t="shared" si="42"/>
        <v>143.01406308377884</v>
      </c>
      <c r="AB78" s="15">
        <f t="shared" si="30"/>
        <v>0</v>
      </c>
      <c r="AD78" s="23" cm="1">
        <f t="array" ref="AD78">SUMPRODUCT(($A78=Input!$A$134:$A$139)*(AD$13=Input!$C$133:$BJ$133)*(Input!$C$134:$BJ$139))</f>
        <v>0</v>
      </c>
      <c r="AE78" s="7">
        <f t="shared" si="43"/>
        <v>143.01406308377884</v>
      </c>
      <c r="AF78" s="15">
        <f t="shared" si="31"/>
        <v>0</v>
      </c>
      <c r="AH78" s="23" cm="1">
        <f t="array" ref="AH78">SUMPRODUCT(($A78=Input!$A$134:$A$139)*(AH$13=Input!$C$133:$BJ$133)*(Input!$C$134:$BJ$139))</f>
        <v>0</v>
      </c>
      <c r="AI78" s="7">
        <f t="shared" si="44"/>
        <v>143.01406308377884</v>
      </c>
      <c r="AJ78" s="15">
        <f t="shared" si="32"/>
        <v>0</v>
      </c>
      <c r="AL78" s="23" cm="1">
        <f t="array" ref="AL78">SUMPRODUCT(($A78=Input!$A$134:$A$139)*(AL$13=Input!$C$133:$BJ$133)*(Input!$C$134:$BJ$139))</f>
        <v>0</v>
      </c>
      <c r="AM78" s="7">
        <f t="shared" si="45"/>
        <v>143.01406308377884</v>
      </c>
      <c r="AN78" s="15">
        <f t="shared" si="33"/>
        <v>0</v>
      </c>
      <c r="AP78" s="23" cm="1">
        <f t="array" ref="AP78">SUMPRODUCT(($A78=Input!$A$134:$A$139)*(AP$13=Input!$C$133:$BJ$133)*(Input!$C$134:$BJ$139))</f>
        <v>0</v>
      </c>
      <c r="AQ78" s="7">
        <f t="shared" si="46"/>
        <v>143.01406308377884</v>
      </c>
      <c r="AR78" s="15">
        <f t="shared" si="34"/>
        <v>0</v>
      </c>
      <c r="AT78" s="23" cm="1">
        <f t="array" ref="AT78">SUMPRODUCT(($A78=Input!$A$134:$A$139)*(AT$13=Input!$C$133:$BJ$133)*(Input!$C$134:$BJ$139))</f>
        <v>0</v>
      </c>
      <c r="AU78" s="7">
        <f t="shared" si="47"/>
        <v>143.01406308377884</v>
      </c>
      <c r="AV78" s="15">
        <f t="shared" si="35"/>
        <v>0</v>
      </c>
    </row>
    <row r="79" spans="1:48" ht="14.45" customHeight="1" x14ac:dyDescent="0.25">
      <c r="A79" t="str">
        <f>+Input!A138</f>
        <v>Reserved</v>
      </c>
      <c r="B79" s="23" cm="1">
        <f t="array" ref="B79">SUMPRODUCT(($A79=Input!$A$134:$A$139)*(B$13=Input!$C$133:$BJ$133)*(Input!$C$134:$BJ$139))</f>
        <v>0</v>
      </c>
      <c r="C79" s="7">
        <f t="shared" si="36"/>
        <v>143.12406308377882</v>
      </c>
      <c r="D79" s="15">
        <f t="shared" si="24"/>
        <v>0</v>
      </c>
      <c r="F79" s="23" cm="1">
        <f t="array" ref="F79">SUMPRODUCT(($A79=Input!$A$134:$A$139)*(F$13=Input!$C$133:$BJ$133)*(Input!$C$134:$BJ$139))</f>
        <v>0</v>
      </c>
      <c r="G79" s="7">
        <f t="shared" si="37"/>
        <v>143.12406308377882</v>
      </c>
      <c r="H79" s="15">
        <f t="shared" si="25"/>
        <v>0</v>
      </c>
      <c r="J79" s="23" cm="1">
        <f t="array" ref="J79">SUMPRODUCT(($A79=Input!$A$134:$A$139)*(J$13=Input!$C$133:$BJ$133)*(Input!$C$134:$BJ$139))</f>
        <v>0</v>
      </c>
      <c r="K79" s="7">
        <f t="shared" si="38"/>
        <v>143.01406308377884</v>
      </c>
      <c r="L79" s="15">
        <f t="shared" si="26"/>
        <v>0</v>
      </c>
      <c r="N79" s="23" cm="1">
        <f t="array" ref="N79">SUMPRODUCT(($A79=Input!$A$134:$A$139)*(N$13=Input!$C$133:$BJ$133)*(Input!$C$134:$BJ$139))</f>
        <v>0</v>
      </c>
      <c r="O79" s="7">
        <f t="shared" si="39"/>
        <v>143.01406308377884</v>
      </c>
      <c r="P79" s="15">
        <f t="shared" si="27"/>
        <v>0</v>
      </c>
      <c r="R79" s="23" cm="1">
        <f t="array" ref="R79">SUMPRODUCT(($A79=Input!$A$134:$A$139)*(R$13=Input!$C$133:$BJ$133)*(Input!$C$134:$BJ$139))</f>
        <v>0</v>
      </c>
      <c r="S79" s="7">
        <f t="shared" si="40"/>
        <v>143.01406308377884</v>
      </c>
      <c r="T79" s="15">
        <f t="shared" si="28"/>
        <v>0</v>
      </c>
      <c r="V79" s="23" cm="1">
        <f t="array" ref="V79">SUMPRODUCT(($A79=Input!$A$134:$A$139)*(V$13=Input!$C$133:$BJ$133)*(Input!$C$134:$BJ$139))</f>
        <v>0</v>
      </c>
      <c r="W79" s="7">
        <f t="shared" si="41"/>
        <v>143.01406308377884</v>
      </c>
      <c r="X79" s="15">
        <f t="shared" si="29"/>
        <v>0</v>
      </c>
      <c r="Z79" s="23" cm="1">
        <f t="array" ref="Z79">SUMPRODUCT(($A79=Input!$A$134:$A$139)*(Z$13=Input!$C$133:$BJ$133)*(Input!$C$134:$BJ$139))</f>
        <v>0</v>
      </c>
      <c r="AA79" s="7">
        <f t="shared" si="42"/>
        <v>143.01406308377884</v>
      </c>
      <c r="AB79" s="15">
        <f t="shared" si="30"/>
        <v>0</v>
      </c>
      <c r="AD79" s="23" cm="1">
        <f t="array" ref="AD79">SUMPRODUCT(($A79=Input!$A$134:$A$139)*(AD$13=Input!$C$133:$BJ$133)*(Input!$C$134:$BJ$139))</f>
        <v>0</v>
      </c>
      <c r="AE79" s="7">
        <f t="shared" si="43"/>
        <v>143.01406308377884</v>
      </c>
      <c r="AF79" s="15">
        <f t="shared" si="31"/>
        <v>0</v>
      </c>
      <c r="AH79" s="23" cm="1">
        <f t="array" ref="AH79">SUMPRODUCT(($A79=Input!$A$134:$A$139)*(AH$13=Input!$C$133:$BJ$133)*(Input!$C$134:$BJ$139))</f>
        <v>0</v>
      </c>
      <c r="AI79" s="7">
        <f t="shared" si="44"/>
        <v>143.01406308377884</v>
      </c>
      <c r="AJ79" s="15">
        <f t="shared" si="32"/>
        <v>0</v>
      </c>
      <c r="AL79" s="23" cm="1">
        <f t="array" ref="AL79">SUMPRODUCT(($A79=Input!$A$134:$A$139)*(AL$13=Input!$C$133:$BJ$133)*(Input!$C$134:$BJ$139))</f>
        <v>0</v>
      </c>
      <c r="AM79" s="7">
        <f t="shared" si="45"/>
        <v>143.01406308377884</v>
      </c>
      <c r="AN79" s="15">
        <f t="shared" si="33"/>
        <v>0</v>
      </c>
      <c r="AP79" s="23" cm="1">
        <f t="array" ref="AP79">SUMPRODUCT(($A79=Input!$A$134:$A$139)*(AP$13=Input!$C$133:$BJ$133)*(Input!$C$134:$BJ$139))</f>
        <v>0</v>
      </c>
      <c r="AQ79" s="7">
        <f t="shared" si="46"/>
        <v>143.01406308377884</v>
      </c>
      <c r="AR79" s="15">
        <f t="shared" si="34"/>
        <v>0</v>
      </c>
      <c r="AT79" s="23" cm="1">
        <f t="array" ref="AT79">SUMPRODUCT(($A79=Input!$A$134:$A$139)*(AT$13=Input!$C$133:$BJ$133)*(Input!$C$134:$BJ$139))</f>
        <v>0</v>
      </c>
      <c r="AU79" s="7">
        <f t="shared" si="47"/>
        <v>143.01406308377884</v>
      </c>
      <c r="AV79" s="15">
        <f t="shared" si="35"/>
        <v>0</v>
      </c>
    </row>
    <row r="80" spans="1:48" ht="14.45" customHeight="1" x14ac:dyDescent="0.25">
      <c r="A80" t="str">
        <f>+Input!A139</f>
        <v>Reserved</v>
      </c>
      <c r="B80" s="23" cm="1">
        <f t="array" ref="B80">SUMPRODUCT(($A80=Input!$A$134:$A$139)*(B$13=Input!$C$133:$BJ$133)*(Input!$C$134:$BJ$139))</f>
        <v>0</v>
      </c>
      <c r="C80" s="7">
        <f t="shared" si="36"/>
        <v>143.12406308377882</v>
      </c>
      <c r="D80" s="15">
        <f t="shared" si="24"/>
        <v>0</v>
      </c>
      <c r="F80" s="23" cm="1">
        <f t="array" ref="F80">SUMPRODUCT(($A80=Input!$A$134:$A$139)*(F$13=Input!$C$133:$BJ$133)*(Input!$C$134:$BJ$139))</f>
        <v>0</v>
      </c>
      <c r="G80" s="7">
        <f t="shared" si="37"/>
        <v>143.12406308377882</v>
      </c>
      <c r="H80" s="15">
        <f t="shared" si="25"/>
        <v>0</v>
      </c>
      <c r="J80" s="23" cm="1">
        <f t="array" ref="J80">SUMPRODUCT(($A80=Input!$A$134:$A$139)*(J$13=Input!$C$133:$BJ$133)*(Input!$C$134:$BJ$139))</f>
        <v>0</v>
      </c>
      <c r="K80" s="7">
        <f t="shared" si="38"/>
        <v>143.01406308377884</v>
      </c>
      <c r="L80" s="15">
        <f t="shared" si="26"/>
        <v>0</v>
      </c>
      <c r="N80" s="23" cm="1">
        <f t="array" ref="N80">SUMPRODUCT(($A80=Input!$A$134:$A$139)*(N$13=Input!$C$133:$BJ$133)*(Input!$C$134:$BJ$139))</f>
        <v>0</v>
      </c>
      <c r="O80" s="7">
        <f t="shared" si="39"/>
        <v>143.01406308377884</v>
      </c>
      <c r="P80" s="15">
        <f t="shared" si="27"/>
        <v>0</v>
      </c>
      <c r="R80" s="23" cm="1">
        <f t="array" ref="R80">SUMPRODUCT(($A80=Input!$A$134:$A$139)*(R$13=Input!$C$133:$BJ$133)*(Input!$C$134:$BJ$139))</f>
        <v>0</v>
      </c>
      <c r="S80" s="7">
        <f t="shared" si="40"/>
        <v>143.01406308377884</v>
      </c>
      <c r="T80" s="15">
        <f t="shared" si="28"/>
        <v>0</v>
      </c>
      <c r="V80" s="23" cm="1">
        <f t="array" ref="V80">SUMPRODUCT(($A80=Input!$A$134:$A$139)*(V$13=Input!$C$133:$BJ$133)*(Input!$C$134:$BJ$139))</f>
        <v>0</v>
      </c>
      <c r="W80" s="7">
        <f t="shared" si="41"/>
        <v>143.01406308377884</v>
      </c>
      <c r="X80" s="15">
        <f t="shared" si="29"/>
        <v>0</v>
      </c>
      <c r="Z80" s="23" cm="1">
        <f t="array" ref="Z80">SUMPRODUCT(($A80=Input!$A$134:$A$139)*(Z$13=Input!$C$133:$BJ$133)*(Input!$C$134:$BJ$139))</f>
        <v>0</v>
      </c>
      <c r="AA80" s="7">
        <f t="shared" si="42"/>
        <v>143.01406308377884</v>
      </c>
      <c r="AB80" s="15">
        <f t="shared" si="30"/>
        <v>0</v>
      </c>
      <c r="AD80" s="23" cm="1">
        <f t="array" ref="AD80">SUMPRODUCT(($A80=Input!$A$134:$A$139)*(AD$13=Input!$C$133:$BJ$133)*(Input!$C$134:$BJ$139))</f>
        <v>0</v>
      </c>
      <c r="AE80" s="7">
        <f t="shared" si="43"/>
        <v>143.01406308377884</v>
      </c>
      <c r="AF80" s="15">
        <f t="shared" si="31"/>
        <v>0</v>
      </c>
      <c r="AH80" s="23" cm="1">
        <f t="array" ref="AH80">SUMPRODUCT(($A80=Input!$A$134:$A$139)*(AH$13=Input!$C$133:$BJ$133)*(Input!$C$134:$BJ$139))</f>
        <v>0</v>
      </c>
      <c r="AI80" s="7">
        <f t="shared" si="44"/>
        <v>143.01406308377884</v>
      </c>
      <c r="AJ80" s="15">
        <f t="shared" si="32"/>
        <v>0</v>
      </c>
      <c r="AL80" s="23" cm="1">
        <f t="array" ref="AL80">SUMPRODUCT(($A80=Input!$A$134:$A$139)*(AL$13=Input!$C$133:$BJ$133)*(Input!$C$134:$BJ$139))</f>
        <v>0</v>
      </c>
      <c r="AM80" s="7">
        <f t="shared" si="45"/>
        <v>143.01406308377884</v>
      </c>
      <c r="AN80" s="15">
        <f t="shared" si="33"/>
        <v>0</v>
      </c>
      <c r="AP80" s="23" cm="1">
        <f t="array" ref="AP80">SUMPRODUCT(($A80=Input!$A$134:$A$139)*(AP$13=Input!$C$133:$BJ$133)*(Input!$C$134:$BJ$139))</f>
        <v>0</v>
      </c>
      <c r="AQ80" s="7">
        <f t="shared" si="46"/>
        <v>143.01406308377884</v>
      </c>
      <c r="AR80" s="15">
        <f t="shared" si="34"/>
        <v>0</v>
      </c>
      <c r="AT80" s="23" cm="1">
        <f t="array" ref="AT80">SUMPRODUCT(($A80=Input!$A$134:$A$139)*(AT$13=Input!$C$133:$BJ$133)*(Input!$C$134:$BJ$139))</f>
        <v>0</v>
      </c>
      <c r="AU80" s="7">
        <f t="shared" si="47"/>
        <v>143.01406308377884</v>
      </c>
      <c r="AV80" s="15">
        <f t="shared" si="35"/>
        <v>0</v>
      </c>
    </row>
    <row r="81" spans="1:48" x14ac:dyDescent="0.25">
      <c r="A81" t="s">
        <v>26</v>
      </c>
      <c r="B81" s="14"/>
      <c r="D81" s="20">
        <f>SUM(D75:D80)</f>
        <v>5.2899999999999991</v>
      </c>
      <c r="F81" s="14"/>
      <c r="H81" s="20">
        <f>SUM(H75:H80)</f>
        <v>5.2899999999999991</v>
      </c>
      <c r="J81" s="14"/>
      <c r="L81" s="20">
        <f>SUM(L75:L80)</f>
        <v>5.2899999999999991</v>
      </c>
      <c r="N81" s="14"/>
      <c r="P81" s="20">
        <f>SUM(P75:P80)</f>
        <v>5.2899999999999991</v>
      </c>
      <c r="R81" s="14"/>
      <c r="T81" s="20">
        <f>SUM(T75:T80)</f>
        <v>5.2899999999999991</v>
      </c>
      <c r="V81" s="14"/>
      <c r="X81" s="20">
        <f>SUM(X75:X80)</f>
        <v>5.2899999999999991</v>
      </c>
      <c r="Z81" s="14"/>
      <c r="AB81" s="20">
        <f>SUM(AB75:AB80)</f>
        <v>5.2899999999999991</v>
      </c>
      <c r="AD81" s="14"/>
      <c r="AF81" s="20">
        <f>SUM(AF75:AF80)</f>
        <v>5.2899999999999991</v>
      </c>
      <c r="AH81" s="14"/>
      <c r="AJ81" s="20">
        <f>SUM(AJ75:AJ80)</f>
        <v>5.2899999999999991</v>
      </c>
      <c r="AL81" s="14"/>
      <c r="AN81" s="20">
        <f>SUM(AN75:AN80)</f>
        <v>5.2899999999999991</v>
      </c>
      <c r="AP81" s="14"/>
      <c r="AR81" s="20">
        <f>SUM(AR75:AR80)</f>
        <v>5.2899999999999991</v>
      </c>
      <c r="AT81" s="14"/>
      <c r="AV81" s="20">
        <f>SUM(AV75:AV80)</f>
        <v>5.2899999999999991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148.41406308377881</v>
      </c>
      <c r="F83" s="21"/>
      <c r="G83" s="22"/>
      <c r="H83" s="25">
        <f>H22+H72+H81</f>
        <v>148.41406308377881</v>
      </c>
      <c r="J83" s="21"/>
      <c r="K83" s="22"/>
      <c r="L83" s="25">
        <f>L22+L72+L81</f>
        <v>148.30406308377883</v>
      </c>
      <c r="N83" s="21"/>
      <c r="O83" s="22"/>
      <c r="P83" s="25">
        <f>P22+P72+P81</f>
        <v>148.30406308377883</v>
      </c>
      <c r="R83" s="21"/>
      <c r="S83" s="22"/>
      <c r="T83" s="25">
        <f>T22+T72+T81</f>
        <v>148.30406308377883</v>
      </c>
      <c r="V83" s="21"/>
      <c r="W83" s="22"/>
      <c r="X83" s="25">
        <f>X22+X72+X81</f>
        <v>148.30406308377883</v>
      </c>
      <c r="Z83" s="21"/>
      <c r="AA83" s="22"/>
      <c r="AB83" s="25">
        <f>AB22+AB72+AB81</f>
        <v>148.30406308377883</v>
      </c>
      <c r="AD83" s="21"/>
      <c r="AE83" s="22"/>
      <c r="AF83" s="25">
        <f>AF22+AF72+AF81</f>
        <v>148.30406308377883</v>
      </c>
      <c r="AH83" s="21"/>
      <c r="AI83" s="22"/>
      <c r="AJ83" s="25">
        <f>AJ22+AJ72+AJ81</f>
        <v>148.30406308377883</v>
      </c>
      <c r="AL83" s="21"/>
      <c r="AM83" s="22"/>
      <c r="AN83" s="25">
        <f>AN22+AN72+AN81</f>
        <v>148.30406308377883</v>
      </c>
      <c r="AP83" s="21"/>
      <c r="AQ83" s="22"/>
      <c r="AR83" s="25">
        <f>AR22+AR72+AR81</f>
        <v>148.30406308377883</v>
      </c>
      <c r="AS83" s="100"/>
      <c r="AT83" s="21"/>
      <c r="AU83" s="22"/>
      <c r="AV83" s="25">
        <f>AV22+AV72+AV81</f>
        <v>148.30406308377883</v>
      </c>
    </row>
    <row r="86" spans="1:48" ht="15.75" thickBot="1" x14ac:dyDescent="0.3"/>
    <row r="87" spans="1:48" x14ac:dyDescent="0.25">
      <c r="A87" s="9" t="s">
        <v>54</v>
      </c>
      <c r="B87" s="10">
        <f>Input!$B$10</f>
        <v>2027</v>
      </c>
    </row>
    <row r="88" spans="1:48" x14ac:dyDescent="0.25">
      <c r="A88" s="11" t="s">
        <v>5</v>
      </c>
      <c r="B88" s="12" t="str">
        <f>B6</f>
        <v>5/8"</v>
      </c>
    </row>
    <row r="89" spans="1:48" x14ac:dyDescent="0.25">
      <c r="A89" s="11" t="s">
        <v>28</v>
      </c>
      <c r="B89" s="12">
        <f>Input!D10</f>
        <v>34.090000000000003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96"/>
      <c r="AT95" s="160" t="str">
        <f>CONCATENATE("December"," ",$B$5)</f>
        <v>December 2027</v>
      </c>
      <c r="AU95" s="161"/>
      <c r="AV95" s="162"/>
    </row>
    <row r="96" spans="1:48" x14ac:dyDescent="0.25">
      <c r="A96" s="1" t="s">
        <v>4</v>
      </c>
      <c r="B96" s="14"/>
      <c r="D96" s="15">
        <f>INDEX(Input!$C$29:$BJ$29,MATCH('Residential Bills_Yr 3_avg'!$B$88,Input!$A$29:$A$29,0),MATCH('Residential Bills_Yr 3_avg'!B$95,Input!$C$28:$BJ$28,0))</f>
        <v>56.094063083778828</v>
      </c>
      <c r="F96" s="14"/>
      <c r="H96" s="15">
        <f>INDEX(Input!$C$29:$BJ$29,MATCH('Residential Bills_Yr 3_avg'!$B$88,Input!$A$29:$A$29,0),MATCH('Residential Bills_Yr 3_avg'!F$95,Input!$C$28:$BJ$28,0))</f>
        <v>56.094063083778828</v>
      </c>
      <c r="J96" s="14"/>
      <c r="L96" s="15">
        <f>INDEX(Input!$C$29:$BJ$29,MATCH('Residential Bills_Yr 3_avg'!$B$88,Input!$A$29:$A$29,0),MATCH('Residential Bills_Yr 3_avg'!J$95,Input!$C$28:$BJ$28,0))</f>
        <v>56.094063083778828</v>
      </c>
      <c r="N96" s="14"/>
      <c r="P96" s="15">
        <f>INDEX(Input!$C$29:$BJ$29,MATCH('Residential Bills_Yr 3_avg'!$B$88,Input!$A$29:$A$29,0),MATCH('Residential Bills_Yr 3_avg'!N$95,Input!$C$28:$BJ$28,0))</f>
        <v>56.094063083778828</v>
      </c>
      <c r="R96" s="14"/>
      <c r="T96" s="15">
        <f>INDEX(Input!$C$29:$BJ$29,MATCH('Residential Bills_Yr 3_avg'!$B$88,Input!$A$29:$A$29,0),MATCH('Residential Bills_Yr 3_avg'!R$95,Input!$C$28:$BJ$28,0))</f>
        <v>56.094063083778828</v>
      </c>
      <c r="V96" s="14"/>
      <c r="X96" s="15">
        <f>INDEX(Input!$C$29:$BJ$29,MATCH('Residential Bills_Yr 3_avg'!$B$88,Input!$A$29:$A$29,0),MATCH('Residential Bills_Yr 3_avg'!V$95,Input!$C$28:$BJ$28,0))</f>
        <v>56.094063083778828</v>
      </c>
      <c r="Z96" s="14"/>
      <c r="AB96" s="15">
        <f>INDEX(Input!$C$29:$BJ$29,MATCH('Residential Bills_Yr 3_avg'!$B$88,Input!$A$29:$A$29,0),MATCH('Residential Bills_Yr 3_avg'!Z$95,Input!$C$28:$BJ$28,0))</f>
        <v>56.094063083778828</v>
      </c>
      <c r="AD96" s="14"/>
      <c r="AF96" s="15">
        <f>INDEX(Input!$C$29:$BJ$29,MATCH('Residential Bills_Yr 3_avg'!$B$88,Input!$A$29:$A$29,0),MATCH('Residential Bills_Yr 3_avg'!AD$95,Input!$C$28:$BJ$28,0))</f>
        <v>56.094063083778828</v>
      </c>
      <c r="AH96" s="14"/>
      <c r="AJ96" s="15">
        <f>INDEX(Input!$C$29:$BJ$29,MATCH('Residential Bills_Yr 3_avg'!$B$88,Input!$A$29:$A$29,0),MATCH('Residential Bills_Yr 3_avg'!AH$95,Input!$C$28:$BJ$28,0))</f>
        <v>56.094063083778828</v>
      </c>
      <c r="AL96" s="14"/>
      <c r="AN96" s="15">
        <f>INDEX(Input!$C$29:$BJ$29,MATCH('Residential Bills_Yr 3_avg'!$B$88,Input!$A$29:$A$29,0),MATCH('Residential Bills_Yr 3_avg'!AL$95,Input!$C$28:$BJ$28,0))</f>
        <v>56.094063083778828</v>
      </c>
      <c r="AP96" s="14"/>
      <c r="AR96" s="15">
        <f>INDEX(Input!$C$29:$BJ$29,MATCH('Residential Bills_Yr 3_avg'!$B$88,Input!$A$29:$A$29,0),MATCH('Residential Bills_Yr 3_avg'!AP$95,Input!$C$28:$BJ$28,0))</f>
        <v>56.094063083778828</v>
      </c>
      <c r="AS96" s="7"/>
      <c r="AT96" s="14"/>
      <c r="AV96" s="15">
        <f>INDEX(Input!$C$29:$BJ$29,MATCH('Residential Bills_Yr 3_avg'!$B$88,Input!$A$29:$A$29,0),MATCH('Residential Bills_Yr 3_avg'!AT$95,Input!$C$28:$BJ$28,0))</f>
        <v>56.094063083778828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1.0000293320930616</v>
      </c>
      <c r="C99" s="3">
        <f>IF($B$89&gt;Input!F151,Input!F151,'Residential Bills_Yr 3_avg'!$B$89)</f>
        <v>29.9</v>
      </c>
      <c r="D99" s="15">
        <f>ROUND(IFERROR(B99*C99," "),2)</f>
        <v>29.9</v>
      </c>
      <c r="F99" s="19">
        <f>INDEX(Input!$C$22:$BJ$26,MATCH('Residential Bills_Yr 3_avg'!$A99,Input!$A$22:$A$26,0),MATCH('Residential Bills_Yr 3_avg'!F$95,Input!$C$21:$BJ$21,0))</f>
        <v>1.0000293320930616</v>
      </c>
      <c r="G99" s="3">
        <f>IF($B$89&gt;Input!G151,Input!G151,'Residential Bills_Yr 3_avg'!$B$89)</f>
        <v>29.9</v>
      </c>
      <c r="H99" s="15">
        <f>ROUND(IFERROR(F99*G99," "),2)</f>
        <v>29.9</v>
      </c>
      <c r="J99" s="19">
        <f>INDEX(Input!$C$22:$BJ$26,MATCH('Residential Bills_Yr 3_avg'!$A99,Input!$A$22:$A$26,0),MATCH('Residential Bills_Yr 3_avg'!J$95,Input!$C$21:$BJ$21,0))</f>
        <v>1.0000293320930616</v>
      </c>
      <c r="K99" s="3">
        <f>IF($B$89&gt;Input!H151,Input!H151,'Residential Bills_Yr 3_avg'!$B$89)</f>
        <v>30</v>
      </c>
      <c r="L99" s="15">
        <f>ROUND(IFERROR(J99*K99," "),2)</f>
        <v>30</v>
      </c>
      <c r="N99" s="19">
        <f>INDEX(Input!$C$22:$BJ$26,MATCH('Residential Bills_Yr 3_avg'!$A99,Input!$A$22:$A$26,0),MATCH('Residential Bills_Yr 3_avg'!N$95,Input!$C$21:$BJ$21,0))</f>
        <v>1.0000293320930616</v>
      </c>
      <c r="O99" s="3">
        <f>IF($B$89&gt;Input!I151,Input!I151,'Residential Bills_Yr 3_avg'!$B$89)</f>
        <v>30</v>
      </c>
      <c r="P99" s="15">
        <f>ROUND(IFERROR(N99*O99," "),2)</f>
        <v>30</v>
      </c>
      <c r="R99" s="19">
        <f>INDEX(Input!$C$22:$BJ$26,MATCH('Residential Bills_Yr 3_avg'!$A99,Input!$A$22:$A$26,0),MATCH('Residential Bills_Yr 3_avg'!R$95,Input!$C$21:$BJ$21,0))</f>
        <v>1.0000293320930616</v>
      </c>
      <c r="S99" s="3">
        <f>IF($B$89&gt;Input!J151,Input!J151,'Residential Bills_Yr 3_avg'!$B$89)</f>
        <v>30</v>
      </c>
      <c r="T99" s="15">
        <f>ROUND(IFERROR(R99*S99," "),2)</f>
        <v>30</v>
      </c>
      <c r="V99" s="19">
        <f>INDEX(Input!$C$22:$BJ$26,MATCH('Residential Bills_Yr 3_avg'!$A99,Input!$A$22:$A$26,0),MATCH('Residential Bills_Yr 3_avg'!V$95,Input!$C$21:$BJ$21,0))</f>
        <v>1.0000293320930616</v>
      </c>
      <c r="W99" s="3">
        <f>IF($B$89&gt;Input!K151,Input!K151,'Residential Bills_Yr 3_avg'!$B$89)</f>
        <v>30</v>
      </c>
      <c r="X99" s="15">
        <f>ROUND(IFERROR(V99*W99," "),2)</f>
        <v>30</v>
      </c>
      <c r="Z99" s="19">
        <f>INDEX(Input!$C$22:$BJ$26,MATCH('Residential Bills_Yr 3_avg'!$A99,Input!$A$22:$A$26,0),MATCH('Residential Bills_Yr 3_avg'!Z$95,Input!$C$21:$BJ$21,0))</f>
        <v>1.0000293320930616</v>
      </c>
      <c r="AA99" s="3">
        <f>IF($B$89&gt;Input!L151,Input!L151,'Residential Bills_Yr 3_avg'!$B$89)</f>
        <v>30</v>
      </c>
      <c r="AB99" s="15">
        <f>ROUND(IFERROR(Z99*AA99," "),2)</f>
        <v>30</v>
      </c>
      <c r="AD99" s="19">
        <f>INDEX(Input!$C$22:$BJ$26,MATCH('Residential Bills_Yr 3_avg'!$A99,Input!$A$22:$A$26,0),MATCH('Residential Bills_Yr 3_avg'!AD$95,Input!$C$21:$BJ$21,0))</f>
        <v>1.0000293320930616</v>
      </c>
      <c r="AE99" s="3">
        <f>IF($B$89&gt;Input!M151,Input!M151,'Residential Bills_Yr 3_avg'!$B$89)</f>
        <v>30</v>
      </c>
      <c r="AF99" s="15">
        <f>ROUND(IFERROR(AD99*AE99," "),2)</f>
        <v>30</v>
      </c>
      <c r="AH99" s="19">
        <f>INDEX(Input!$C$22:$BJ$26,MATCH('Residential Bills_Yr 3_avg'!$A99,Input!$A$22:$A$26,0),MATCH('Residential Bills_Yr 3_avg'!AH$95,Input!$C$21:$BJ$21,0))</f>
        <v>1.0000293320930616</v>
      </c>
      <c r="AI99" s="3">
        <f>IF($B$89&gt;Input!N151,Input!N151,'Residential Bills_Yr 3_avg'!$B$89)</f>
        <v>30</v>
      </c>
      <c r="AJ99" s="15">
        <f>ROUND(IFERROR(AH99*AI99," "),2)</f>
        <v>30</v>
      </c>
      <c r="AL99" s="19">
        <f>INDEX(Input!$C$22:$BJ$26,MATCH('Residential Bills_Yr 3_avg'!$A99,Input!$A$22:$A$26,0),MATCH('Residential Bills_Yr 3_avg'!AL$95,Input!$C$21:$BJ$21,0))</f>
        <v>1.0000293320930616</v>
      </c>
      <c r="AM99" s="3">
        <f>IF($B$89&gt;Input!O151,Input!O151,'Residential Bills_Yr 3_avg'!$B$89)</f>
        <v>30</v>
      </c>
      <c r="AN99" s="15">
        <f>ROUND(IFERROR(AL99*AM99," "),2)</f>
        <v>30</v>
      </c>
      <c r="AP99" s="19">
        <f>INDEX(Input!$C$22:$BJ$26,MATCH('Residential Bills_Yr 3_avg'!$A99,Input!$A$22:$A$26,0),MATCH('Residential Bills_Yr 3_avg'!AP$95,Input!$C$21:$BJ$21,0))</f>
        <v>1.0000293320930616</v>
      </c>
      <c r="AQ99" s="3">
        <f>IF($B$89&gt;Input!P151,Input!P151,'Residential Bills_Yr 3_avg'!$B$89)</f>
        <v>30</v>
      </c>
      <c r="AR99" s="15">
        <f>ROUND(IFERROR(AP99*AQ99," "),2)</f>
        <v>30</v>
      </c>
      <c r="AS99" s="7"/>
      <c r="AT99" s="19">
        <f>INDEX(Input!$C$22:$BJ$26,MATCH('Residential Bills_Yr 3_avg'!$A99,Input!$A$22:$A$26,0),MATCH('Residential Bills_Yr 3_avg'!AT$95,Input!$C$21:$BJ$21,0))</f>
        <v>1.0000293320930616</v>
      </c>
      <c r="AU99" s="3">
        <f>IF($B$89&gt;Input!Q151,Input!Q151,'Residential Bills_Yr 3_avg'!$B$89)</f>
        <v>30</v>
      </c>
      <c r="AV99" s="15">
        <f>ROUND(IFERROR(AT99*AU99," "),2)</f>
        <v>30</v>
      </c>
    </row>
    <row r="100" spans="1:48" x14ac:dyDescent="0.25">
      <c r="A100" t="str">
        <f>A18</f>
        <v>Tier 2</v>
      </c>
      <c r="B100" s="19">
        <f>INDEX(Input!$C$22:$BJ$26,MATCH('Residential Bills_Yr 3_avg'!$A100,Input!$A$22:$A$26,0),MATCH('Residential Bills_Yr 3_avg'!B$95,Input!$C$21:$BJ$21,0))</f>
        <v>2.0000765661507645</v>
      </c>
      <c r="C100" s="3">
        <f>IF(($B$89-C99)&gt;Input!F152,Input!F152,($B$89-C99))</f>
        <v>4.1900000000000048</v>
      </c>
      <c r="D100" s="15">
        <f>ROUND(IFERROR(B100*C100," "),2)</f>
        <v>8.3800000000000008</v>
      </c>
      <c r="F100" s="19">
        <f>INDEX(Input!$C$22:$BJ$26,MATCH('Residential Bills_Yr 3_avg'!$A100,Input!$A$22:$A$26,0),MATCH('Residential Bills_Yr 3_avg'!F$95,Input!$C$21:$BJ$21,0))</f>
        <v>2.0000765661507645</v>
      </c>
      <c r="G100" s="3">
        <f>IF(($B$89-G99)&gt;Input!G152,Input!G152,($B$89-G99))</f>
        <v>4.1900000000000048</v>
      </c>
      <c r="H100" s="15">
        <f>ROUND(IFERROR(F100*G100," "),2)</f>
        <v>8.3800000000000008</v>
      </c>
      <c r="J100" s="19">
        <f>INDEX(Input!$C$22:$BJ$26,MATCH('Residential Bills_Yr 3_avg'!$A100,Input!$A$22:$A$26,0),MATCH('Residential Bills_Yr 3_avg'!J$95,Input!$C$21:$BJ$21,0))</f>
        <v>2.0000765661507645</v>
      </c>
      <c r="K100" s="3">
        <f>IF(($B$89-K99)&gt;Input!H152,Input!H152,($B$89-K99))</f>
        <v>4.0900000000000034</v>
      </c>
      <c r="L100" s="15">
        <f>ROUND(IFERROR(J100*K100," "),2)</f>
        <v>8.18</v>
      </c>
      <c r="N100" s="19">
        <f>INDEX(Input!$C$22:$BJ$26,MATCH('Residential Bills_Yr 3_avg'!$A100,Input!$A$22:$A$26,0),MATCH('Residential Bills_Yr 3_avg'!N$95,Input!$C$21:$BJ$21,0))</f>
        <v>2.0000765661507645</v>
      </c>
      <c r="O100" s="3">
        <f>IF(($B$89-O99)&gt;Input!I152,Input!I152,($B$89-O99))</f>
        <v>4.0900000000000034</v>
      </c>
      <c r="P100" s="15">
        <f>ROUND(IFERROR(N100*O100," "),2)</f>
        <v>8.18</v>
      </c>
      <c r="R100" s="19">
        <f>INDEX(Input!$C$22:$BJ$26,MATCH('Residential Bills_Yr 3_avg'!$A100,Input!$A$22:$A$26,0),MATCH('Residential Bills_Yr 3_avg'!R$95,Input!$C$21:$BJ$21,0))</f>
        <v>2.0000765661507645</v>
      </c>
      <c r="S100" s="3">
        <f>IF(($B$89-S99)&gt;Input!J152,Input!J152,($B$89-S99))</f>
        <v>4.0900000000000034</v>
      </c>
      <c r="T100" s="15">
        <f>ROUND(IFERROR(R100*S100," "),2)</f>
        <v>8.18</v>
      </c>
      <c r="V100" s="19">
        <f>INDEX(Input!$C$22:$BJ$26,MATCH('Residential Bills_Yr 3_avg'!$A100,Input!$A$22:$A$26,0),MATCH('Residential Bills_Yr 3_avg'!V$95,Input!$C$21:$BJ$21,0))</f>
        <v>2.0000765661507645</v>
      </c>
      <c r="W100" s="3">
        <f>IF(($B$89-W99)&gt;Input!K152,Input!K152,($B$89-S99))</f>
        <v>4.0900000000000034</v>
      </c>
      <c r="X100" s="15">
        <f>ROUND(IFERROR(V100*W100," "),2)</f>
        <v>8.18</v>
      </c>
      <c r="Z100" s="19">
        <f>INDEX(Input!$C$22:$BJ$26,MATCH('Residential Bills_Yr 3_avg'!$A100,Input!$A$22:$A$26,0),MATCH('Residential Bills_Yr 3_avg'!Z$95,Input!$C$21:$BJ$21,0))</f>
        <v>2.0000765661507645</v>
      </c>
      <c r="AA100" s="3">
        <f>IF(($B$89-AA99)&gt;Input!L152,Input!L152,($B$89-AA99))</f>
        <v>4.0900000000000034</v>
      </c>
      <c r="AB100" s="15">
        <f>ROUND(IFERROR(Z100*AA100," "),2)</f>
        <v>8.18</v>
      </c>
      <c r="AD100" s="19">
        <f>INDEX(Input!$C$22:$BJ$26,MATCH('Residential Bills_Yr 3_avg'!$A100,Input!$A$22:$A$26,0),MATCH('Residential Bills_Yr 3_avg'!AD$95,Input!$C$21:$BJ$21,0))</f>
        <v>2.0000765661507645</v>
      </c>
      <c r="AE100" s="3">
        <f>IF(($B$89-AE99)&gt;Input!M152,Input!M152,($B$89-AE99))</f>
        <v>4.0900000000000034</v>
      </c>
      <c r="AF100" s="15">
        <f>ROUND(IFERROR(AD100*AE100," "),2)</f>
        <v>8.18</v>
      </c>
      <c r="AH100" s="19">
        <f>INDEX(Input!$C$22:$BJ$26,MATCH('Residential Bills_Yr 3_avg'!$A100,Input!$A$22:$A$26,0),MATCH('Residential Bills_Yr 3_avg'!AH$95,Input!$C$21:$BJ$21,0))</f>
        <v>2.0000765661507645</v>
      </c>
      <c r="AI100" s="3">
        <f>IF(($B$89-AI99)&gt;Input!N152,Input!N152,($B$89-AI99))</f>
        <v>4.0900000000000034</v>
      </c>
      <c r="AJ100" s="15">
        <f>ROUND(IFERROR(AH100*AI100," "),2)</f>
        <v>8.18</v>
      </c>
      <c r="AL100" s="19">
        <f>INDEX(Input!$C$22:$BJ$26,MATCH('Residential Bills_Yr 3_avg'!$A100,Input!$A$22:$A$26,0),MATCH('Residential Bills_Yr 3_avg'!AL$95,Input!$C$21:$BJ$21,0))</f>
        <v>2.0000765661507645</v>
      </c>
      <c r="AM100" s="3">
        <f>IF(($B$89-AM99)&gt;Input!O152,Input!O152,($B$89-AM99))</f>
        <v>4.0900000000000034</v>
      </c>
      <c r="AN100" s="15">
        <f>ROUND(IFERROR(AL100*AM100," "),2)</f>
        <v>8.18</v>
      </c>
      <c r="AP100" s="19">
        <f>INDEX(Input!$C$22:$BJ$26,MATCH('Residential Bills_Yr 3_avg'!$A100,Input!$A$22:$A$26,0),MATCH('Residential Bills_Yr 3_avg'!AP$95,Input!$C$21:$BJ$21,0))</f>
        <v>2.0000765661507645</v>
      </c>
      <c r="AQ100" s="3">
        <f>IF(($B$89-AQ99)&gt;Input!P152,Input!P152,($B$89-AQ99))</f>
        <v>4.0900000000000034</v>
      </c>
      <c r="AR100" s="15">
        <f>ROUND(IFERROR(AP100*AQ100," "),2)</f>
        <v>8.18</v>
      </c>
      <c r="AS100" s="7"/>
      <c r="AT100" s="19">
        <f>INDEX(Input!$C$22:$BJ$26,MATCH('Residential Bills_Yr 3_avg'!$A100,Input!$A$22:$A$26,0),MATCH('Residential Bills_Yr 3_avg'!AT$95,Input!$C$21:$BJ$21,0))</f>
        <v>2.0000765661507645</v>
      </c>
      <c r="AU100" s="3">
        <f>IF(($B$89-AU99)&gt;Input!Q152,Input!Q152,($B$89-AU99))</f>
        <v>4.0900000000000034</v>
      </c>
      <c r="AV100" s="15">
        <f>ROUND(IFERROR(AT100*AU100," "),2)</f>
        <v>8.18</v>
      </c>
    </row>
    <row r="101" spans="1:48" x14ac:dyDescent="0.25">
      <c r="A101" t="str">
        <f>A19</f>
        <v>Tier 3</v>
      </c>
      <c r="B101" s="19">
        <f>INDEX(Input!$C$22:$BJ$26,MATCH('Residential Bills_Yr 3_avg'!$A101,Input!$A$22:$A$26,0),MATCH('Residential Bills_Yr 3_avg'!B$95,Input!$C$21:$BJ$21,0))</f>
        <v>3.0001238002084678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3.0001238002084678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3.0001238002084678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3.0001238002084678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3.0001238002084678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3.0001238002084678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3.0001238002084678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3.0001238002084678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3.0001238002084678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3.0001238002084678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3.0001238002084678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3.0001238002084678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4.1668455732757863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4.1668455732757863</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4.1668455732757863</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4.1668455732757863</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4.1668455732757863</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4.1668455732757863</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4.1668455732757863</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4.1668455732757863</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4.1668455732757863</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4.1668455732757863</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4.1668455732757863</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4.1668455732757863</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34.090000000000003</v>
      </c>
      <c r="D104" s="20">
        <f>SUM(D99:D103)+D96</f>
        <v>94.374063083778822</v>
      </c>
      <c r="F104" s="14"/>
      <c r="G104" s="3">
        <f>SUM(G99:G103)</f>
        <v>34.090000000000003</v>
      </c>
      <c r="H104" s="20">
        <f>SUM(H99:H103)+H96</f>
        <v>94.374063083778822</v>
      </c>
      <c r="J104" s="14"/>
      <c r="K104" s="3">
        <f>SUM(K99:K103)</f>
        <v>34.090000000000003</v>
      </c>
      <c r="L104" s="20">
        <f>SUM(L99:L103)+L96</f>
        <v>94.274063083778827</v>
      </c>
      <c r="N104" s="14"/>
      <c r="O104" s="3">
        <f>SUM(O99:O103)</f>
        <v>34.090000000000003</v>
      </c>
      <c r="P104" s="20">
        <f>SUM(P99:P103)+P96</f>
        <v>94.274063083778827</v>
      </c>
      <c r="R104" s="14"/>
      <c r="S104" s="3">
        <f>SUM(S99:S103)</f>
        <v>34.090000000000003</v>
      </c>
      <c r="T104" s="20">
        <f>SUM(T99:T103)+T96</f>
        <v>94.274063083778827</v>
      </c>
      <c r="V104" s="14"/>
      <c r="W104" s="3">
        <f>SUM(W99:W103)</f>
        <v>34.090000000000003</v>
      </c>
      <c r="X104" s="20">
        <f>SUM(X99:X103)+X96</f>
        <v>94.274063083778827</v>
      </c>
      <c r="Z104" s="14"/>
      <c r="AA104" s="3">
        <f>SUM(AA99:AA103)</f>
        <v>34.090000000000003</v>
      </c>
      <c r="AB104" s="20">
        <f>SUM(AB99:AB103)+AB96</f>
        <v>94.274063083778827</v>
      </c>
      <c r="AD104" s="14"/>
      <c r="AE104" s="3">
        <f>SUM(AE99:AE103)</f>
        <v>34.090000000000003</v>
      </c>
      <c r="AF104" s="20">
        <f>SUM(AF99:AF103)+AF96</f>
        <v>94.274063083778827</v>
      </c>
      <c r="AH104" s="14"/>
      <c r="AI104" s="3">
        <f>SUM(AI99:AI103)</f>
        <v>34.090000000000003</v>
      </c>
      <c r="AJ104" s="20">
        <f>SUM(AJ99:AJ103)+AJ96</f>
        <v>94.274063083778827</v>
      </c>
      <c r="AL104" s="14"/>
      <c r="AM104" s="3">
        <f>SUM(AM99:AM103)</f>
        <v>34.090000000000003</v>
      </c>
      <c r="AN104" s="20">
        <f>SUM(AN99:AN103)+AN96</f>
        <v>94.274063083778827</v>
      </c>
      <c r="AP104" s="14"/>
      <c r="AQ104" s="3">
        <f>SUM(AQ99:AQ103)</f>
        <v>34.090000000000003</v>
      </c>
      <c r="AR104" s="20">
        <f>SUM(AR99:AR103)+AR96</f>
        <v>94.274063083778827</v>
      </c>
      <c r="AS104" s="45"/>
      <c r="AT104" s="14"/>
      <c r="AU104" s="3">
        <f>SUM(AU99:AU103)</f>
        <v>34.090000000000003</v>
      </c>
      <c r="AV104" s="20">
        <f>SUM(AV99:AV103)+AV96</f>
        <v>94.274063083778827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98">
        <f>INDEX(Input!$C$84:$BJ$131,MATCH($A107,Input!$A$84:$A$131,0),MATCH(B$95,Input!$C$83:$BJ$83,0))</f>
        <v>0</v>
      </c>
      <c r="C107" s="24">
        <f>IF(VLOOKUP($A107,Input!$A$84:$B$131,2,FALSE)="Percentage",D$104,IF(VLOOKUP($A107,Input!$A$84:$B$131,2,FALSE)="Fixed","Fixed",(C$104)))</f>
        <v>34.090000000000003</v>
      </c>
      <c r="D107" s="15">
        <f t="shared" ref="D107:D120" si="61">ROUND(IF(C107="Fixed",B107,(B107*C107)),2)</f>
        <v>0</v>
      </c>
      <c r="F107" s="98">
        <f>INDEX(Input!$C$84:$BJ$131,MATCH($A107,Input!$A$84:$A$131,0),MATCH(F$95,Input!$C$83:$BJ$83,0))</f>
        <v>0</v>
      </c>
      <c r="G107" s="24">
        <f>IF(VLOOKUP($A107,Input!$A$84:$B$131,2,FALSE)="Percentage",H$104,IF(VLOOKUP($A107,Input!$A$84:$B$131,2,FALSE)="Fixed","Fixed",(G$104)))</f>
        <v>34.090000000000003</v>
      </c>
      <c r="H107" s="15">
        <f t="shared" ref="H107:H120" si="62">ROUND(IF(G107="Fixed",F107,(F107*G107)),2)</f>
        <v>0</v>
      </c>
      <c r="J107" s="98">
        <f>INDEX(Input!$C$84:$BJ$131,MATCH($A107,Input!$A$84:$A$131,0),MATCH(J$95,Input!$C$83:$BJ$83,0))</f>
        <v>0</v>
      </c>
      <c r="K107" s="24">
        <f>IF(VLOOKUP($A107,Input!$A$84:$B$131,2,FALSE)="Percentage",L$104,IF(VLOOKUP($A107,Input!$A$84:$B$131,2,FALSE)="Fixed","Fixed",(K$104)))</f>
        <v>34.090000000000003</v>
      </c>
      <c r="L107" s="15">
        <f t="shared" ref="L107:L120" si="63">ROUND(IF(K107="Fixed",J107,(J107*K107)),2)</f>
        <v>0</v>
      </c>
      <c r="N107" s="98">
        <f>INDEX(Input!$C$84:$BJ$131,MATCH($A107,Input!$A$84:$A$131,0),MATCH(N$95,Input!$C$83:$BJ$83,0))</f>
        <v>0</v>
      </c>
      <c r="O107" s="24">
        <f>IF(VLOOKUP($A107,Input!$A$84:$B$131,2,FALSE)="Percentage",P$104,IF(VLOOKUP($A107,Input!$A$84:$B$131,2,FALSE)="Fixed","Fixed",(O$104)))</f>
        <v>34.090000000000003</v>
      </c>
      <c r="P107" s="15">
        <f t="shared" ref="P107:P120" si="64">ROUND(IF(O107="Fixed",N107,(N107*O107)),2)</f>
        <v>0</v>
      </c>
      <c r="R107" s="98">
        <f>INDEX(Input!$C$84:$BJ$131,MATCH($A107,Input!$A$84:$A$131,0),MATCH(R$95,Input!$C$83:$BJ$83,0))</f>
        <v>0</v>
      </c>
      <c r="S107" s="24">
        <f>IF(VLOOKUP($A107,Input!$A$84:$B$131,2,FALSE)="Percentage",T$104,IF(VLOOKUP($A107,Input!$A$84:$B$131,2,FALSE)="Fixed","Fixed",(S$104)))</f>
        <v>34.090000000000003</v>
      </c>
      <c r="T107" s="15">
        <f t="shared" ref="T107:T120" si="65">ROUND(IF(S107="Fixed",R107,(R107*S107)),2)</f>
        <v>0</v>
      </c>
      <c r="V107" s="98">
        <f>INDEX(Input!$C$84:$BJ$131,MATCH($A107,Input!$A$84:$A$131,0),MATCH(V$95,Input!$C$83:$BJ$83,0))</f>
        <v>0</v>
      </c>
      <c r="W107" s="24">
        <f>IF(VLOOKUP($A107,Input!$A$84:$B$131,2,FALSE)="Percentage",X$104,IF(VLOOKUP($A107,Input!$A$84:$B$131,2,FALSE)="Fixed","Fixed",(W$104)))</f>
        <v>34.090000000000003</v>
      </c>
      <c r="X107" s="15">
        <f t="shared" ref="X107:X120" si="66">ROUND(IF(W107="Fixed",V107,(V107*W107)),2)</f>
        <v>0</v>
      </c>
      <c r="Z107" s="98">
        <f>INDEX(Input!$C$84:$BJ$131,MATCH($A107,Input!$A$84:$A$131,0),MATCH(Z$95,Input!$C$83:$BJ$83,0))</f>
        <v>0</v>
      </c>
      <c r="AA107" s="24">
        <f>IF(VLOOKUP($A107,Input!$A$84:$B$131,2,FALSE)="Percentage",AB$104,IF(VLOOKUP($A107,Input!$A$84:$B$131,2,FALSE)="Fixed","Fixed",(AA$104)))</f>
        <v>34.090000000000003</v>
      </c>
      <c r="AB107" s="15">
        <f t="shared" ref="AB107:AB120" si="67">ROUND(IF(AA107="Fixed",Z107,(Z107*AA107)),2)</f>
        <v>0</v>
      </c>
      <c r="AD107" s="98">
        <f>INDEX(Input!$C$84:$BJ$131,MATCH($A107,Input!$A$84:$A$131,0),MATCH(AD$95,Input!$C$83:$BJ$83,0))</f>
        <v>0</v>
      </c>
      <c r="AE107" s="24">
        <f>IF(VLOOKUP($A107,Input!$A$84:$B$131,2,FALSE)="Percentage",AF$104,IF(VLOOKUP($A107,Input!$A$84:$B$131,2,FALSE)="Fixed","Fixed",(AE$104)))</f>
        <v>34.090000000000003</v>
      </c>
      <c r="AF107" s="15">
        <f t="shared" ref="AF107:AF120" si="68">ROUND(IF(AE107="Fixed",AD107,(AD107*AE107)),2)</f>
        <v>0</v>
      </c>
      <c r="AH107" s="98">
        <f>INDEX(Input!$C$84:$BJ$131,MATCH($A107,Input!$A$84:$A$131,0),MATCH(AH$95,Input!$C$83:$BJ$83,0))</f>
        <v>0</v>
      </c>
      <c r="AI107" s="24">
        <f>IF(VLOOKUP($A107,Input!$A$84:$B$131,2,FALSE)="Percentage",AJ$104,IF(VLOOKUP($A107,Input!$A$84:$B$131,2,FALSE)="Fixed","Fixed",(AI$104)))</f>
        <v>34.090000000000003</v>
      </c>
      <c r="AJ107" s="15">
        <f t="shared" ref="AJ107:AJ120" si="69">ROUND(IF(AI107="Fixed",AH107,(AH107*AI107)),2)</f>
        <v>0</v>
      </c>
      <c r="AL107" s="98">
        <f>INDEX(Input!$C$84:$BJ$131,MATCH($A107,Input!$A$84:$A$131,0),MATCH(AL$95,Input!$C$83:$BJ$83,0))</f>
        <v>0</v>
      </c>
      <c r="AM107" s="24">
        <f>IF(VLOOKUP($A107,Input!$A$84:$B$131,2,FALSE)="Percentage",AN$104,IF(VLOOKUP($A107,Input!$A$84:$B$131,2,FALSE)="Fixed","Fixed",(AM$104)))</f>
        <v>34.090000000000003</v>
      </c>
      <c r="AN107" s="15">
        <f t="shared" ref="AN107:AN120" si="70">ROUND(IF(AM107="Fixed",AL107,(AL107*AM107)),2)</f>
        <v>0</v>
      </c>
      <c r="AP107" s="98">
        <f>INDEX(Input!$C$84:$BJ$131,MATCH($A107,Input!$A$84:$A$131,0),MATCH(AP$95,Input!$C$83:$BJ$83,0))</f>
        <v>0</v>
      </c>
      <c r="AQ107" s="24">
        <f>IF(VLOOKUP($A107,Input!$A$84:$B$131,2,FALSE)="Percentage",AR$104,IF(VLOOKUP($A107,Input!$A$84:$B$131,2,FALSE)="Fixed","Fixed",(AQ$104)))</f>
        <v>34.090000000000003</v>
      </c>
      <c r="AR107" s="15">
        <f t="shared" ref="AR107:AR120" si="71">ROUND(IF(AQ107="Fixed",AP107,(AP107*AQ107)),2)</f>
        <v>0</v>
      </c>
      <c r="AS107" s="7"/>
      <c r="AT107" s="98">
        <f>INDEX(Input!$C$84:$BJ$131,MATCH($A107,Input!$A$84:$A$131,0),MATCH(AT$95,Input!$C$83:$BJ$83,0))</f>
        <v>0</v>
      </c>
      <c r="AU107" s="24">
        <f>IF(VLOOKUP($A107,Input!$A$84:$B$131,2,FALSE)="Percentage",AV$104,IF(VLOOKUP($A107,Input!$A$84:$B$131,2,FALSE)="Fixed","Fixed",(AU$104)))</f>
        <v>34.090000000000003</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94.374063083778822</v>
      </c>
      <c r="D109" s="15">
        <f t="shared" si="61"/>
        <v>-33.03</v>
      </c>
      <c r="F109" s="23">
        <f>IF($B$91="Yes",INDEX(Input!$C$33:$BJ$80,MATCH($A109,Input!$A$33:$A$80,0),MATCH(F$95,Input!$C$32:$BJ$32,0)),0)</f>
        <v>-0.35</v>
      </c>
      <c r="G109" s="24">
        <f>IF(VLOOKUP($A109,Input!$A$84:$B$131,2,FALSE)="Percentage",H$104,IF(VLOOKUP($A109,Input!$A$84:$B$131,2,FALSE)="Fixed","Fixed",(G$104)))</f>
        <v>94.374063083778822</v>
      </c>
      <c r="H109" s="15">
        <f t="shared" si="62"/>
        <v>-33.03</v>
      </c>
      <c r="J109" s="23">
        <f>IF($B$91="Yes",INDEX(Input!$C$33:$BJ$80,MATCH($A109,Input!$A$33:$A$80,0),MATCH(J$95,Input!$C$32:$BJ$32,0)),0)</f>
        <v>-0.35</v>
      </c>
      <c r="K109" s="24">
        <f>IF(VLOOKUP($A109,Input!$A$84:$B$131,2,FALSE)="Percentage",L$104,IF(VLOOKUP($A109,Input!$A$84:$B$131,2,FALSE)="Fixed","Fixed",(K$104)))</f>
        <v>94.274063083778827</v>
      </c>
      <c r="L109" s="15">
        <f t="shared" si="63"/>
        <v>-33</v>
      </c>
      <c r="N109" s="23">
        <f>IF($B$91="Yes",INDEX(Input!$C$33:$BJ$80,MATCH($A109,Input!$A$33:$A$80,0),MATCH(N$95,Input!$C$32:$BJ$32,0)),0)</f>
        <v>-0.35</v>
      </c>
      <c r="O109" s="24">
        <f>IF(VLOOKUP($A109,Input!$A$84:$B$131,2,FALSE)="Percentage",P$104,IF(VLOOKUP($A109,Input!$A$84:$B$131,2,FALSE)="Fixed","Fixed",(O$104)))</f>
        <v>94.274063083778827</v>
      </c>
      <c r="P109" s="15">
        <f t="shared" si="64"/>
        <v>-33</v>
      </c>
      <c r="R109" s="23">
        <f>IF($B$91="Yes",INDEX(Input!$C$33:$BJ$80,MATCH($A109,Input!$A$33:$A$80,0),MATCH(R$95,Input!$C$32:$BJ$32,0)),0)</f>
        <v>-0.35</v>
      </c>
      <c r="S109" s="24">
        <f>IF(VLOOKUP($A109,Input!$A$84:$B$131,2,FALSE)="Percentage",T$104,IF(VLOOKUP($A109,Input!$A$84:$B$131,2,FALSE)="Fixed","Fixed",(S$104)))</f>
        <v>94.274063083778827</v>
      </c>
      <c r="T109" s="15">
        <f t="shared" si="65"/>
        <v>-33</v>
      </c>
      <c r="V109" s="23">
        <f>IF($B$91="Yes",INDEX(Input!$C$33:$BJ$80,MATCH($A109,Input!$A$33:$A$80,0),MATCH(V$95,Input!$C$32:$BJ$32,0)),0)</f>
        <v>-0.35</v>
      </c>
      <c r="W109" s="24">
        <f>IF(VLOOKUP($A109,Input!$A$84:$B$131,2,FALSE)="Percentage",X$104,IF(VLOOKUP($A109,Input!$A$84:$B$131,2,FALSE)="Fixed","Fixed",(W$104)))</f>
        <v>94.274063083778827</v>
      </c>
      <c r="X109" s="15">
        <f t="shared" si="66"/>
        <v>-33</v>
      </c>
      <c r="Z109" s="23">
        <f>IF($B$91="Yes",INDEX(Input!$C$33:$BJ$80,MATCH($A109,Input!$A$33:$A$80,0),MATCH(Z$95,Input!$C$32:$BJ$32,0)),0)</f>
        <v>-0.35</v>
      </c>
      <c r="AA109" s="24">
        <f>IF(VLOOKUP($A109,Input!$A$84:$B$131,2,FALSE)="Percentage",AB$104,IF(VLOOKUP($A109,Input!$A$84:$B$131,2,FALSE)="Fixed","Fixed",(AA$104)))</f>
        <v>94.274063083778827</v>
      </c>
      <c r="AB109" s="15">
        <f t="shared" si="67"/>
        <v>-33</v>
      </c>
      <c r="AD109" s="23">
        <f>IF($B$91="Yes",INDEX(Input!$C$33:$BJ$80,MATCH($A109,Input!$A$33:$A$80,0),MATCH(AD$95,Input!$C$32:$BJ$32,0)),0)</f>
        <v>-0.35</v>
      </c>
      <c r="AE109" s="24">
        <f>IF(VLOOKUP($A109,Input!$A$84:$B$131,2,FALSE)="Percentage",AF$104,IF(VLOOKUP($A109,Input!$A$84:$B$131,2,FALSE)="Fixed","Fixed",(AE$104)))</f>
        <v>94.274063083778827</v>
      </c>
      <c r="AF109" s="15">
        <f t="shared" si="68"/>
        <v>-33</v>
      </c>
      <c r="AH109" s="23">
        <f>IF($B$91="Yes",INDEX(Input!$C$33:$BJ$80,MATCH($A109,Input!$A$33:$A$80,0),MATCH(AH$95,Input!$C$32:$BJ$32,0)),0)</f>
        <v>-0.35</v>
      </c>
      <c r="AI109" s="24">
        <f>IF(VLOOKUP($A109,Input!$A$84:$B$131,2,FALSE)="Percentage",AJ$104,IF(VLOOKUP($A109,Input!$A$84:$B$131,2,FALSE)="Fixed","Fixed",(AI$104)))</f>
        <v>94.274063083778827</v>
      </c>
      <c r="AJ109" s="15">
        <f t="shared" si="69"/>
        <v>-33</v>
      </c>
      <c r="AL109" s="23">
        <f>IF($B$91="Yes",INDEX(Input!$C$33:$BJ$80,MATCH($A109,Input!$A$33:$A$80,0),MATCH(AL$95,Input!$C$32:$BJ$32,0)),0)</f>
        <v>-0.35</v>
      </c>
      <c r="AM109" s="24">
        <f>IF(VLOOKUP($A109,Input!$A$84:$B$131,2,FALSE)="Percentage",AN$104,IF(VLOOKUP($A109,Input!$A$84:$B$131,2,FALSE)="Fixed","Fixed",(AM$104)))</f>
        <v>94.274063083778827</v>
      </c>
      <c r="AN109" s="15">
        <f t="shared" si="70"/>
        <v>-33</v>
      </c>
      <c r="AP109" s="23">
        <f>IF($B$91="Yes",INDEX(Input!$C$33:$BJ$80,MATCH($A109,Input!$A$33:$A$80,0),MATCH(AP$95,Input!$C$32:$BJ$32,0)),0)</f>
        <v>-0.35</v>
      </c>
      <c r="AQ109" s="24">
        <f>IF(VLOOKUP($A109,Input!$A$84:$B$131,2,FALSE)="Percentage",AR$104,IF(VLOOKUP($A109,Input!$A$84:$B$131,2,FALSE)="Fixed","Fixed",(AQ$104)))</f>
        <v>94.274063083778827</v>
      </c>
      <c r="AR109" s="15">
        <f t="shared" si="71"/>
        <v>-33</v>
      </c>
      <c r="AS109" s="7"/>
      <c r="AT109" s="23">
        <f>IF($B$91="Yes",INDEX(Input!$C$33:$BJ$80,MATCH($A109,Input!$A$33:$A$80,0),MATCH(AT$95,Input!$C$32:$BJ$32,0)),0)</f>
        <v>-0.35</v>
      </c>
      <c r="AU109" s="24">
        <f>IF(VLOOKUP($A109,Input!$A$84:$B$131,2,FALSE)="Percentage",AV$104,IF(VLOOKUP($A109,Input!$A$84:$B$131,2,FALSE)="Fixed","Fixed",(AU$104)))</f>
        <v>94.274063083778827</v>
      </c>
      <c r="AV109" s="15">
        <f t="shared" si="72"/>
        <v>-33</v>
      </c>
    </row>
    <row r="110" spans="1:48" x14ac:dyDescent="0.25">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25">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25">
      <c r="A112" t="str">
        <f t="shared" si="60"/>
        <v>MPWMD User Fee</v>
      </c>
      <c r="B112" s="98">
        <f>INDEX(Input!$C$84:$BJ$131,MATCH($A112,Input!$A$84:$A$131,0),MATCH(B$95,Input!$C$83:$BJ$83,0))</f>
        <v>8.3250000000000005E-2</v>
      </c>
      <c r="C112" s="24">
        <f>IF(VLOOKUP($A112,Input!$A$84:$B$131,2,FALSE)="Percentage",D$104,IF(VLOOKUP($A112,Input!$A$84:$B$131,2,FALSE)="Fixed","Fixed",(C$104)))</f>
        <v>94.374063083778822</v>
      </c>
      <c r="D112" s="15">
        <f t="shared" si="61"/>
        <v>7.86</v>
      </c>
      <c r="F112" s="98">
        <f>INDEX(Input!$C$84:$BJ$131,MATCH($A112,Input!$A$84:$A$131,0),MATCH(F$95,Input!$C$83:$BJ$83,0))</f>
        <v>8.3250000000000005E-2</v>
      </c>
      <c r="G112" s="24">
        <f>IF(VLOOKUP($A112,Input!$A$84:$B$131,2,FALSE)="Percentage",H$104,IF(VLOOKUP($A112,Input!$A$84:$B$131,2,FALSE)="Fixed","Fixed",(G$104)))</f>
        <v>94.374063083778822</v>
      </c>
      <c r="H112" s="15">
        <f t="shared" si="62"/>
        <v>7.86</v>
      </c>
      <c r="J112" s="98">
        <f>INDEX(Input!$C$84:$BJ$131,MATCH($A112,Input!$A$84:$A$131,0),MATCH(J$95,Input!$C$83:$BJ$83,0))</f>
        <v>8.3250000000000005E-2</v>
      </c>
      <c r="K112" s="24">
        <f>IF(VLOOKUP($A112,Input!$A$84:$B$131,2,FALSE)="Percentage",L$104,IF(VLOOKUP($A112,Input!$A$84:$B$131,2,FALSE)="Fixed","Fixed",(K$104)))</f>
        <v>94.274063083778827</v>
      </c>
      <c r="L112" s="15">
        <f t="shared" si="63"/>
        <v>7.85</v>
      </c>
      <c r="N112" s="98">
        <f>INDEX(Input!$C$84:$BJ$131,MATCH($A112,Input!$A$84:$A$131,0),MATCH(N$95,Input!$C$83:$BJ$83,0))</f>
        <v>8.3250000000000005E-2</v>
      </c>
      <c r="O112" s="24">
        <f>IF(VLOOKUP($A112,Input!$A$84:$B$131,2,FALSE)="Percentage",P$104,IF(VLOOKUP($A112,Input!$A$84:$B$131,2,FALSE)="Fixed","Fixed",(O$104)))</f>
        <v>94.274063083778827</v>
      </c>
      <c r="P112" s="15">
        <f t="shared" si="64"/>
        <v>7.85</v>
      </c>
      <c r="R112" s="98">
        <f>INDEX(Input!$C$84:$BJ$131,MATCH($A112,Input!$A$84:$A$131,0),MATCH(R$95,Input!$C$83:$BJ$83,0))</f>
        <v>8.3250000000000005E-2</v>
      </c>
      <c r="S112" s="24">
        <f>IF(VLOOKUP($A112,Input!$A$84:$B$131,2,FALSE)="Percentage",T$104,IF(VLOOKUP($A112,Input!$A$84:$B$131,2,FALSE)="Fixed","Fixed",(S$104)))</f>
        <v>94.274063083778827</v>
      </c>
      <c r="T112" s="15">
        <f t="shared" si="65"/>
        <v>7.85</v>
      </c>
      <c r="V112" s="98">
        <f>INDEX(Input!$C$84:$BJ$131,MATCH($A112,Input!$A$84:$A$131,0),MATCH(V$95,Input!$C$83:$BJ$83,0))</f>
        <v>8.3250000000000005E-2</v>
      </c>
      <c r="W112" s="24">
        <f>IF(VLOOKUP($A112,Input!$A$84:$B$131,2,FALSE)="Percentage",X$104,IF(VLOOKUP($A112,Input!$A$84:$B$131,2,FALSE)="Fixed","Fixed",(W$104)))</f>
        <v>94.274063083778827</v>
      </c>
      <c r="X112" s="15">
        <f t="shared" si="66"/>
        <v>7.85</v>
      </c>
      <c r="Z112" s="98">
        <f>INDEX(Input!$C$84:$BJ$131,MATCH($A112,Input!$A$84:$A$131,0),MATCH(Z$95,Input!$C$83:$BJ$83,0))</f>
        <v>8.3250000000000005E-2</v>
      </c>
      <c r="AA112" s="24">
        <f>IF(VLOOKUP($A112,Input!$A$84:$B$131,2,FALSE)="Percentage",AB$104,IF(VLOOKUP($A112,Input!$A$84:$B$131,2,FALSE)="Fixed","Fixed",(AA$104)))</f>
        <v>94.274063083778827</v>
      </c>
      <c r="AB112" s="15">
        <f t="shared" si="67"/>
        <v>7.85</v>
      </c>
      <c r="AD112" s="98">
        <f>INDEX(Input!$C$84:$BJ$131,MATCH($A112,Input!$A$84:$A$131,0),MATCH(AD$95,Input!$C$83:$BJ$83,0))</f>
        <v>8.3250000000000005E-2</v>
      </c>
      <c r="AE112" s="24">
        <f>IF(VLOOKUP($A112,Input!$A$84:$B$131,2,FALSE)="Percentage",AF$104,IF(VLOOKUP($A112,Input!$A$84:$B$131,2,FALSE)="Fixed","Fixed",(AE$104)))</f>
        <v>94.274063083778827</v>
      </c>
      <c r="AF112" s="15">
        <f t="shared" si="68"/>
        <v>7.85</v>
      </c>
      <c r="AH112" s="98">
        <f>INDEX(Input!$C$84:$BJ$131,MATCH($A112,Input!$A$84:$A$131,0),MATCH(AH$95,Input!$C$83:$BJ$83,0))</f>
        <v>8.3250000000000005E-2</v>
      </c>
      <c r="AI112" s="24">
        <f>IF(VLOOKUP($A112,Input!$A$84:$B$131,2,FALSE)="Percentage",AJ$104,IF(VLOOKUP($A112,Input!$A$84:$B$131,2,FALSE)="Fixed","Fixed",(AI$104)))</f>
        <v>94.274063083778827</v>
      </c>
      <c r="AJ112" s="15">
        <f t="shared" si="69"/>
        <v>7.85</v>
      </c>
      <c r="AL112" s="98">
        <f>INDEX(Input!$C$84:$BJ$131,MATCH($A112,Input!$A$84:$A$131,0),MATCH(AL$95,Input!$C$83:$BJ$83,0))</f>
        <v>8.3250000000000005E-2</v>
      </c>
      <c r="AM112" s="24">
        <f>IF(VLOOKUP($A112,Input!$A$84:$B$131,2,FALSE)="Percentage",AN$104,IF(VLOOKUP($A112,Input!$A$84:$B$131,2,FALSE)="Fixed","Fixed",(AM$104)))</f>
        <v>94.274063083778827</v>
      </c>
      <c r="AN112" s="15">
        <f t="shared" si="70"/>
        <v>7.85</v>
      </c>
      <c r="AP112" s="98">
        <f>INDEX(Input!$C$84:$BJ$131,MATCH($A112,Input!$A$84:$A$131,0),MATCH(AP$95,Input!$C$83:$BJ$83,0))</f>
        <v>8.3250000000000005E-2</v>
      </c>
      <c r="AQ112" s="24">
        <f>IF(VLOOKUP($A112,Input!$A$84:$B$131,2,FALSE)="Percentage",AR$104,IF(VLOOKUP($A112,Input!$A$84:$B$131,2,FALSE)="Fixed","Fixed",(AQ$104)))</f>
        <v>94.274063083778827</v>
      </c>
      <c r="AR112" s="15">
        <f t="shared" si="71"/>
        <v>7.85</v>
      </c>
      <c r="AS112" s="7"/>
      <c r="AT112" s="98">
        <f>INDEX(Input!$C$84:$BJ$131,MATCH($A112,Input!$A$84:$A$131,0),MATCH(AT$95,Input!$C$83:$BJ$83,0))</f>
        <v>8.3250000000000005E-2</v>
      </c>
      <c r="AU112" s="24">
        <f>IF(VLOOKUP($A112,Input!$A$84:$B$131,2,FALSE)="Percentage",AV$104,IF(VLOOKUP($A112,Input!$A$84:$B$131,2,FALSE)="Fixed","Fixed",(AU$104)))</f>
        <v>94.274063083778827</v>
      </c>
      <c r="AV112" s="15">
        <f t="shared" si="72"/>
        <v>7.85</v>
      </c>
    </row>
    <row r="113" spans="1:48" hidden="1" x14ac:dyDescent="0.25">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25">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25">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25">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25">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12.469999999999999</v>
      </c>
      <c r="F154" s="14"/>
      <c r="H154" s="20">
        <f>SUM(H107:H153)</f>
        <v>12.469999999999999</v>
      </c>
      <c r="J154" s="14"/>
      <c r="L154" s="20">
        <f>SUM(L107:L153)</f>
        <v>12.49</v>
      </c>
      <c r="N154" s="14"/>
      <c r="P154" s="20">
        <f>SUM(P107:P153)</f>
        <v>12.49</v>
      </c>
      <c r="R154" s="14"/>
      <c r="T154" s="20">
        <f>SUM(T107:T153)</f>
        <v>12.49</v>
      </c>
      <c r="V154" s="14"/>
      <c r="X154" s="20">
        <f>SUM(X107:X153)</f>
        <v>12.49</v>
      </c>
      <c r="Z154" s="14"/>
      <c r="AB154" s="20">
        <f>SUM(AB107:AB153)</f>
        <v>12.49</v>
      </c>
      <c r="AD154" s="14"/>
      <c r="AF154" s="20">
        <f>SUM(AF107:AF153)</f>
        <v>12.49</v>
      </c>
      <c r="AH154" s="14"/>
      <c r="AJ154" s="20">
        <f>SUM(AJ107:AJ153)</f>
        <v>12.49</v>
      </c>
      <c r="AL154" s="14"/>
      <c r="AN154" s="20">
        <f>SUM(AN107:AN153)</f>
        <v>12.49</v>
      </c>
      <c r="AP154" s="14"/>
      <c r="AR154" s="20">
        <f>SUM(AR107:AR153)</f>
        <v>12.49</v>
      </c>
      <c r="AS154" s="45"/>
      <c r="AT154" s="14"/>
      <c r="AV154" s="20">
        <f>SUM(AV107:AV153)</f>
        <v>12.49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106.84406308377882</v>
      </c>
      <c r="D157" s="15">
        <f>ROUND(B157*C157,2)</f>
        <v>0.75</v>
      </c>
      <c r="F157" s="23" cm="1">
        <f t="array" ref="F157">SUMPRODUCT(($A157=Input!$A$134:$A$139)*(F$13=Input!$C$133:$BJ$133)*(Input!$C$134:$BJ$139))</f>
        <v>7.0000000000000001E-3</v>
      </c>
      <c r="G157" s="7">
        <f>H154+H104</f>
        <v>106.84406308377882</v>
      </c>
      <c r="H157" s="15">
        <f>ROUND(F157*G157,2)</f>
        <v>0.75</v>
      </c>
      <c r="J157" s="23" cm="1">
        <f t="array" ref="J157">SUMPRODUCT(($A157=Input!$A$134:$A$139)*(J$13=Input!$C$133:$BJ$133)*(Input!$C$134:$BJ$139))</f>
        <v>7.0000000000000001E-3</v>
      </c>
      <c r="K157" s="7">
        <f>L154+L104</f>
        <v>106.76406308377882</v>
      </c>
      <c r="L157" s="15">
        <f>ROUND(J157*K157,2)</f>
        <v>0.75</v>
      </c>
      <c r="N157" s="23" cm="1">
        <f t="array" ref="N157">SUMPRODUCT(($A157=Input!$A$134:$A$139)*(N$13=Input!$C$133:$BJ$133)*(Input!$C$134:$BJ$139))</f>
        <v>7.0000000000000001E-3</v>
      </c>
      <c r="O157" s="7">
        <f>P154+P104</f>
        <v>106.76406308377882</v>
      </c>
      <c r="P157" s="15">
        <f>ROUND(N157*O157,2)</f>
        <v>0.75</v>
      </c>
      <c r="R157" s="23" cm="1">
        <f t="array" ref="R157">SUMPRODUCT(($A157=Input!$A$134:$A$139)*(R$13=Input!$C$133:$BJ$133)*(Input!$C$134:$BJ$139))</f>
        <v>7.0000000000000001E-3</v>
      </c>
      <c r="S157" s="7">
        <f>T154+T104</f>
        <v>106.76406308377882</v>
      </c>
      <c r="T157" s="15">
        <f>ROUND(R157*S157,2)</f>
        <v>0.75</v>
      </c>
      <c r="V157" s="23" cm="1">
        <f t="array" ref="V157">SUMPRODUCT(($A157=Input!$A$134:$A$139)*(V$13=Input!$C$133:$BJ$133)*(Input!$C$134:$BJ$139))</f>
        <v>7.0000000000000001E-3</v>
      </c>
      <c r="W157" s="7">
        <f>X154+X104</f>
        <v>106.76406308377882</v>
      </c>
      <c r="X157" s="15">
        <f>ROUND(V157*W157,2)</f>
        <v>0.75</v>
      </c>
      <c r="Z157" s="23" cm="1">
        <f t="array" ref="Z157">SUMPRODUCT(($A157=Input!$A$134:$A$139)*(Z$13=Input!$C$133:$BJ$133)*(Input!$C$134:$BJ$139))</f>
        <v>7.0000000000000001E-3</v>
      </c>
      <c r="AA157" s="7">
        <f>AB154+AB104</f>
        <v>106.76406308377882</v>
      </c>
      <c r="AB157" s="15">
        <f>ROUND(Z157*AA157,2)</f>
        <v>0.75</v>
      </c>
      <c r="AD157" s="23" cm="1">
        <f t="array" ref="AD157">SUMPRODUCT(($A157=Input!$A$134:$A$139)*(AD$13=Input!$C$133:$BJ$133)*(Input!$C$134:$BJ$139))</f>
        <v>7.0000000000000001E-3</v>
      </c>
      <c r="AE157" s="7">
        <f>AF154+AF104</f>
        <v>106.76406308377882</v>
      </c>
      <c r="AF157" s="15">
        <f>ROUND(AD157*AE157,2)</f>
        <v>0.75</v>
      </c>
      <c r="AH157" s="23" cm="1">
        <f t="array" ref="AH157">SUMPRODUCT(($A157=Input!$A$134:$A$139)*(AH$13=Input!$C$133:$BJ$133)*(Input!$C$134:$BJ$139))</f>
        <v>7.0000000000000001E-3</v>
      </c>
      <c r="AI157" s="7">
        <f>AJ154+AJ104</f>
        <v>106.76406308377882</v>
      </c>
      <c r="AJ157" s="15">
        <f>ROUND(AH157*AI157,2)</f>
        <v>0.75</v>
      </c>
      <c r="AL157" s="23" cm="1">
        <f t="array" ref="AL157">SUMPRODUCT(($A157=Input!$A$134:$A$139)*(AL$13=Input!$C$133:$BJ$133)*(Input!$C$134:$BJ$139))</f>
        <v>7.0000000000000001E-3</v>
      </c>
      <c r="AM157" s="7">
        <f>AN154+AN104</f>
        <v>106.76406308377882</v>
      </c>
      <c r="AN157" s="15">
        <f>ROUND(AL157*AM157,2)</f>
        <v>0.75</v>
      </c>
      <c r="AP157" s="23" cm="1">
        <f t="array" ref="AP157">SUMPRODUCT(($A157=Input!$A$134:$A$139)*(AP$13=Input!$C$133:$BJ$133)*(Input!$C$134:$BJ$139))</f>
        <v>7.0000000000000001E-3</v>
      </c>
      <c r="AQ157" s="7">
        <f>AR154+AR104</f>
        <v>106.76406308377882</v>
      </c>
      <c r="AR157" s="15">
        <f>ROUND(AP157*AQ157,2)</f>
        <v>0.75</v>
      </c>
      <c r="AS157" s="7"/>
      <c r="AT157" s="23" cm="1">
        <f t="array" ref="AT157">SUMPRODUCT(($A157=Input!$A$134:$A$139)*(AT$13=Input!$C$133:$BJ$133)*(Input!$C$134:$BJ$139))</f>
        <v>7.0000000000000001E-3</v>
      </c>
      <c r="AU157" s="7">
        <f>AV154+AV104</f>
        <v>106.76406308377882</v>
      </c>
      <c r="AV157" s="15">
        <f>ROUND(AT157*AU157,2)</f>
        <v>0.75</v>
      </c>
    </row>
    <row r="158" spans="1:48" ht="14.45" customHeight="1" x14ac:dyDescent="0.25">
      <c r="A158" t="str">
        <f t="shared" ref="A158:A162" si="73">A76</f>
        <v>License Tax</v>
      </c>
      <c r="B158" s="23" cm="1">
        <f t="array" ref="B158">SUMPRODUCT(($A158=Input!$A$134:$A$139)*(B$13=Input!$C$133:$BJ$133)*(Input!$C$134:$BJ$139))</f>
        <v>0.01</v>
      </c>
      <c r="C158" s="7">
        <f>C157</f>
        <v>106.84406308377882</v>
      </c>
      <c r="D158" s="15">
        <f t="shared" ref="D158:D162" si="74">ROUND(B158*C158,2)</f>
        <v>1.07</v>
      </c>
      <c r="F158" s="23" cm="1">
        <f t="array" ref="F158">SUMPRODUCT(($A158=Input!$A$134:$A$139)*(F$13=Input!$C$133:$BJ$133)*(Input!$C$134:$BJ$139))</f>
        <v>0.01</v>
      </c>
      <c r="G158" s="7">
        <f>G157</f>
        <v>106.84406308377882</v>
      </c>
      <c r="H158" s="15">
        <f t="shared" ref="H158:H162" si="75">ROUND(F158*G158,2)</f>
        <v>1.07</v>
      </c>
      <c r="J158" s="23" cm="1">
        <f t="array" ref="J158">SUMPRODUCT(($A158=Input!$A$134:$A$139)*(J$13=Input!$C$133:$BJ$133)*(Input!$C$134:$BJ$139))</f>
        <v>0.01</v>
      </c>
      <c r="K158" s="7">
        <f>K157</f>
        <v>106.76406308377882</v>
      </c>
      <c r="L158" s="15">
        <f t="shared" ref="L158:L162" si="76">ROUND(J158*K158,2)</f>
        <v>1.07</v>
      </c>
      <c r="N158" s="23" cm="1">
        <f t="array" ref="N158">SUMPRODUCT(($A158=Input!$A$134:$A$139)*(N$13=Input!$C$133:$BJ$133)*(Input!$C$134:$BJ$139))</f>
        <v>0.01</v>
      </c>
      <c r="O158" s="7">
        <f>O157</f>
        <v>106.76406308377882</v>
      </c>
      <c r="P158" s="15">
        <f t="shared" ref="P158:P162" si="77">ROUND(N158*O158,2)</f>
        <v>1.07</v>
      </c>
      <c r="R158" s="23" cm="1">
        <f t="array" ref="R158">SUMPRODUCT(($A158=Input!$A$134:$A$139)*(R$13=Input!$C$133:$BJ$133)*(Input!$C$134:$BJ$139))</f>
        <v>0.01</v>
      </c>
      <c r="S158" s="7">
        <f>S157</f>
        <v>106.76406308377882</v>
      </c>
      <c r="T158" s="15">
        <f t="shared" ref="T158:T162" si="78">ROUND(R158*S158,2)</f>
        <v>1.07</v>
      </c>
      <c r="V158" s="23" cm="1">
        <f t="array" ref="V158">SUMPRODUCT(($A158=Input!$A$134:$A$139)*(V$13=Input!$C$133:$BJ$133)*(Input!$C$134:$BJ$139))</f>
        <v>0.01</v>
      </c>
      <c r="W158" s="7">
        <f>W157</f>
        <v>106.76406308377882</v>
      </c>
      <c r="X158" s="15">
        <f t="shared" ref="X158:X162" si="79">ROUND(V158*W158,2)</f>
        <v>1.07</v>
      </c>
      <c r="Z158" s="23" cm="1">
        <f t="array" ref="Z158">SUMPRODUCT(($A158=Input!$A$134:$A$139)*(Z$13=Input!$C$133:$BJ$133)*(Input!$C$134:$BJ$139))</f>
        <v>0.01</v>
      </c>
      <c r="AA158" s="7">
        <f>AA157</f>
        <v>106.76406308377882</v>
      </c>
      <c r="AB158" s="15">
        <f t="shared" ref="AB158:AB162" si="80">ROUND(Z158*AA158,2)</f>
        <v>1.07</v>
      </c>
      <c r="AD158" s="23" cm="1">
        <f t="array" ref="AD158">SUMPRODUCT(($A158=Input!$A$134:$A$139)*(AD$13=Input!$C$133:$BJ$133)*(Input!$C$134:$BJ$139))</f>
        <v>0.01</v>
      </c>
      <c r="AE158" s="7">
        <f>AE157</f>
        <v>106.76406308377882</v>
      </c>
      <c r="AF158" s="15">
        <f t="shared" ref="AF158:AF162" si="81">ROUND(AD158*AE158,2)</f>
        <v>1.07</v>
      </c>
      <c r="AH158" s="23" cm="1">
        <f t="array" ref="AH158">SUMPRODUCT(($A158=Input!$A$134:$A$139)*(AH$13=Input!$C$133:$BJ$133)*(Input!$C$134:$BJ$139))</f>
        <v>0.01</v>
      </c>
      <c r="AI158" s="7">
        <f>AI157</f>
        <v>106.76406308377882</v>
      </c>
      <c r="AJ158" s="15">
        <f t="shared" ref="AJ158:AJ162" si="82">ROUND(AH158*AI158,2)</f>
        <v>1.07</v>
      </c>
      <c r="AL158" s="23" cm="1">
        <f t="array" ref="AL158">SUMPRODUCT(($A158=Input!$A$134:$A$139)*(AL$13=Input!$C$133:$BJ$133)*(Input!$C$134:$BJ$139))</f>
        <v>0.01</v>
      </c>
      <c r="AM158" s="7">
        <f>AM157</f>
        <v>106.76406308377882</v>
      </c>
      <c r="AN158" s="15">
        <f t="shared" ref="AN158:AN162" si="83">ROUND(AL158*AM158,2)</f>
        <v>1.07</v>
      </c>
      <c r="AP158" s="23" cm="1">
        <f t="array" ref="AP158">SUMPRODUCT(($A158=Input!$A$134:$A$139)*(AP$13=Input!$C$133:$BJ$133)*(Input!$C$134:$BJ$139))</f>
        <v>0.01</v>
      </c>
      <c r="AQ158" s="7">
        <f>AQ157</f>
        <v>106.76406308377882</v>
      </c>
      <c r="AR158" s="15">
        <f t="shared" ref="AR158:AR162" si="84">ROUND(AP158*AQ158,2)</f>
        <v>1.07</v>
      </c>
      <c r="AT158" s="23" cm="1">
        <f t="array" ref="AT158">SUMPRODUCT(($A158=Input!$A$134:$A$139)*(AT$13=Input!$C$133:$BJ$133)*(Input!$C$134:$BJ$139))</f>
        <v>0.01</v>
      </c>
      <c r="AU158" s="7">
        <f>AU157</f>
        <v>106.76406308377882</v>
      </c>
      <c r="AV158" s="15">
        <f t="shared" ref="AV158:AV162" si="85">ROUND(AT158*AU158,2)</f>
        <v>1.07</v>
      </c>
    </row>
    <row r="159" spans="1:48" ht="14.45" customHeight="1" x14ac:dyDescent="0.25">
      <c r="A159" t="str">
        <f t="shared" si="73"/>
        <v>Franchise Fee</v>
      </c>
      <c r="B159" s="23" cm="1">
        <f t="array" ref="B159">SUMPRODUCT(($A159=Input!$A$134:$A$139)*(B$13=Input!$C$133:$BJ$133)*(Input!$C$134:$BJ$139))</f>
        <v>0.02</v>
      </c>
      <c r="C159" s="7">
        <f t="shared" ref="C159:C162" si="86">C158</f>
        <v>106.84406308377882</v>
      </c>
      <c r="D159" s="15">
        <f t="shared" si="74"/>
        <v>2.14</v>
      </c>
      <c r="F159" s="23" cm="1">
        <f t="array" ref="F159">SUMPRODUCT(($A159=Input!$A$134:$A$139)*(F$13=Input!$C$133:$BJ$133)*(Input!$C$134:$BJ$139))</f>
        <v>0.02</v>
      </c>
      <c r="G159" s="7">
        <f t="shared" ref="G159:G162" si="87">G158</f>
        <v>106.84406308377882</v>
      </c>
      <c r="H159" s="15">
        <f t="shared" si="75"/>
        <v>2.14</v>
      </c>
      <c r="J159" s="23" cm="1">
        <f t="array" ref="J159">SUMPRODUCT(($A159=Input!$A$134:$A$139)*(J$13=Input!$C$133:$BJ$133)*(Input!$C$134:$BJ$139))</f>
        <v>0.02</v>
      </c>
      <c r="K159" s="7">
        <f t="shared" ref="K159:K162" si="88">K158</f>
        <v>106.76406308377882</v>
      </c>
      <c r="L159" s="15">
        <f t="shared" si="76"/>
        <v>2.14</v>
      </c>
      <c r="N159" s="23" cm="1">
        <f t="array" ref="N159">SUMPRODUCT(($A159=Input!$A$134:$A$139)*(N$13=Input!$C$133:$BJ$133)*(Input!$C$134:$BJ$139))</f>
        <v>0.02</v>
      </c>
      <c r="O159" s="7">
        <f t="shared" ref="O159:O162" si="89">O158</f>
        <v>106.76406308377882</v>
      </c>
      <c r="P159" s="15">
        <f t="shared" si="77"/>
        <v>2.14</v>
      </c>
      <c r="R159" s="23" cm="1">
        <f t="array" ref="R159">SUMPRODUCT(($A159=Input!$A$134:$A$139)*(R$13=Input!$C$133:$BJ$133)*(Input!$C$134:$BJ$139))</f>
        <v>0.02</v>
      </c>
      <c r="S159" s="7">
        <f t="shared" ref="S159:S162" si="90">S158</f>
        <v>106.76406308377882</v>
      </c>
      <c r="T159" s="15">
        <f t="shared" si="78"/>
        <v>2.14</v>
      </c>
      <c r="V159" s="23" cm="1">
        <f t="array" ref="V159">SUMPRODUCT(($A159=Input!$A$134:$A$139)*(V$13=Input!$C$133:$BJ$133)*(Input!$C$134:$BJ$139))</f>
        <v>0.02</v>
      </c>
      <c r="W159" s="7">
        <f t="shared" ref="W159:W162" si="91">W158</f>
        <v>106.76406308377882</v>
      </c>
      <c r="X159" s="15">
        <f t="shared" si="79"/>
        <v>2.14</v>
      </c>
      <c r="Z159" s="23" cm="1">
        <f t="array" ref="Z159">SUMPRODUCT(($A159=Input!$A$134:$A$139)*(Z$13=Input!$C$133:$BJ$133)*(Input!$C$134:$BJ$139))</f>
        <v>0.02</v>
      </c>
      <c r="AA159" s="7">
        <f t="shared" ref="AA159:AA162" si="92">AA158</f>
        <v>106.76406308377882</v>
      </c>
      <c r="AB159" s="15">
        <f t="shared" si="80"/>
        <v>2.14</v>
      </c>
      <c r="AD159" s="23" cm="1">
        <f t="array" ref="AD159">SUMPRODUCT(($A159=Input!$A$134:$A$139)*(AD$13=Input!$C$133:$BJ$133)*(Input!$C$134:$BJ$139))</f>
        <v>0.02</v>
      </c>
      <c r="AE159" s="7">
        <f t="shared" ref="AE159:AE162" si="93">AE158</f>
        <v>106.76406308377882</v>
      </c>
      <c r="AF159" s="15">
        <f t="shared" si="81"/>
        <v>2.14</v>
      </c>
      <c r="AH159" s="23" cm="1">
        <f t="array" ref="AH159">SUMPRODUCT(($A159=Input!$A$134:$A$139)*(AH$13=Input!$C$133:$BJ$133)*(Input!$C$134:$BJ$139))</f>
        <v>0.02</v>
      </c>
      <c r="AI159" s="7">
        <f t="shared" ref="AI159:AI162" si="94">AI158</f>
        <v>106.76406308377882</v>
      </c>
      <c r="AJ159" s="15">
        <f t="shared" si="82"/>
        <v>2.14</v>
      </c>
      <c r="AL159" s="23" cm="1">
        <f t="array" ref="AL159">SUMPRODUCT(($A159=Input!$A$134:$A$139)*(AL$13=Input!$C$133:$BJ$133)*(Input!$C$134:$BJ$139))</f>
        <v>0.02</v>
      </c>
      <c r="AM159" s="7">
        <f t="shared" ref="AM159:AM162" si="95">AM158</f>
        <v>106.76406308377882</v>
      </c>
      <c r="AN159" s="15">
        <f t="shared" si="83"/>
        <v>2.14</v>
      </c>
      <c r="AP159" s="23" cm="1">
        <f t="array" ref="AP159">SUMPRODUCT(($A159=Input!$A$134:$A$139)*(AP$13=Input!$C$133:$BJ$133)*(Input!$C$134:$BJ$139))</f>
        <v>0.02</v>
      </c>
      <c r="AQ159" s="7">
        <f t="shared" ref="AQ159:AQ162" si="96">AQ158</f>
        <v>106.76406308377882</v>
      </c>
      <c r="AR159" s="15">
        <f t="shared" si="84"/>
        <v>2.14</v>
      </c>
      <c r="AT159" s="23" cm="1">
        <f t="array" ref="AT159">SUMPRODUCT(($A159=Input!$A$134:$A$139)*(AT$13=Input!$C$133:$BJ$133)*(Input!$C$134:$BJ$139))</f>
        <v>0.02</v>
      </c>
      <c r="AU159" s="7">
        <f t="shared" ref="AU159:AU162" si="97">AU158</f>
        <v>106.76406308377882</v>
      </c>
      <c r="AV159" s="15">
        <f t="shared" si="85"/>
        <v>2.14</v>
      </c>
    </row>
    <row r="160" spans="1:48" ht="14.45" hidden="1" customHeight="1" x14ac:dyDescent="0.25">
      <c r="A160" t="str">
        <f t="shared" si="73"/>
        <v>Reserved</v>
      </c>
      <c r="B160" s="23" cm="1">
        <f t="array" ref="B160">SUMPRODUCT(($A160=Input!$A$134:$A$139)*(B$13=Input!$C$133:$BJ$133)*(Input!$C$134:$BJ$139))</f>
        <v>0</v>
      </c>
      <c r="C160" s="7">
        <f t="shared" si="86"/>
        <v>106.84406308377882</v>
      </c>
      <c r="D160" s="15">
        <f t="shared" si="74"/>
        <v>0</v>
      </c>
      <c r="F160" s="23" cm="1">
        <f t="array" ref="F160">SUMPRODUCT(($A160=Input!$A$134:$A$139)*(F$13=Input!$C$133:$BJ$133)*(Input!$C$134:$BJ$139))</f>
        <v>0</v>
      </c>
      <c r="G160" s="7">
        <f t="shared" si="87"/>
        <v>106.84406308377882</v>
      </c>
      <c r="H160" s="15">
        <f t="shared" si="75"/>
        <v>0</v>
      </c>
      <c r="J160" s="23" cm="1">
        <f t="array" ref="J160">SUMPRODUCT(($A160=Input!$A$134:$A$139)*(J$13=Input!$C$133:$BJ$133)*(Input!$C$134:$BJ$139))</f>
        <v>0</v>
      </c>
      <c r="K160" s="7">
        <f t="shared" si="88"/>
        <v>106.76406308377882</v>
      </c>
      <c r="L160" s="15">
        <f t="shared" si="76"/>
        <v>0</v>
      </c>
      <c r="N160" s="23" cm="1">
        <f t="array" ref="N160">SUMPRODUCT(($A160=Input!$A$134:$A$139)*(N$13=Input!$C$133:$BJ$133)*(Input!$C$134:$BJ$139))</f>
        <v>0</v>
      </c>
      <c r="O160" s="7">
        <f t="shared" si="89"/>
        <v>106.76406308377882</v>
      </c>
      <c r="P160" s="15">
        <f t="shared" si="77"/>
        <v>0</v>
      </c>
      <c r="R160" s="23" cm="1">
        <f t="array" ref="R160">SUMPRODUCT(($A160=Input!$A$134:$A$139)*(R$13=Input!$C$133:$BJ$133)*(Input!$C$134:$BJ$139))</f>
        <v>0</v>
      </c>
      <c r="S160" s="7">
        <f t="shared" si="90"/>
        <v>106.76406308377882</v>
      </c>
      <c r="T160" s="15">
        <f t="shared" si="78"/>
        <v>0</v>
      </c>
      <c r="V160" s="23" cm="1">
        <f t="array" ref="V160">SUMPRODUCT(($A160=Input!$A$134:$A$139)*(V$13=Input!$C$133:$BJ$133)*(Input!$C$134:$BJ$139))</f>
        <v>0</v>
      </c>
      <c r="W160" s="7">
        <f t="shared" si="91"/>
        <v>106.76406308377882</v>
      </c>
      <c r="X160" s="15">
        <f t="shared" si="79"/>
        <v>0</v>
      </c>
      <c r="Z160" s="23" cm="1">
        <f t="array" ref="Z160">SUMPRODUCT(($A160=Input!$A$134:$A$139)*(Z$13=Input!$C$133:$BJ$133)*(Input!$C$134:$BJ$139))</f>
        <v>0</v>
      </c>
      <c r="AA160" s="7">
        <f t="shared" si="92"/>
        <v>106.76406308377882</v>
      </c>
      <c r="AB160" s="15">
        <f t="shared" si="80"/>
        <v>0</v>
      </c>
      <c r="AD160" s="23" cm="1">
        <f t="array" ref="AD160">SUMPRODUCT(($A160=Input!$A$134:$A$139)*(AD$13=Input!$C$133:$BJ$133)*(Input!$C$134:$BJ$139))</f>
        <v>0</v>
      </c>
      <c r="AE160" s="7">
        <f t="shared" si="93"/>
        <v>106.76406308377882</v>
      </c>
      <c r="AF160" s="15">
        <f t="shared" si="81"/>
        <v>0</v>
      </c>
      <c r="AH160" s="23" cm="1">
        <f t="array" ref="AH160">SUMPRODUCT(($A160=Input!$A$134:$A$139)*(AH$13=Input!$C$133:$BJ$133)*(Input!$C$134:$BJ$139))</f>
        <v>0</v>
      </c>
      <c r="AI160" s="7">
        <f t="shared" si="94"/>
        <v>106.76406308377882</v>
      </c>
      <c r="AJ160" s="15">
        <f t="shared" si="82"/>
        <v>0</v>
      </c>
      <c r="AL160" s="23" cm="1">
        <f t="array" ref="AL160">SUMPRODUCT(($A160=Input!$A$134:$A$139)*(AL$13=Input!$C$133:$BJ$133)*(Input!$C$134:$BJ$139))</f>
        <v>0</v>
      </c>
      <c r="AM160" s="7">
        <f t="shared" si="95"/>
        <v>106.76406308377882</v>
      </c>
      <c r="AN160" s="15">
        <f t="shared" si="83"/>
        <v>0</v>
      </c>
      <c r="AP160" s="23" cm="1">
        <f t="array" ref="AP160">SUMPRODUCT(($A160=Input!$A$134:$A$139)*(AP$13=Input!$C$133:$BJ$133)*(Input!$C$134:$BJ$139))</f>
        <v>0</v>
      </c>
      <c r="AQ160" s="7">
        <f t="shared" si="96"/>
        <v>106.76406308377882</v>
      </c>
      <c r="AR160" s="15">
        <f t="shared" si="84"/>
        <v>0</v>
      </c>
      <c r="AT160" s="23" cm="1">
        <f t="array" ref="AT160">SUMPRODUCT(($A160=Input!$A$134:$A$139)*(AT$13=Input!$C$133:$BJ$133)*(Input!$C$134:$BJ$139))</f>
        <v>0</v>
      </c>
      <c r="AU160" s="7">
        <f t="shared" si="97"/>
        <v>106.76406308377882</v>
      </c>
      <c r="AV160" s="15">
        <f t="shared" si="85"/>
        <v>0</v>
      </c>
    </row>
    <row r="161" spans="1:48" ht="14.45" hidden="1" customHeight="1" x14ac:dyDescent="0.25">
      <c r="A161" t="str">
        <f t="shared" si="73"/>
        <v>Reserved</v>
      </c>
      <c r="B161" s="23" cm="1">
        <f t="array" ref="B161">SUMPRODUCT(($A161=Input!$A$134:$A$139)*(B$13=Input!$C$133:$BJ$133)*(Input!$C$134:$BJ$139))</f>
        <v>0</v>
      </c>
      <c r="C161" s="7">
        <f t="shared" si="86"/>
        <v>106.84406308377882</v>
      </c>
      <c r="D161" s="15">
        <f t="shared" si="74"/>
        <v>0</v>
      </c>
      <c r="F161" s="23" cm="1">
        <f t="array" ref="F161">SUMPRODUCT(($A161=Input!$A$134:$A$139)*(F$13=Input!$C$133:$BJ$133)*(Input!$C$134:$BJ$139))</f>
        <v>0</v>
      </c>
      <c r="G161" s="7">
        <f t="shared" si="87"/>
        <v>106.84406308377882</v>
      </c>
      <c r="H161" s="15">
        <f t="shared" si="75"/>
        <v>0</v>
      </c>
      <c r="J161" s="23" cm="1">
        <f t="array" ref="J161">SUMPRODUCT(($A161=Input!$A$134:$A$139)*(J$13=Input!$C$133:$BJ$133)*(Input!$C$134:$BJ$139))</f>
        <v>0</v>
      </c>
      <c r="K161" s="7">
        <f t="shared" si="88"/>
        <v>106.76406308377882</v>
      </c>
      <c r="L161" s="15">
        <f t="shared" si="76"/>
        <v>0</v>
      </c>
      <c r="N161" s="23" cm="1">
        <f t="array" ref="N161">SUMPRODUCT(($A161=Input!$A$134:$A$139)*(N$13=Input!$C$133:$BJ$133)*(Input!$C$134:$BJ$139))</f>
        <v>0</v>
      </c>
      <c r="O161" s="7">
        <f t="shared" si="89"/>
        <v>106.76406308377882</v>
      </c>
      <c r="P161" s="15">
        <f t="shared" si="77"/>
        <v>0</v>
      </c>
      <c r="R161" s="23" cm="1">
        <f t="array" ref="R161">SUMPRODUCT(($A161=Input!$A$134:$A$139)*(R$13=Input!$C$133:$BJ$133)*(Input!$C$134:$BJ$139))</f>
        <v>0</v>
      </c>
      <c r="S161" s="7">
        <f t="shared" si="90"/>
        <v>106.76406308377882</v>
      </c>
      <c r="T161" s="15">
        <f t="shared" si="78"/>
        <v>0</v>
      </c>
      <c r="V161" s="23" cm="1">
        <f t="array" ref="V161">SUMPRODUCT(($A161=Input!$A$134:$A$139)*(V$13=Input!$C$133:$BJ$133)*(Input!$C$134:$BJ$139))</f>
        <v>0</v>
      </c>
      <c r="W161" s="7">
        <f t="shared" si="91"/>
        <v>106.76406308377882</v>
      </c>
      <c r="X161" s="15">
        <f t="shared" si="79"/>
        <v>0</v>
      </c>
      <c r="Z161" s="23" cm="1">
        <f t="array" ref="Z161">SUMPRODUCT(($A161=Input!$A$134:$A$139)*(Z$13=Input!$C$133:$BJ$133)*(Input!$C$134:$BJ$139))</f>
        <v>0</v>
      </c>
      <c r="AA161" s="7">
        <f t="shared" si="92"/>
        <v>106.76406308377882</v>
      </c>
      <c r="AB161" s="15">
        <f t="shared" si="80"/>
        <v>0</v>
      </c>
      <c r="AD161" s="23" cm="1">
        <f t="array" ref="AD161">SUMPRODUCT(($A161=Input!$A$134:$A$139)*(AD$13=Input!$C$133:$BJ$133)*(Input!$C$134:$BJ$139))</f>
        <v>0</v>
      </c>
      <c r="AE161" s="7">
        <f t="shared" si="93"/>
        <v>106.76406308377882</v>
      </c>
      <c r="AF161" s="15">
        <f t="shared" si="81"/>
        <v>0</v>
      </c>
      <c r="AH161" s="23" cm="1">
        <f t="array" ref="AH161">SUMPRODUCT(($A161=Input!$A$134:$A$139)*(AH$13=Input!$C$133:$BJ$133)*(Input!$C$134:$BJ$139))</f>
        <v>0</v>
      </c>
      <c r="AI161" s="7">
        <f t="shared" si="94"/>
        <v>106.76406308377882</v>
      </c>
      <c r="AJ161" s="15">
        <f t="shared" si="82"/>
        <v>0</v>
      </c>
      <c r="AL161" s="23" cm="1">
        <f t="array" ref="AL161">SUMPRODUCT(($A161=Input!$A$134:$A$139)*(AL$13=Input!$C$133:$BJ$133)*(Input!$C$134:$BJ$139))</f>
        <v>0</v>
      </c>
      <c r="AM161" s="7">
        <f t="shared" si="95"/>
        <v>106.76406308377882</v>
      </c>
      <c r="AN161" s="15">
        <f t="shared" si="83"/>
        <v>0</v>
      </c>
      <c r="AP161" s="23" cm="1">
        <f t="array" ref="AP161">SUMPRODUCT(($A161=Input!$A$134:$A$139)*(AP$13=Input!$C$133:$BJ$133)*(Input!$C$134:$BJ$139))</f>
        <v>0</v>
      </c>
      <c r="AQ161" s="7">
        <f t="shared" si="96"/>
        <v>106.76406308377882</v>
      </c>
      <c r="AR161" s="15">
        <f t="shared" si="84"/>
        <v>0</v>
      </c>
      <c r="AT161" s="23" cm="1">
        <f t="array" ref="AT161">SUMPRODUCT(($A161=Input!$A$134:$A$139)*(AT$13=Input!$C$133:$BJ$133)*(Input!$C$134:$BJ$139))</f>
        <v>0</v>
      </c>
      <c r="AU161" s="7">
        <f t="shared" si="97"/>
        <v>106.76406308377882</v>
      </c>
      <c r="AV161" s="15">
        <f t="shared" si="85"/>
        <v>0</v>
      </c>
    </row>
    <row r="162" spans="1:48" ht="14.45" hidden="1" customHeight="1" x14ac:dyDescent="0.25">
      <c r="A162" t="str">
        <f t="shared" si="73"/>
        <v>Reserved</v>
      </c>
      <c r="B162" s="23" cm="1">
        <f t="array" ref="B162">SUMPRODUCT(($A162=Input!$A$134:$A$139)*(B$13=Input!$C$133:$BJ$133)*(Input!$C$134:$BJ$139))</f>
        <v>0</v>
      </c>
      <c r="C162" s="7">
        <f t="shared" si="86"/>
        <v>106.84406308377882</v>
      </c>
      <c r="D162" s="15">
        <f t="shared" si="74"/>
        <v>0</v>
      </c>
      <c r="F162" s="23" cm="1">
        <f t="array" ref="F162">SUMPRODUCT(($A162=Input!$A$134:$A$139)*(F$13=Input!$C$133:$BJ$133)*(Input!$C$134:$BJ$139))</f>
        <v>0</v>
      </c>
      <c r="G162" s="7">
        <f t="shared" si="87"/>
        <v>106.84406308377882</v>
      </c>
      <c r="H162" s="15">
        <f t="shared" si="75"/>
        <v>0</v>
      </c>
      <c r="J162" s="23" cm="1">
        <f t="array" ref="J162">SUMPRODUCT(($A162=Input!$A$134:$A$139)*(J$13=Input!$C$133:$BJ$133)*(Input!$C$134:$BJ$139))</f>
        <v>0</v>
      </c>
      <c r="K162" s="7">
        <f t="shared" si="88"/>
        <v>106.76406308377882</v>
      </c>
      <c r="L162" s="15">
        <f t="shared" si="76"/>
        <v>0</v>
      </c>
      <c r="N162" s="23" cm="1">
        <f t="array" ref="N162">SUMPRODUCT(($A162=Input!$A$134:$A$139)*(N$13=Input!$C$133:$BJ$133)*(Input!$C$134:$BJ$139))</f>
        <v>0</v>
      </c>
      <c r="O162" s="7">
        <f t="shared" si="89"/>
        <v>106.76406308377882</v>
      </c>
      <c r="P162" s="15">
        <f t="shared" si="77"/>
        <v>0</v>
      </c>
      <c r="R162" s="23" cm="1">
        <f t="array" ref="R162">SUMPRODUCT(($A162=Input!$A$134:$A$139)*(R$13=Input!$C$133:$BJ$133)*(Input!$C$134:$BJ$139))</f>
        <v>0</v>
      </c>
      <c r="S162" s="7">
        <f t="shared" si="90"/>
        <v>106.76406308377882</v>
      </c>
      <c r="T162" s="15">
        <f t="shared" si="78"/>
        <v>0</v>
      </c>
      <c r="V162" s="23" cm="1">
        <f t="array" ref="V162">SUMPRODUCT(($A162=Input!$A$134:$A$139)*(V$13=Input!$C$133:$BJ$133)*(Input!$C$134:$BJ$139))</f>
        <v>0</v>
      </c>
      <c r="W162" s="7">
        <f t="shared" si="91"/>
        <v>106.76406308377882</v>
      </c>
      <c r="X162" s="15">
        <f t="shared" si="79"/>
        <v>0</v>
      </c>
      <c r="Z162" s="23" cm="1">
        <f t="array" ref="Z162">SUMPRODUCT(($A162=Input!$A$134:$A$139)*(Z$13=Input!$C$133:$BJ$133)*(Input!$C$134:$BJ$139))</f>
        <v>0</v>
      </c>
      <c r="AA162" s="7">
        <f t="shared" si="92"/>
        <v>106.76406308377882</v>
      </c>
      <c r="AB162" s="15">
        <f t="shared" si="80"/>
        <v>0</v>
      </c>
      <c r="AD162" s="23" cm="1">
        <f t="array" ref="AD162">SUMPRODUCT(($A162=Input!$A$134:$A$139)*(AD$13=Input!$C$133:$BJ$133)*(Input!$C$134:$BJ$139))</f>
        <v>0</v>
      </c>
      <c r="AE162" s="7">
        <f t="shared" si="93"/>
        <v>106.76406308377882</v>
      </c>
      <c r="AF162" s="15">
        <f t="shared" si="81"/>
        <v>0</v>
      </c>
      <c r="AH162" s="23" cm="1">
        <f t="array" ref="AH162">SUMPRODUCT(($A162=Input!$A$134:$A$139)*(AH$13=Input!$C$133:$BJ$133)*(Input!$C$134:$BJ$139))</f>
        <v>0</v>
      </c>
      <c r="AI162" s="7">
        <f t="shared" si="94"/>
        <v>106.76406308377882</v>
      </c>
      <c r="AJ162" s="15">
        <f t="shared" si="82"/>
        <v>0</v>
      </c>
      <c r="AL162" s="23" cm="1">
        <f t="array" ref="AL162">SUMPRODUCT(($A162=Input!$A$134:$A$139)*(AL$13=Input!$C$133:$BJ$133)*(Input!$C$134:$BJ$139))</f>
        <v>0</v>
      </c>
      <c r="AM162" s="7">
        <f t="shared" si="95"/>
        <v>106.76406308377882</v>
      </c>
      <c r="AN162" s="15">
        <f t="shared" si="83"/>
        <v>0</v>
      </c>
      <c r="AP162" s="23" cm="1">
        <f t="array" ref="AP162">SUMPRODUCT(($A162=Input!$A$134:$A$139)*(AP$13=Input!$C$133:$BJ$133)*(Input!$C$134:$BJ$139))</f>
        <v>0</v>
      </c>
      <c r="AQ162" s="7">
        <f t="shared" si="96"/>
        <v>106.76406308377882</v>
      </c>
      <c r="AR162" s="15">
        <f t="shared" si="84"/>
        <v>0</v>
      </c>
      <c r="AT162" s="23" cm="1">
        <f t="array" ref="AT162">SUMPRODUCT(($A162=Input!$A$134:$A$139)*(AT$13=Input!$C$133:$BJ$133)*(Input!$C$134:$BJ$139))</f>
        <v>0</v>
      </c>
      <c r="AU162" s="7">
        <f t="shared" si="97"/>
        <v>106.76406308377882</v>
      </c>
      <c r="AV162" s="15">
        <f t="shared" si="85"/>
        <v>0</v>
      </c>
    </row>
    <row r="163" spans="1:48" x14ac:dyDescent="0.25">
      <c r="A163" t="s">
        <v>26</v>
      </c>
      <c r="B163" s="14"/>
      <c r="D163" s="20">
        <f>SUM(D157:D162)</f>
        <v>3.96</v>
      </c>
      <c r="F163" s="14"/>
      <c r="H163" s="20">
        <f>SUM(H157:H162)</f>
        <v>3.96</v>
      </c>
      <c r="J163" s="14"/>
      <c r="L163" s="20">
        <f>SUM(L157:L162)</f>
        <v>3.96</v>
      </c>
      <c r="N163" s="14"/>
      <c r="P163" s="20">
        <f>SUM(P157:P162)</f>
        <v>3.96</v>
      </c>
      <c r="R163" s="14"/>
      <c r="T163" s="20">
        <f>SUM(T157:T162)</f>
        <v>3.96</v>
      </c>
      <c r="V163" s="14"/>
      <c r="X163" s="20">
        <f>SUM(X157:X162)</f>
        <v>3.96</v>
      </c>
      <c r="Z163" s="14"/>
      <c r="AB163" s="20">
        <f>SUM(AB157:AB162)</f>
        <v>3.96</v>
      </c>
      <c r="AD163" s="14"/>
      <c r="AF163" s="20">
        <f>SUM(AF157:AF162)</f>
        <v>3.96</v>
      </c>
      <c r="AH163" s="14"/>
      <c r="AJ163" s="20">
        <f>SUM(AJ157:AJ162)</f>
        <v>3.96</v>
      </c>
      <c r="AL163" s="14"/>
      <c r="AN163" s="20">
        <f>SUM(AN157:AN162)</f>
        <v>3.96</v>
      </c>
      <c r="AP163" s="14"/>
      <c r="AR163" s="20">
        <f>SUM(AR157:AR162)</f>
        <v>3.96</v>
      </c>
      <c r="AT163" s="14"/>
      <c r="AV163" s="20">
        <f>SUM(AV157:AV162)</f>
        <v>3.96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110.80406308377881</v>
      </c>
      <c r="F165" s="21"/>
      <c r="G165" s="22"/>
      <c r="H165" s="25">
        <f>H104+H154+H163</f>
        <v>110.80406308377881</v>
      </c>
      <c r="J165" s="21"/>
      <c r="K165" s="22"/>
      <c r="L165" s="25">
        <f>L104+L154+L163</f>
        <v>110.72406308377882</v>
      </c>
      <c r="N165" s="21"/>
      <c r="O165" s="22"/>
      <c r="P165" s="25">
        <f>P104+P154+P163</f>
        <v>110.72406308377882</v>
      </c>
      <c r="R165" s="21"/>
      <c r="S165" s="22"/>
      <c r="T165" s="25">
        <f>T104+T154+T163</f>
        <v>110.72406308377882</v>
      </c>
      <c r="V165" s="21"/>
      <c r="W165" s="22"/>
      <c r="X165" s="25">
        <f>X104+X154+X163</f>
        <v>110.72406308377882</v>
      </c>
      <c r="Z165" s="21"/>
      <c r="AA165" s="22"/>
      <c r="AB165" s="25">
        <f>AB104+AB154+AB163</f>
        <v>110.72406308377882</v>
      </c>
      <c r="AD165" s="21"/>
      <c r="AE165" s="22"/>
      <c r="AF165" s="25">
        <f>AF104+AF154+AF163</f>
        <v>110.72406308377882</v>
      </c>
      <c r="AH165" s="21"/>
      <c r="AI165" s="22"/>
      <c r="AJ165" s="25">
        <f>AJ104+AJ154+AJ163</f>
        <v>110.72406308377882</v>
      </c>
      <c r="AL165" s="21"/>
      <c r="AM165" s="22"/>
      <c r="AN165" s="25">
        <f>AN104+AN154+AN163</f>
        <v>110.72406308377882</v>
      </c>
      <c r="AP165" s="21"/>
      <c r="AQ165" s="22"/>
      <c r="AR165" s="25">
        <f>AR104+AR154+AR163</f>
        <v>110.72406308377882</v>
      </c>
      <c r="AS165" s="100"/>
      <c r="AT165" s="21"/>
      <c r="AU165" s="22"/>
      <c r="AV165" s="25">
        <f>AV104+AV154+AV163</f>
        <v>110.72406308377882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3F5CB86-F064-4AE7-B9DB-EF412FAE4CC0}">
            <xm:f>OR(Input!$B33="Fixed",Input!$B33="Volumetric")</xm:f>
            <x14:dxf>
              <numFmt numFmtId="171" formatCode="&quot;$&quot;#,##0.000"/>
            </x14:dxf>
          </x14:cfRule>
          <x14:cfRule type="expression" priority="6" id="{5833CD10-CADC-4D47-B2DE-4BA677F07279}">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6485C45E-870F-4225-933F-6CB739FA7FFB}">
            <xm:f>OR(Input!$B84="Fixed",Input!$B84="Volumetric")</xm:f>
            <x14:dxf>
              <numFmt numFmtId="171" formatCode="&quot;$&quot;#,##0.000"/>
            </x14:dxf>
          </x14:cfRule>
          <x14:cfRule type="expression" priority="58"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32757385-AC02-4826-A824-EEF415D37B94}">
            <xm:f>OR(Input!$B133="Fixed",Input!$B133="Volumetric")</xm:f>
            <x14:dxf>
              <numFmt numFmtId="171" formatCode="&quot;$&quot;#,##0.000"/>
            </x14:dxf>
          </x14:cfRule>
          <x14:cfRule type="expression" priority="62"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0"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28</v>
      </c>
      <c r="B7" s="12">
        <f>Input!C11</f>
        <v>34.090000000000003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6"/>
      <c r="AT13" s="160" t="str">
        <f>CONCATENATE("December"," ",$B$5)</f>
        <v>December 2028</v>
      </c>
      <c r="AU13" s="161"/>
      <c r="AV13" s="162"/>
    </row>
    <row r="14" spans="1:48" x14ac:dyDescent="0.25">
      <c r="A14" s="1" t="s">
        <v>4</v>
      </c>
      <c r="B14" s="14"/>
      <c r="D14" s="15">
        <f>INDEX(Input!$C$29:$BJ$29,MATCH('Residential Bills_Yr 4_avg'!$B$6,Input!$A$29:$A$29,0),MATCH('Residential Bills_Yr 4_avg'!B$13,Input!$C$28:$BJ$28,0))</f>
        <v>57.865167284983727</v>
      </c>
      <c r="F14" s="14"/>
      <c r="H14" s="15">
        <f>INDEX(Input!$C$29:$BJ$29,MATCH('Residential Bills_Yr 4_avg'!$B$6,Input!$A$29:$A$29,0),MATCH('Residential Bills_Yr 4_avg'!F$13,Input!$C$28:$BJ$28,0))</f>
        <v>57.865167284983727</v>
      </c>
      <c r="J14" s="14"/>
      <c r="L14" s="15">
        <f>INDEX(Input!$C$29:$BJ$29,MATCH('Residential Bills_Yr 4_avg'!$B$6,Input!$A$29:$A$29,0),MATCH('Residential Bills_Yr 4_avg'!J$13,Input!$C$28:$BJ$28,0))</f>
        <v>57.865167284983727</v>
      </c>
      <c r="N14" s="14"/>
      <c r="P14" s="15">
        <f>INDEX(Input!$C$29:$BJ$29,MATCH('Residential Bills_Yr 4_avg'!$B$6,Input!$A$29:$A$29,0),MATCH('Residential Bills_Yr 4_avg'!N$13,Input!$C$28:$BJ$28,0))</f>
        <v>57.865167284983727</v>
      </c>
      <c r="R14" s="14"/>
      <c r="T14" s="15">
        <f>INDEX(Input!$C$29:$BJ$29,MATCH('Residential Bills_Yr 4_avg'!$B$6,Input!$A$29:$A$29,0),MATCH('Residential Bills_Yr 4_avg'!R$13,Input!$C$28:$BJ$28,0))</f>
        <v>57.865167284983727</v>
      </c>
      <c r="V14" s="14"/>
      <c r="X14" s="15">
        <f>INDEX(Input!$C$29:$BJ$29,MATCH('Residential Bills_Yr 4_avg'!$B$6,Input!$A$29:$A$29,0),MATCH('Residential Bills_Yr 4_avg'!V$13,Input!$C$28:$BJ$28,0))</f>
        <v>57.865167284983727</v>
      </c>
      <c r="Z14" s="14"/>
      <c r="AB14" s="15">
        <f>INDEX(Input!$C$29:$BJ$29,MATCH('Residential Bills_Yr 4_avg'!$B$6,Input!$A$29:$A$29,0),MATCH('Residential Bills_Yr 4_avg'!Z$13,Input!$C$28:$BJ$28,0))</f>
        <v>57.865167284983727</v>
      </c>
      <c r="AD14" s="14"/>
      <c r="AF14" s="15">
        <f>INDEX(Input!$C$29:$BJ$29,MATCH('Residential Bills_Yr 4_avg'!$B$6,Input!$A$29:$A$29,0),MATCH('Residential Bills_Yr 4_avg'!AD$13,Input!$C$28:$BJ$28,0))</f>
        <v>57.865167284983727</v>
      </c>
      <c r="AH14" s="14"/>
      <c r="AJ14" s="15">
        <f>INDEX(Input!$C$29:$BJ$29,MATCH('Residential Bills_Yr 4_avg'!$B$6,Input!$A$29:$A$29,0),MATCH('Residential Bills_Yr 4_avg'!AH$13,Input!$C$28:$BJ$28,0))</f>
        <v>57.865167284983727</v>
      </c>
      <c r="AL14" s="14"/>
      <c r="AN14" s="15">
        <f>INDEX(Input!$C$29:$BJ$29,MATCH('Residential Bills_Yr 4_avg'!$B$6,Input!$A$29:$A$29,0),MATCH('Residential Bills_Yr 4_avg'!AL$13,Input!$C$28:$BJ$28,0))</f>
        <v>57.865167284983727</v>
      </c>
      <c r="AP14" s="14"/>
      <c r="AR14" s="15">
        <f>INDEX(Input!$C$29:$BJ$29,MATCH('Residential Bills_Yr 4_avg'!$B$6,Input!$A$29:$A$29,0),MATCH('Residential Bills_Yr 4_avg'!AP$13,Input!$C$28:$BJ$28,0))</f>
        <v>57.865167284983727</v>
      </c>
      <c r="AS14" s="7"/>
      <c r="AT14" s="14"/>
      <c r="AV14" s="15">
        <f>INDEX(Input!$C$29:$BJ$29,MATCH('Residential Bills_Yr 4_avg'!$B$6,Input!$A$29:$A$29,0),MATCH('Residential Bills_Yr 4_avg'!AT$13,Input!$C$28:$BJ$28,0))</f>
        <v>57.865167284983727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1.0316040844648564</v>
      </c>
      <c r="C17" s="3">
        <f>IF($B$7&gt;Input!F151,Input!F151,'Residential Bills_Yr 4_avg'!$B$7)</f>
        <v>29.9</v>
      </c>
      <c r="D17" s="15">
        <f>ROUND(IFERROR(B17*C17," "),2)</f>
        <v>30.84</v>
      </c>
      <c r="F17" s="19">
        <f>INDEX(Input!$C$22:$BJ$26,MATCH('Residential Bills_Yr 4_avg'!$A17,Input!$A$22:$A$26,0),MATCH('Residential Bills_Yr 4_avg'!F$13,Input!$C$21:$BJ$21,0))</f>
        <v>1.0316040844648564</v>
      </c>
      <c r="G17" s="3">
        <f>IF($B$7&gt;Input!G151,Input!G151,'Residential Bills_Yr 4_avg'!$B$7)</f>
        <v>29.9</v>
      </c>
      <c r="H17" s="15">
        <f>ROUND(IFERROR(F17*G17," "),2)</f>
        <v>30.84</v>
      </c>
      <c r="J17" s="19">
        <f>INDEX(Input!$C$22:$BJ$26,MATCH('Residential Bills_Yr 4_avg'!$A17,Input!$A$22:$A$26,0),MATCH('Residential Bills_Yr 4_avg'!J$13,Input!$C$21:$BJ$21,0))</f>
        <v>1.0316040844648564</v>
      </c>
      <c r="K17" s="3">
        <f>IF($B$7&gt;Input!H151,Input!H151,'Residential Bills_Yr 4_avg'!$B$7)</f>
        <v>30</v>
      </c>
      <c r="L17" s="15">
        <f>ROUND(IFERROR(J17*K17," "),2)</f>
        <v>30.95</v>
      </c>
      <c r="N17" s="19">
        <f>INDEX(Input!$C$22:$BJ$26,MATCH('Residential Bills_Yr 4_avg'!$A17,Input!$A$22:$A$26,0),MATCH('Residential Bills_Yr 4_avg'!N$13,Input!$C$21:$BJ$21,0))</f>
        <v>1.0316040844648564</v>
      </c>
      <c r="O17" s="3">
        <f>IF($B$7&gt;Input!I151,Input!I151,'Residential Bills_Yr 4_avg'!$B$7)</f>
        <v>30</v>
      </c>
      <c r="P17" s="15">
        <f>ROUND(IFERROR(N17*O17," "),2)</f>
        <v>30.95</v>
      </c>
      <c r="R17" s="19">
        <f>INDEX(Input!$C$22:$BJ$26,MATCH('Residential Bills_Yr 4_avg'!$A17,Input!$A$22:$A$26,0),MATCH('Residential Bills_Yr 4_avg'!R$13,Input!$C$21:$BJ$21,0))</f>
        <v>1.0316040844648564</v>
      </c>
      <c r="S17" s="3">
        <f>IF($B$7&gt;Input!J151,Input!J151,'Residential Bills_Yr 4_avg'!$B$7)</f>
        <v>30</v>
      </c>
      <c r="T17" s="15">
        <f>ROUND(IFERROR(R17*S17," "),2)</f>
        <v>30.95</v>
      </c>
      <c r="V17" s="19">
        <f>INDEX(Input!$C$22:$BJ$26,MATCH('Residential Bills_Yr 4_avg'!$A17,Input!$A$22:$A$26,0),MATCH('Residential Bills_Yr 4_avg'!V$13,Input!$C$21:$BJ$21,0))</f>
        <v>1.0316040844648564</v>
      </c>
      <c r="W17" s="3">
        <f>IF($B$7&gt;Input!K151,Input!K151,'Residential Bills_Yr 4_avg'!$B$7)</f>
        <v>30</v>
      </c>
      <c r="X17" s="15">
        <f>ROUND(IFERROR(V17*W17," "),2)</f>
        <v>30.95</v>
      </c>
      <c r="Z17" s="19">
        <f>INDEX(Input!$C$22:$BJ$26,MATCH('Residential Bills_Yr 4_avg'!$A17,Input!$A$22:$A$26,0),MATCH('Residential Bills_Yr 4_avg'!Z$13,Input!$C$21:$BJ$21,0))</f>
        <v>1.0316040844648564</v>
      </c>
      <c r="AA17" s="3">
        <f>IF($B$7&gt;Input!L151,Input!L151,'Residential Bills_Yr 4_avg'!$B$7)</f>
        <v>30</v>
      </c>
      <c r="AB17" s="15">
        <f>ROUND(IFERROR(Z17*AA17," "),2)</f>
        <v>30.95</v>
      </c>
      <c r="AD17" s="19">
        <f>INDEX(Input!$C$22:$BJ$26,MATCH('Residential Bills_Yr 4_avg'!$A17,Input!$A$22:$A$26,0),MATCH('Residential Bills_Yr 4_avg'!AD$13,Input!$C$21:$BJ$21,0))</f>
        <v>1.0316040844648564</v>
      </c>
      <c r="AE17" s="3">
        <f>IF($B$7&gt;Input!M151,Input!M151,'Residential Bills_Yr 4_avg'!$B$7)</f>
        <v>30</v>
      </c>
      <c r="AF17" s="15">
        <f>ROUND(IFERROR(AD17*AE17," "),2)</f>
        <v>30.95</v>
      </c>
      <c r="AH17" s="19">
        <f>INDEX(Input!$C$22:$BJ$26,MATCH('Residential Bills_Yr 4_avg'!$A17,Input!$A$22:$A$26,0),MATCH('Residential Bills_Yr 4_avg'!AH$13,Input!$C$21:$BJ$21,0))</f>
        <v>1.0316040844648564</v>
      </c>
      <c r="AI17" s="3">
        <f>IF($B$7&gt;Input!N151,Input!N151,'Residential Bills_Yr 4_avg'!$B$7)</f>
        <v>30</v>
      </c>
      <c r="AJ17" s="15">
        <f>ROUND(IFERROR(AH17*AI17," "),2)</f>
        <v>30.95</v>
      </c>
      <c r="AL17" s="19">
        <f>INDEX(Input!$C$22:$BJ$26,MATCH('Residential Bills_Yr 4_avg'!$A17,Input!$A$22:$A$26,0),MATCH('Residential Bills_Yr 4_avg'!AL$13,Input!$C$21:$BJ$21,0))</f>
        <v>1.0316040844648564</v>
      </c>
      <c r="AM17" s="3">
        <f>IF($B$7&gt;Input!O151,Input!O151,'Residential Bills_Yr 4_avg'!$B$7)</f>
        <v>30</v>
      </c>
      <c r="AN17" s="15">
        <f>ROUND(IFERROR(AL17*AM17," "),2)</f>
        <v>30.95</v>
      </c>
      <c r="AP17" s="19">
        <f>INDEX(Input!$C$22:$BJ$26,MATCH('Residential Bills_Yr 4_avg'!$A17,Input!$A$22:$A$26,0),MATCH('Residential Bills_Yr 4_avg'!AP$13,Input!$C$21:$BJ$21,0))</f>
        <v>1.0316040844648564</v>
      </c>
      <c r="AQ17" s="3">
        <f>IF($B$7&gt;Input!P151,Input!P151,'Residential Bills_Yr 4_avg'!$B$7)</f>
        <v>30</v>
      </c>
      <c r="AR17" s="15">
        <f>ROUND(IFERROR(AP17*AQ17," "),2)</f>
        <v>30.95</v>
      </c>
      <c r="AS17" s="7"/>
      <c r="AT17" s="19">
        <f>INDEX(Input!$C$22:$BJ$26,MATCH('Residential Bills_Yr 4_avg'!$A17,Input!$A$22:$A$26,0),MATCH('Residential Bills_Yr 4_avg'!AT$13,Input!$C$21:$BJ$21,0))</f>
        <v>1.0316040844648564</v>
      </c>
      <c r="AU17" s="3">
        <f>IF($B$7&gt;Input!Q151,Input!Q151,'Residential Bills_Yr 4_avg'!$B$7)</f>
        <v>30</v>
      </c>
      <c r="AV17" s="15">
        <f>ROUND(IFERROR(AT17*AU17," "),2)</f>
        <v>30.95</v>
      </c>
    </row>
    <row r="18" spans="1:48" x14ac:dyDescent="0.25">
      <c r="A18" t="str">
        <f>Input!A23</f>
        <v>Tier 2</v>
      </c>
      <c r="B18" s="19">
        <f>INDEX(Input!$C$22:$BJ$26,MATCH('Residential Bills_Yr 4_avg'!$A18,Input!$A$22:$A$26,0),MATCH('Residential Bills_Yr 4_avg'!B$13,Input!$C$21:$BJ$21,0))</f>
        <v>2.063226636127875</v>
      </c>
      <c r="C18" s="3">
        <f>IF(($B$7-C17)&gt;Input!F152,Input!F152,($B$7-C17))</f>
        <v>4.1900000000000048</v>
      </c>
      <c r="D18" s="15">
        <f>ROUND(IFERROR(B18*C18," "),2)</f>
        <v>8.64</v>
      </c>
      <c r="F18" s="19">
        <f>INDEX(Input!$C$22:$BJ$26,MATCH('Residential Bills_Yr 4_avg'!$A18,Input!$A$22:$A$26,0),MATCH('Residential Bills_Yr 4_avg'!F$13,Input!$C$21:$BJ$21,0))</f>
        <v>2.063226636127875</v>
      </c>
      <c r="G18" s="3">
        <f>IF(($B$7-G17)&gt;Input!G152,Input!G152,($B$7-G17))</f>
        <v>4.1900000000000048</v>
      </c>
      <c r="H18" s="15">
        <f>ROUND(IFERROR(F18*G18," "),2)</f>
        <v>8.64</v>
      </c>
      <c r="J18" s="19">
        <f>INDEX(Input!$C$22:$BJ$26,MATCH('Residential Bills_Yr 4_avg'!$A18,Input!$A$22:$A$26,0),MATCH('Residential Bills_Yr 4_avg'!J$13,Input!$C$21:$BJ$21,0))</f>
        <v>2.063226636127875</v>
      </c>
      <c r="K18" s="3">
        <f>IF(($B$7-K17)&gt;Input!H152,Input!H152,($B$7-K17))</f>
        <v>4.0900000000000034</v>
      </c>
      <c r="L18" s="15">
        <f>ROUND(IFERROR(J18*K18," "),2)</f>
        <v>8.44</v>
      </c>
      <c r="N18" s="19">
        <f>INDEX(Input!$C$22:$BJ$26,MATCH('Residential Bills_Yr 4_avg'!$A18,Input!$A$22:$A$26,0),MATCH('Residential Bills_Yr 4_avg'!N$13,Input!$C$21:$BJ$21,0))</f>
        <v>2.063226636127875</v>
      </c>
      <c r="O18" s="3">
        <f>IF(($B$7-O17)&gt;Input!I152,Input!I152,($B$7-O17))</f>
        <v>4.0900000000000034</v>
      </c>
      <c r="P18" s="15">
        <f>ROUND(IFERROR(N18*O18," "),2)</f>
        <v>8.44</v>
      </c>
      <c r="R18" s="19">
        <f>INDEX(Input!$C$22:$BJ$26,MATCH('Residential Bills_Yr 4_avg'!$A18,Input!$A$22:$A$26,0),MATCH('Residential Bills_Yr 4_avg'!R$13,Input!$C$21:$BJ$21,0))</f>
        <v>2.063226636127875</v>
      </c>
      <c r="S18" s="3">
        <f>IF(($B$7-S17)&gt;Input!J152,Input!J152,($B$7-S17))</f>
        <v>4.0900000000000034</v>
      </c>
      <c r="T18" s="15">
        <f>ROUND(IFERROR(R18*S18," "),2)</f>
        <v>8.44</v>
      </c>
      <c r="V18" s="19">
        <f>INDEX(Input!$C$22:$BJ$26,MATCH('Residential Bills_Yr 4_avg'!$A18,Input!$A$22:$A$26,0),MATCH('Residential Bills_Yr 4_avg'!V$13,Input!$C$21:$BJ$21,0))</f>
        <v>2.063226636127875</v>
      </c>
      <c r="W18" s="3">
        <f>IF(($B$7-W17)&gt;Input!K152,Input!K152,($B$7-W17))</f>
        <v>4.0900000000000034</v>
      </c>
      <c r="X18" s="15">
        <f>ROUND(IFERROR(V18*W18," "),2)</f>
        <v>8.44</v>
      </c>
      <c r="Z18" s="19">
        <f>INDEX(Input!$C$22:$BJ$26,MATCH('Residential Bills_Yr 4_avg'!$A18,Input!$A$22:$A$26,0),MATCH('Residential Bills_Yr 4_avg'!Z$13,Input!$C$21:$BJ$21,0))</f>
        <v>2.063226636127875</v>
      </c>
      <c r="AA18" s="3">
        <f>IF(($B$7-AA17)&gt;Input!L152,Input!L152,($B$7-AA17))</f>
        <v>4.0900000000000034</v>
      </c>
      <c r="AB18" s="15">
        <f>ROUND(IFERROR(Z18*AA18," "),2)</f>
        <v>8.44</v>
      </c>
      <c r="AD18" s="19">
        <f>INDEX(Input!$C$22:$BJ$26,MATCH('Residential Bills_Yr 4_avg'!$A18,Input!$A$22:$A$26,0),MATCH('Residential Bills_Yr 4_avg'!AD$13,Input!$C$21:$BJ$21,0))</f>
        <v>2.063226636127875</v>
      </c>
      <c r="AE18" s="3">
        <f>IF(($B$7-AE17)&gt;Input!M152,Input!M152,($B$7-AE17))</f>
        <v>4.0900000000000034</v>
      </c>
      <c r="AF18" s="15">
        <f>ROUND(IFERROR(AD18*AE18," "),2)</f>
        <v>8.44</v>
      </c>
      <c r="AH18" s="19">
        <f>INDEX(Input!$C$22:$BJ$26,MATCH('Residential Bills_Yr 4_avg'!$A18,Input!$A$22:$A$26,0),MATCH('Residential Bills_Yr 4_avg'!AH$13,Input!$C$21:$BJ$21,0))</f>
        <v>2.063226636127875</v>
      </c>
      <c r="AI18" s="3">
        <f>IF(($B$7-AI17)&gt;Input!N152,Input!N152,($B$7-AI17))</f>
        <v>4.0900000000000034</v>
      </c>
      <c r="AJ18" s="15">
        <f>ROUND(IFERROR(AH18*AI18," "),2)</f>
        <v>8.44</v>
      </c>
      <c r="AL18" s="19">
        <f>INDEX(Input!$C$22:$BJ$26,MATCH('Residential Bills_Yr 4_avg'!$A18,Input!$A$22:$A$26,0),MATCH('Residential Bills_Yr 4_avg'!AL$13,Input!$C$21:$BJ$21,0))</f>
        <v>2.063226636127875</v>
      </c>
      <c r="AM18" s="3">
        <f>IF(($B$7-AM17)&gt;Input!O152,Input!O152,($B$7-AM17))</f>
        <v>4.0900000000000034</v>
      </c>
      <c r="AN18" s="15">
        <f>ROUND(IFERROR(AL18*AM18," "),2)</f>
        <v>8.44</v>
      </c>
      <c r="AP18" s="19">
        <f>INDEX(Input!$C$22:$BJ$26,MATCH('Residential Bills_Yr 4_avg'!$A18,Input!$A$22:$A$26,0),MATCH('Residential Bills_Yr 4_avg'!AP$13,Input!$C$21:$BJ$21,0))</f>
        <v>2.063226636127875</v>
      </c>
      <c r="AQ18" s="3">
        <f>IF(($B$7-AQ17)&gt;Input!P152,Input!P152,($B$7-AQ17))</f>
        <v>4.0900000000000034</v>
      </c>
      <c r="AR18" s="15">
        <f>ROUND(IFERROR(AP18*AQ18," "),2)</f>
        <v>8.44</v>
      </c>
      <c r="AS18" s="7"/>
      <c r="AT18" s="19">
        <f>INDEX(Input!$C$22:$BJ$26,MATCH('Residential Bills_Yr 4_avg'!$A18,Input!$A$22:$A$26,0),MATCH('Residential Bills_Yr 4_avg'!AT$13,Input!$C$21:$BJ$21,0))</f>
        <v>2.063226636127875</v>
      </c>
      <c r="AU18" s="3">
        <f>IF(($B$7-AU17)&gt;Input!Q152,Input!Q152,($B$7-AU17))</f>
        <v>4.0900000000000034</v>
      </c>
      <c r="AV18" s="15">
        <f>ROUND(IFERROR(AT18*AU18," "),2)</f>
        <v>8.44</v>
      </c>
    </row>
    <row r="19" spans="1:48" x14ac:dyDescent="0.25">
      <c r="A19" t="str">
        <f>Input!A24</f>
        <v>Tier 3</v>
      </c>
      <c r="B19" s="19">
        <f>INDEX(Input!$C$22:$BJ$26,MATCH('Residential Bills_Yr 4_avg'!$A19,Input!$A$22:$A$26,0),MATCH('Residential Bills_Yr 4_avg'!B$13,Input!$C$21:$BJ$21,0))</f>
        <v>3.0948491877908944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3.0948491877908944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3.0948491877908944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3.0948491877908944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3.0948491877908944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3.0948491877908944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3.0948491877908944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3.0948491877908944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3.0948491877908944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3.0948491877908944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3.0948491877908944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3.0948491877908944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4.2984088313977482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4.2984088313977482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4.2984088313977482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4.2984088313977482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4.2984088313977482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4.2984088313977482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4.2984088313977482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4.2984088313977482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4.2984088313977482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4.2984088313977482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4.2984088313977482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4.2984088313977482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34.090000000000003</v>
      </c>
      <c r="D22" s="20">
        <f>SUM(D17:D21)+D14</f>
        <v>97.345167284983731</v>
      </c>
      <c r="F22" s="14"/>
      <c r="G22" s="3">
        <f>SUM(G17:G21)</f>
        <v>34.090000000000003</v>
      </c>
      <c r="H22" s="20">
        <f>SUM(H17:H21)+H14</f>
        <v>97.345167284983731</v>
      </c>
      <c r="J22" s="14"/>
      <c r="K22" s="3">
        <f>SUM(K17:K21)</f>
        <v>34.090000000000003</v>
      </c>
      <c r="L22" s="20">
        <f>SUM(L17:L21)+L14</f>
        <v>97.255167284983727</v>
      </c>
      <c r="N22" s="14"/>
      <c r="O22" s="3">
        <f>SUM(O17:O21)</f>
        <v>34.090000000000003</v>
      </c>
      <c r="P22" s="20">
        <f>SUM(P17:P21)+P14</f>
        <v>97.255167284983727</v>
      </c>
      <c r="R22" s="14"/>
      <c r="S22" s="3">
        <f>SUM(S17:S21)</f>
        <v>34.090000000000003</v>
      </c>
      <c r="T22" s="20">
        <f>SUM(T17:T21)+T14</f>
        <v>97.255167284983727</v>
      </c>
      <c r="V22" s="14"/>
      <c r="W22" s="3">
        <f>SUM(W17:W21)</f>
        <v>34.090000000000003</v>
      </c>
      <c r="X22" s="20">
        <f>SUM(X17:X21)+X14</f>
        <v>97.255167284983727</v>
      </c>
      <c r="Z22" s="14"/>
      <c r="AA22" s="3">
        <f>SUM(AA17:AA21)</f>
        <v>34.090000000000003</v>
      </c>
      <c r="AB22" s="20">
        <f>SUM(AB17:AB21)+AB14</f>
        <v>97.255167284983727</v>
      </c>
      <c r="AD22" s="14"/>
      <c r="AE22" s="3">
        <f>SUM(AE17:AE21)</f>
        <v>34.090000000000003</v>
      </c>
      <c r="AF22" s="20">
        <f>SUM(AF17:AF21)+AF14</f>
        <v>97.255167284983727</v>
      </c>
      <c r="AH22" s="14"/>
      <c r="AI22" s="3">
        <f>SUM(AI17:AI21)</f>
        <v>34.090000000000003</v>
      </c>
      <c r="AJ22" s="20">
        <f>SUM(AJ17:AJ21)+AJ14</f>
        <v>97.255167284983727</v>
      </c>
      <c r="AL22" s="14"/>
      <c r="AM22" s="3">
        <f>SUM(AM17:AM21)</f>
        <v>34.090000000000003</v>
      </c>
      <c r="AN22" s="20">
        <f>SUM(AN17:AN21)+AN14</f>
        <v>97.255167284983727</v>
      </c>
      <c r="AP22" s="14"/>
      <c r="AQ22" s="3">
        <f>SUM(AQ17:AQ21)</f>
        <v>34.090000000000003</v>
      </c>
      <c r="AR22" s="20">
        <f>SUM(AR17:AR21)+AR14</f>
        <v>97.255167284983727</v>
      </c>
      <c r="AS22" s="45"/>
      <c r="AT22" s="14"/>
      <c r="AU22" s="3">
        <f>SUM(AU17:AU21)</f>
        <v>34.090000000000003</v>
      </c>
      <c r="AV22" s="20">
        <f>SUM(AV17:AV21)+AV14</f>
        <v>97.255167284983727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INDEX(Input!$C$33:$BJ$80,MATCH($A25,Input!$A$33:$A$80,0),MATCH(B$13,Input!$C$32:$BJ$32,0))</f>
        <v>0</v>
      </c>
      <c r="C25" s="24">
        <f>IF(VLOOKUP($A25,Input!$A$33:$B$80,2,FALSE)="Percentage",D$22,IF(VLOOKUP($A25,Input!$A$33:$B$80,2,FALSE)="Fixed","Fixed",(C$22)))</f>
        <v>34.090000000000003</v>
      </c>
      <c r="D25" s="15">
        <f t="shared" ref="D25:D38" si="12">ROUND(IF(C25="Fixed",B25,(B25*C25)),2)</f>
        <v>0</v>
      </c>
      <c r="F25" s="98">
        <f>INDEX(Input!$C$33:$BJ$80,MATCH($A25,Input!$A$33:$A$80,0),MATCH(F$13,Input!$C$32:$BJ$32,0))</f>
        <v>0</v>
      </c>
      <c r="G25" s="24">
        <f>IF(VLOOKUP($A25,Input!$A$33:$B$80,2,FALSE)="Percentage",H$22,IF(VLOOKUP($A25,Input!$A$33:$B$80,2,FALSE)="Fixed","Fixed",(G$22)))</f>
        <v>34.090000000000003</v>
      </c>
      <c r="H25" s="15">
        <f t="shared" ref="H25:H38" si="13">ROUND(IF(G25="Fixed",F25,(F25*G25)),2)</f>
        <v>0</v>
      </c>
      <c r="J25" s="98">
        <f>INDEX(Input!$C$33:$BJ$80,MATCH($A25,Input!$A$33:$A$80,0),MATCH(J$13,Input!$C$32:$BJ$32,0))</f>
        <v>0</v>
      </c>
      <c r="K25" s="24">
        <f>IF(VLOOKUP($A25,Input!$A$33:$B$80,2,FALSE)="Percentage",L$22,IF(VLOOKUP($A25,Input!$A$33:$B$80,2,FALSE)="Fixed","Fixed",(K$22)))</f>
        <v>34.090000000000003</v>
      </c>
      <c r="L25" s="15">
        <f t="shared" ref="L25:L38" si="14">ROUND(IF(K25="Fixed",J25,(J25*K25)),2)</f>
        <v>0</v>
      </c>
      <c r="N25" s="98">
        <f>INDEX(Input!$C$33:$BJ$80,MATCH($A25,Input!$A$33:$A$80,0),MATCH(N$13,Input!$C$32:$BJ$32,0))</f>
        <v>0</v>
      </c>
      <c r="O25" s="24">
        <f>IF(VLOOKUP($A25,Input!$A$33:$B$80,2,FALSE)="Percentage",P$22,IF(VLOOKUP($A25,Input!$A$33:$B$80,2,FALSE)="Fixed","Fixed",(O$22)))</f>
        <v>34.090000000000003</v>
      </c>
      <c r="P25" s="15">
        <f t="shared" ref="P25:P38" si="15">ROUND(IF(O25="Fixed",N25,(N25*O25)),2)</f>
        <v>0</v>
      </c>
      <c r="R25" s="98">
        <f>INDEX(Input!$C$33:$BJ$80,MATCH($A25,Input!$A$33:$A$80,0),MATCH(R$13,Input!$C$32:$BJ$32,0))</f>
        <v>0</v>
      </c>
      <c r="S25" s="24">
        <f>IF(VLOOKUP($A25,Input!$A$33:$B$80,2,FALSE)="Percentage",T$22,IF(VLOOKUP($A25,Input!$A$33:$B$80,2,FALSE)="Fixed","Fixed",(S$22)))</f>
        <v>34.090000000000003</v>
      </c>
      <c r="T25" s="15">
        <f t="shared" ref="T25:T38" si="16">ROUND(IF(S25="Fixed",R25,(R25*S25)),2)</f>
        <v>0</v>
      </c>
      <c r="V25" s="98">
        <f>INDEX(Input!$C$33:$BJ$80,MATCH($A25,Input!$A$33:$A$80,0),MATCH(V$13,Input!$C$32:$BJ$32,0))</f>
        <v>0</v>
      </c>
      <c r="W25" s="24">
        <f>IF(VLOOKUP($A25,Input!$A$33:$B$80,2,FALSE)="Percentage",X$22,IF(VLOOKUP($A25,Input!$A$33:$B$80,2,FALSE)="Fixed","Fixed",(W$22)))</f>
        <v>34.090000000000003</v>
      </c>
      <c r="X25" s="15">
        <f t="shared" ref="X25:X38" si="17">ROUND(IF(W25="Fixed",V25,(V25*W25)),2)</f>
        <v>0</v>
      </c>
      <c r="Z25" s="98">
        <f>INDEX(Input!$C$33:$BJ$80,MATCH($A25,Input!$A$33:$A$80,0),MATCH(Z$13,Input!$C$32:$BJ$32,0))</f>
        <v>0</v>
      </c>
      <c r="AA25" s="24">
        <f>IF(VLOOKUP($A25,Input!$A$33:$B$80,2,FALSE)="Percentage",AB$22,IF(VLOOKUP($A25,Input!$A$33:$B$80,2,FALSE)="Fixed","Fixed",(AA$22)))</f>
        <v>34.090000000000003</v>
      </c>
      <c r="AB25" s="15">
        <f t="shared" ref="AB25:AB38" si="18">ROUND(IF(AA25="Fixed",Z25,(Z25*AA25)),2)</f>
        <v>0</v>
      </c>
      <c r="AD25" s="98">
        <f>INDEX(Input!$C$33:$BJ$80,MATCH($A25,Input!$A$33:$A$80,0),MATCH(AD$13,Input!$C$32:$BJ$32,0))</f>
        <v>0</v>
      </c>
      <c r="AE25" s="24">
        <f>IF(VLOOKUP($A25,Input!$A$33:$B$80,2,FALSE)="Percentage",AF$22,IF(VLOOKUP($A25,Input!$A$33:$B$80,2,FALSE)="Fixed","Fixed",(AE$22)))</f>
        <v>34.090000000000003</v>
      </c>
      <c r="AF25" s="15">
        <f t="shared" ref="AF25:AF38" si="19">ROUND(IF(AE25="Fixed",AD25,(AD25*AE25)),2)</f>
        <v>0</v>
      </c>
      <c r="AH25" s="98">
        <f>INDEX(Input!$C$33:$BJ$80,MATCH($A25,Input!$A$33:$A$80,0),MATCH(AH$13,Input!$C$32:$BJ$32,0))</f>
        <v>0</v>
      </c>
      <c r="AI25" s="24">
        <f>IF(VLOOKUP($A25,Input!$A$33:$B$80,2,FALSE)="Percentage",AJ$22,IF(VLOOKUP($A25,Input!$A$33:$B$80,2,FALSE)="Fixed","Fixed",(AI$22)))</f>
        <v>34.090000000000003</v>
      </c>
      <c r="AJ25" s="15">
        <f t="shared" ref="AJ25:AJ38" si="20">ROUND(IF(AI25="Fixed",AH25,(AH25*AI25)),2)</f>
        <v>0</v>
      </c>
      <c r="AL25" s="98">
        <f>INDEX(Input!$C$33:$BJ$80,MATCH($A25,Input!$A$33:$A$80,0),MATCH(AL$13,Input!$C$32:$BJ$32,0))</f>
        <v>0</v>
      </c>
      <c r="AM25" s="24">
        <f>IF(VLOOKUP($A25,Input!$A$33:$B$80,2,FALSE)="Percentage",AN$22,IF(VLOOKUP($A25,Input!$A$33:$B$80,2,FALSE)="Fixed","Fixed",(AM$22)))</f>
        <v>34.090000000000003</v>
      </c>
      <c r="AN25" s="15">
        <f t="shared" ref="AN25:AN38" si="21">ROUND(IF(AM25="Fixed",AL25,(AL25*AM25)),2)</f>
        <v>0</v>
      </c>
      <c r="AP25" s="98">
        <f>INDEX(Input!$C$33:$BJ$80,MATCH($A25,Input!$A$33:$A$80,0),MATCH(AP$13,Input!$C$32:$BJ$32,0))</f>
        <v>0</v>
      </c>
      <c r="AQ25" s="24">
        <f>IF(VLOOKUP($A25,Input!$A$33:$B$80,2,FALSE)="Percentage",AR$22,IF(VLOOKUP($A25,Input!$A$33:$B$80,2,FALSE)="Fixed","Fixed",(AQ$22)))</f>
        <v>34.090000000000003</v>
      </c>
      <c r="AR25" s="15">
        <f t="shared" ref="AR25:AR38" si="22">ROUND(IF(AQ25="Fixed",AP25,(AP25*AQ25)),2)</f>
        <v>0</v>
      </c>
      <c r="AT25" s="98">
        <f>INDEX(Input!$C$33:$BJ$80,MATCH($A25,Input!$A$33:$A$80,0),MATCH(AT$13,Input!$C$32:$BJ$32,0))</f>
        <v>0</v>
      </c>
      <c r="AU25" s="24">
        <f>IF(VLOOKUP($A25,Input!$A$33:$B$80,2,FALSE)="Percentage",AV$22,IF(VLOOKUP($A25,Input!$A$33:$B$80,2,FALSE)="Fixed","Fixed",(AU$22)))</f>
        <v>34.090000000000003</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IF(VLOOKUP($A27,Input!$A$33:$B$80,2,FALSE)="Percentage",(D$14+D$17),IF(VLOOKUP($A27,Input!$A$33:$B$80,2,FALSE)="Fixed","Fixed",(C$22)))</f>
        <v>88.70516728498373</v>
      </c>
      <c r="D27" s="15">
        <f t="shared" si="12"/>
        <v>0</v>
      </c>
      <c r="F27" s="98">
        <f>IF($B$9="No",0,INDEX(Input!$C$33:$BJ$80,MATCH($A27,Input!$A$33:$A$80,0),MATCH(F$13,Input!$C$32:$BJ$32,0)))</f>
        <v>0</v>
      </c>
      <c r="G27" s="24">
        <f>IF(VLOOKUP($A27,Input!$A$33:$B$80,2,FALSE)="Percentage",(H$14+H$17),IF(VLOOKUP($A27,Input!$A$33:$B$80,2,FALSE)="Fixed","Fixed",(G$22)))</f>
        <v>88.70516728498373</v>
      </c>
      <c r="H27" s="15">
        <f t="shared" si="13"/>
        <v>0</v>
      </c>
      <c r="J27" s="98">
        <f>IF($B$9="No",0,INDEX(Input!$C$33:$BJ$80,MATCH($A27,Input!$A$33:$A$80,0),MATCH(J$13,Input!$C$32:$BJ$32,0)))</f>
        <v>0</v>
      </c>
      <c r="K27" s="24">
        <f>IF(VLOOKUP($A27,Input!$A$33:$B$80,2,FALSE)="Percentage",(L$14+L$17),IF(VLOOKUP($A27,Input!$A$33:$B$80,2,FALSE)="Fixed","Fixed",(K$22)))</f>
        <v>88.81516728498373</v>
      </c>
      <c r="L27" s="15">
        <f t="shared" si="14"/>
        <v>0</v>
      </c>
      <c r="N27" s="98">
        <f>IF($B$9="No",0,INDEX(Input!$C$33:$BJ$80,MATCH($A27,Input!$A$33:$A$80,0),MATCH(N$13,Input!$C$32:$BJ$32,0)))</f>
        <v>0</v>
      </c>
      <c r="O27" s="24">
        <f>IF(VLOOKUP($A27,Input!$A$33:$B$80,2,FALSE)="Percentage",(P$14+P$17),IF(VLOOKUP($A27,Input!$A$33:$B$80,2,FALSE)="Fixed","Fixed",(O$22)))</f>
        <v>88.81516728498373</v>
      </c>
      <c r="P27" s="15">
        <f t="shared" si="15"/>
        <v>0</v>
      </c>
      <c r="R27" s="98">
        <f>IF($B$9="No",0,INDEX(Input!$C$33:$BJ$80,MATCH($A27,Input!$A$33:$A$80,0),MATCH(R$13,Input!$C$32:$BJ$32,0)))</f>
        <v>0</v>
      </c>
      <c r="S27" s="24">
        <f>IF(VLOOKUP($A27,Input!$A$33:$B$80,2,FALSE)="Percentage",(T$14+T$17),IF(VLOOKUP($A27,Input!$A$33:$B$80,2,FALSE)="Fixed","Fixed",(S$22)))</f>
        <v>88.81516728498373</v>
      </c>
      <c r="T27" s="15">
        <f t="shared" si="16"/>
        <v>0</v>
      </c>
      <c r="V27" s="98">
        <f>IF($B$9="No",0,INDEX(Input!$C$33:$BJ$80,MATCH($A27,Input!$A$33:$A$80,0),MATCH(V$13,Input!$C$32:$BJ$32,0)))</f>
        <v>0</v>
      </c>
      <c r="W27" s="24">
        <f>IF(VLOOKUP($A27,Input!$A$33:$B$80,2,FALSE)="Percentage",(X$14+X$17),IF(VLOOKUP($A27,Input!$A$33:$B$80,2,FALSE)="Fixed","Fixed",(W$22)))</f>
        <v>88.81516728498373</v>
      </c>
      <c r="X27" s="15">
        <f t="shared" si="17"/>
        <v>0</v>
      </c>
      <c r="Z27" s="98">
        <f>IF($B$9="No",0,INDEX(Input!$C$33:$BJ$80,MATCH($A27,Input!$A$33:$A$80,0),MATCH(Z$13,Input!$C$32:$BJ$32,0)))</f>
        <v>0</v>
      </c>
      <c r="AA27" s="24">
        <f>IF(VLOOKUP($A27,Input!$A$33:$B$80,2,FALSE)="Percentage",(AB$14+AB$17),IF(VLOOKUP($A27,Input!$A$33:$B$80,2,FALSE)="Fixed","Fixed",(AA$22)))</f>
        <v>88.81516728498373</v>
      </c>
      <c r="AB27" s="15">
        <f t="shared" si="18"/>
        <v>0</v>
      </c>
      <c r="AD27" s="98">
        <f>IF($B$9="No",0,INDEX(Input!$C$33:$BJ$80,MATCH($A27,Input!$A$33:$A$80,0),MATCH(AD$13,Input!$C$32:$BJ$32,0)))</f>
        <v>0</v>
      </c>
      <c r="AE27" s="24">
        <f>IF(VLOOKUP($A27,Input!$A$33:$B$80,2,FALSE)="Percentage",(AF$14+AF$17),IF(VLOOKUP($A27,Input!$A$33:$B$80,2,FALSE)="Fixed","Fixed",(AE$22)))</f>
        <v>88.81516728498373</v>
      </c>
      <c r="AF27" s="15">
        <f t="shared" si="19"/>
        <v>0</v>
      </c>
      <c r="AH27" s="98">
        <f>IF($B$9="No",0,INDEX(Input!$C$33:$BJ$80,MATCH($A27,Input!$A$33:$A$80,0),MATCH(AH$13,Input!$C$32:$BJ$32,0)))</f>
        <v>0</v>
      </c>
      <c r="AI27" s="24">
        <f>IF(VLOOKUP($A27,Input!$A$33:$B$80,2,FALSE)="Percentage",(AJ$14+AJ$17),IF(VLOOKUP($A27,Input!$A$33:$B$80,2,FALSE)="Fixed","Fixed",(AI$22)))</f>
        <v>88.81516728498373</v>
      </c>
      <c r="AJ27" s="15">
        <f t="shared" si="20"/>
        <v>0</v>
      </c>
      <c r="AL27" s="98">
        <f>IF($B$9="No",0,INDEX(Input!$C$33:$BJ$80,MATCH($A27,Input!$A$33:$A$80,0),MATCH(AL$13,Input!$C$32:$BJ$32,0)))</f>
        <v>0</v>
      </c>
      <c r="AM27" s="24">
        <f>IF(VLOOKUP($A27,Input!$A$33:$B$80,2,FALSE)="Percentage",(AN$14+AN$17),IF(VLOOKUP($A27,Input!$A$33:$B$80,2,FALSE)="Fixed","Fixed",(AM$22)))</f>
        <v>88.81516728498373</v>
      </c>
      <c r="AN27" s="15">
        <f t="shared" si="21"/>
        <v>0</v>
      </c>
      <c r="AP27" s="98">
        <f>IF($B$9="No",0,INDEX(Input!$C$33:$BJ$80,MATCH($A27,Input!$A$33:$A$80,0),MATCH(AP$13,Input!$C$32:$BJ$32,0)))</f>
        <v>0</v>
      </c>
      <c r="AQ27" s="24">
        <f>IF(VLOOKUP($A27,Input!$A$33:$B$80,2,FALSE)="Percentage",(AR$14+AR$17),IF(VLOOKUP($A27,Input!$A$33:$B$80,2,FALSE)="Fixed","Fixed",(AQ$22)))</f>
        <v>88.81516728498373</v>
      </c>
      <c r="AR27" s="15">
        <f t="shared" si="22"/>
        <v>0</v>
      </c>
      <c r="AT27" s="98">
        <f>IF($B$9="No",0,INDEX(Input!$C$33:$BJ$80,MATCH($A27,Input!$A$33:$A$80,0),MATCH(AT$13,Input!$C$32:$BJ$32,0)))</f>
        <v>0</v>
      </c>
      <c r="AU27" s="24">
        <f>IF(VLOOKUP($A27,Input!$A$33:$B$80,2,FALSE)="Percentage",(AV$14+AV$17),IF(VLOOKUP($A27,Input!$A$33:$B$80,2,FALSE)="Fixed","Fixed",(AU$22)))</f>
        <v>88.81516728498373</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25">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25">
      <c r="A30" t="str">
        <f>Input!A38</f>
        <v>MPWMD User Fee</v>
      </c>
      <c r="B30" s="98">
        <f>INDEX(Input!$C$33:$BJ$80,MATCH($A30,Input!$A$33:$A$80,0),MATCH(B$13,Input!$C$32:$BJ$32,0))</f>
        <v>8.3250000000000005E-2</v>
      </c>
      <c r="C30" s="24">
        <f>IF(VLOOKUP($A30,Input!$A$33:$B$80,2,FALSE)="Percentage",D$22,IF(VLOOKUP($A30,Input!$A$33:$B$80,2,FALSE)="Fixed","Fixed",(C$22)))</f>
        <v>97.345167284983731</v>
      </c>
      <c r="D30" s="15">
        <f t="shared" si="12"/>
        <v>8.1</v>
      </c>
      <c r="F30" s="98">
        <f>INDEX(Input!$C$33:$BJ$80,MATCH($A30,Input!$A$33:$A$80,0),MATCH(F$13,Input!$C$32:$BJ$32,0))</f>
        <v>8.3250000000000005E-2</v>
      </c>
      <c r="G30" s="24">
        <f>IF(VLOOKUP($A30,Input!$A$33:$B$80,2,FALSE)="Percentage",H$22,IF(VLOOKUP($A30,Input!$A$33:$B$80,2,FALSE)="Fixed","Fixed",(G$22)))</f>
        <v>97.345167284983731</v>
      </c>
      <c r="H30" s="15">
        <f t="shared" si="13"/>
        <v>8.1</v>
      </c>
      <c r="J30" s="98">
        <f>INDEX(Input!$C$33:$BJ$80,MATCH($A30,Input!$A$33:$A$80,0),MATCH(J$13,Input!$C$32:$BJ$32,0))</f>
        <v>8.3250000000000005E-2</v>
      </c>
      <c r="K30" s="24">
        <f>IF(VLOOKUP($A30,Input!$A$33:$B$80,2,FALSE)="Percentage",L$22,IF(VLOOKUP($A30,Input!$A$33:$B$80,2,FALSE)="Fixed","Fixed",(K$22)))</f>
        <v>97.255167284983727</v>
      </c>
      <c r="L30" s="15">
        <f t="shared" si="14"/>
        <v>8.1</v>
      </c>
      <c r="N30" s="98">
        <f>INDEX(Input!$C$33:$BJ$80,MATCH($A30,Input!$A$33:$A$80,0),MATCH(N$13,Input!$C$32:$BJ$32,0))</f>
        <v>8.3250000000000005E-2</v>
      </c>
      <c r="O30" s="24">
        <f>IF(VLOOKUP($A30,Input!$A$33:$B$80,2,FALSE)="Percentage",P$22,IF(VLOOKUP($A30,Input!$A$33:$B$80,2,FALSE)="Fixed","Fixed",(O$22)))</f>
        <v>97.255167284983727</v>
      </c>
      <c r="P30" s="15">
        <f t="shared" si="15"/>
        <v>8.1</v>
      </c>
      <c r="R30" s="98">
        <f>INDEX(Input!$C$33:$BJ$80,MATCH($A30,Input!$A$33:$A$80,0),MATCH(R$13,Input!$C$32:$BJ$32,0))</f>
        <v>8.3250000000000005E-2</v>
      </c>
      <c r="S30" s="24">
        <f>IF(VLOOKUP($A30,Input!$A$33:$B$80,2,FALSE)="Percentage",T$22,IF(VLOOKUP($A30,Input!$A$33:$B$80,2,FALSE)="Fixed","Fixed",(S$22)))</f>
        <v>97.255167284983727</v>
      </c>
      <c r="T30" s="15">
        <f t="shared" si="16"/>
        <v>8.1</v>
      </c>
      <c r="V30" s="98">
        <f>INDEX(Input!$C$33:$BJ$80,MATCH($A30,Input!$A$33:$A$80,0),MATCH(V$13,Input!$C$32:$BJ$32,0))</f>
        <v>8.3250000000000005E-2</v>
      </c>
      <c r="W30" s="24">
        <f>IF(VLOOKUP($A30,Input!$A$33:$B$80,2,FALSE)="Percentage",X$22,IF(VLOOKUP($A30,Input!$A$33:$B$80,2,FALSE)="Fixed","Fixed",(W$22)))</f>
        <v>97.255167284983727</v>
      </c>
      <c r="X30" s="15">
        <f t="shared" si="17"/>
        <v>8.1</v>
      </c>
      <c r="Z30" s="98">
        <f>INDEX(Input!$C$33:$BJ$80,MATCH($A30,Input!$A$33:$A$80,0),MATCH(Z$13,Input!$C$32:$BJ$32,0))</f>
        <v>8.3250000000000005E-2</v>
      </c>
      <c r="AA30" s="24">
        <f>IF(VLOOKUP($A30,Input!$A$33:$B$80,2,FALSE)="Percentage",AB$22,IF(VLOOKUP($A30,Input!$A$33:$B$80,2,FALSE)="Fixed","Fixed",(AA$22)))</f>
        <v>97.255167284983727</v>
      </c>
      <c r="AB30" s="15">
        <f t="shared" si="18"/>
        <v>8.1</v>
      </c>
      <c r="AD30" s="98">
        <f>INDEX(Input!$C$33:$BJ$80,MATCH($A30,Input!$A$33:$A$80,0),MATCH(AD$13,Input!$C$32:$BJ$32,0))</f>
        <v>8.3250000000000005E-2</v>
      </c>
      <c r="AE30" s="24">
        <f>IF(VLOOKUP($A30,Input!$A$33:$B$80,2,FALSE)="Percentage",AF$22,IF(VLOOKUP($A30,Input!$A$33:$B$80,2,FALSE)="Fixed","Fixed",(AE$22)))</f>
        <v>97.255167284983727</v>
      </c>
      <c r="AF30" s="15">
        <f t="shared" si="19"/>
        <v>8.1</v>
      </c>
      <c r="AH30" s="98">
        <f>INDEX(Input!$C$33:$BJ$80,MATCH($A30,Input!$A$33:$A$80,0),MATCH(AH$13,Input!$C$32:$BJ$32,0))</f>
        <v>8.3250000000000005E-2</v>
      </c>
      <c r="AI30" s="24">
        <f>IF(VLOOKUP($A30,Input!$A$33:$B$80,2,FALSE)="Percentage",AJ$22,IF(VLOOKUP($A30,Input!$A$33:$B$80,2,FALSE)="Fixed","Fixed",(AI$22)))</f>
        <v>97.255167284983727</v>
      </c>
      <c r="AJ30" s="15">
        <f t="shared" si="20"/>
        <v>8.1</v>
      </c>
      <c r="AL30" s="98">
        <f>INDEX(Input!$C$33:$BJ$80,MATCH($A30,Input!$A$33:$A$80,0),MATCH(AL$13,Input!$C$32:$BJ$32,0))</f>
        <v>8.3250000000000005E-2</v>
      </c>
      <c r="AM30" s="24">
        <f>IF(VLOOKUP($A30,Input!$A$33:$B$80,2,FALSE)="Percentage",AN$22,IF(VLOOKUP($A30,Input!$A$33:$B$80,2,FALSE)="Fixed","Fixed",(AM$22)))</f>
        <v>97.255167284983727</v>
      </c>
      <c r="AN30" s="15">
        <f t="shared" si="21"/>
        <v>8.1</v>
      </c>
      <c r="AP30" s="98">
        <f>INDEX(Input!$C$33:$BJ$80,MATCH($A30,Input!$A$33:$A$80,0),MATCH(AP$13,Input!$C$32:$BJ$32,0))</f>
        <v>8.3250000000000005E-2</v>
      </c>
      <c r="AQ30" s="24">
        <f>IF(VLOOKUP($A30,Input!$A$33:$B$80,2,FALSE)="Percentage",AR$22,IF(VLOOKUP($A30,Input!$A$33:$B$80,2,FALSE)="Fixed","Fixed",(AQ$22)))</f>
        <v>97.255167284983727</v>
      </c>
      <c r="AR30" s="15">
        <f t="shared" si="22"/>
        <v>8.1</v>
      </c>
      <c r="AT30" s="98">
        <f>INDEX(Input!$C$33:$BJ$80,MATCH($A30,Input!$A$33:$A$80,0),MATCH(AT$13,Input!$C$32:$BJ$32,0))</f>
        <v>8.3250000000000005E-2</v>
      </c>
      <c r="AU30" s="24">
        <f>IF(VLOOKUP($A30,Input!$A$33:$B$80,2,FALSE)="Percentage",AV$22,IF(VLOOKUP($A30,Input!$A$33:$B$80,2,FALSE)="Fixed","Fixed",(AU$22)))</f>
        <v>97.255167284983727</v>
      </c>
      <c r="AV30" s="15">
        <f t="shared" si="23"/>
        <v>8.1</v>
      </c>
    </row>
    <row r="31" spans="1:48" hidden="1" x14ac:dyDescent="0.25">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25">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25">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25">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25">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48.99</v>
      </c>
      <c r="F72" s="14"/>
      <c r="H72" s="20">
        <f>SUM(H25:H71)</f>
        <v>48.99</v>
      </c>
      <c r="J72" s="14"/>
      <c r="L72" s="20">
        <f>SUM(L25:L71)</f>
        <v>48.99</v>
      </c>
      <c r="N72" s="14"/>
      <c r="P72" s="20">
        <f>SUM(P25:P71)</f>
        <v>48.99</v>
      </c>
      <c r="R72" s="14"/>
      <c r="T72" s="20">
        <f>SUM(T25:T71)</f>
        <v>48.99</v>
      </c>
      <c r="V72" s="14"/>
      <c r="X72" s="20">
        <f>SUM(X25:X71)</f>
        <v>48.99</v>
      </c>
      <c r="Z72" s="14"/>
      <c r="AB72" s="20">
        <f>SUM(AB25:AB71)</f>
        <v>48.99</v>
      </c>
      <c r="AD72" s="14"/>
      <c r="AF72" s="20">
        <f>SUM(AF25:AF71)</f>
        <v>48.99</v>
      </c>
      <c r="AH72" s="14"/>
      <c r="AJ72" s="20">
        <f>SUM(AJ25:AJ71)</f>
        <v>48.99</v>
      </c>
      <c r="AL72" s="14"/>
      <c r="AN72" s="20">
        <f>SUM(AN25:AN71)</f>
        <v>48.99</v>
      </c>
      <c r="AP72" s="14"/>
      <c r="AR72" s="20">
        <f>SUM(AR25:AR71)</f>
        <v>48.99</v>
      </c>
      <c r="AS72" s="45"/>
      <c r="AT72" s="14"/>
      <c r="AV72" s="20">
        <f>SUM(AV25:AV71)</f>
        <v>48.99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146.33516728498373</v>
      </c>
      <c r="D75" s="15">
        <f>ROUND(B75*C75,2)</f>
        <v>1.02</v>
      </c>
      <c r="F75" s="23" cm="1">
        <f t="array" ref="F75">SUMPRODUCT(($A75=Input!$A$134:$A$139)*(F$13=Input!$C$133:$BJ$133)*(Input!$C$134:$BJ$139))</f>
        <v>7.0000000000000001E-3</v>
      </c>
      <c r="G75" s="7">
        <f>H72+H22</f>
        <v>146.33516728498373</v>
      </c>
      <c r="H75" s="15">
        <f>ROUND(F75*G75,2)</f>
        <v>1.02</v>
      </c>
      <c r="J75" s="23" cm="1">
        <f t="array" ref="J75">SUMPRODUCT(($A75=Input!$A$134:$A$139)*(J$13=Input!$C$133:$BJ$133)*(Input!$C$134:$BJ$139))</f>
        <v>7.0000000000000001E-3</v>
      </c>
      <c r="K75" s="7">
        <f>L72+L22</f>
        <v>146.24516728498372</v>
      </c>
      <c r="L75" s="15">
        <f>ROUND(J75*K75,2)</f>
        <v>1.02</v>
      </c>
      <c r="N75" s="23" cm="1">
        <f t="array" ref="N75">SUMPRODUCT(($A75=Input!$A$134:$A$139)*(N$13=Input!$C$133:$BJ$133)*(Input!$C$134:$BJ$139))</f>
        <v>7.0000000000000001E-3</v>
      </c>
      <c r="O75" s="7">
        <f>P72+P22</f>
        <v>146.24516728498372</v>
      </c>
      <c r="P75" s="15">
        <f>ROUND(N75*O75,2)</f>
        <v>1.02</v>
      </c>
      <c r="R75" s="23" cm="1">
        <f t="array" ref="R75">SUMPRODUCT(($A75=Input!$A$134:$A$139)*(R$13=Input!$C$133:$BJ$133)*(Input!$C$134:$BJ$139))</f>
        <v>7.0000000000000001E-3</v>
      </c>
      <c r="S75" s="7">
        <f>T72+T22</f>
        <v>146.24516728498372</v>
      </c>
      <c r="T75" s="15">
        <f>ROUND(R75*S75,2)</f>
        <v>1.02</v>
      </c>
      <c r="V75" s="23" cm="1">
        <f t="array" ref="V75">SUMPRODUCT(($A75=Input!$A$134:$A$139)*(V$13=Input!$C$133:$BJ$133)*(Input!$C$134:$BJ$139))</f>
        <v>7.0000000000000001E-3</v>
      </c>
      <c r="W75" s="7">
        <f>X72+X22</f>
        <v>146.24516728498372</v>
      </c>
      <c r="X75" s="15">
        <f>ROUND(V75*W75,2)</f>
        <v>1.02</v>
      </c>
      <c r="Z75" s="23" cm="1">
        <f t="array" ref="Z75">SUMPRODUCT(($A75=Input!$A$134:$A$139)*(Z$13=Input!$C$133:$BJ$133)*(Input!$C$134:$BJ$139))</f>
        <v>7.0000000000000001E-3</v>
      </c>
      <c r="AA75" s="7">
        <f>AB72+AB22</f>
        <v>146.24516728498372</v>
      </c>
      <c r="AB75" s="15">
        <f>ROUND(Z75*AA75,2)</f>
        <v>1.02</v>
      </c>
      <c r="AD75" s="23" cm="1">
        <f t="array" ref="AD75">SUMPRODUCT(($A75=Input!$A$134:$A$139)*(AD$13=Input!$C$133:$BJ$133)*(Input!$C$134:$BJ$139))</f>
        <v>7.0000000000000001E-3</v>
      </c>
      <c r="AE75" s="7">
        <f>AF72+AF22</f>
        <v>146.24516728498372</v>
      </c>
      <c r="AF75" s="15">
        <f>ROUND(AD75*AE75,2)</f>
        <v>1.02</v>
      </c>
      <c r="AH75" s="23" cm="1">
        <f t="array" ref="AH75">SUMPRODUCT(($A75=Input!$A$134:$A$139)*(AH$13=Input!$C$133:$BJ$133)*(Input!$C$134:$BJ$139))</f>
        <v>7.0000000000000001E-3</v>
      </c>
      <c r="AI75" s="7">
        <f>AJ72+AJ22</f>
        <v>146.24516728498372</v>
      </c>
      <c r="AJ75" s="15">
        <f>ROUND(AH75*AI75,2)</f>
        <v>1.02</v>
      </c>
      <c r="AL75" s="23" cm="1">
        <f t="array" ref="AL75">SUMPRODUCT(($A75=Input!$A$134:$A$139)*(AL$13=Input!$C$133:$BJ$133)*(Input!$C$134:$BJ$139))</f>
        <v>7.0000000000000001E-3</v>
      </c>
      <c r="AM75" s="7">
        <f>AN72+AN22</f>
        <v>146.24516728498372</v>
      </c>
      <c r="AN75" s="15">
        <f>ROUND(AL75*AM75,2)</f>
        <v>1.02</v>
      </c>
      <c r="AP75" s="23" cm="1">
        <f t="array" ref="AP75">SUMPRODUCT(($A75=Input!$A$134:$A$139)*(AP$13=Input!$C$133:$BJ$133)*(Input!$C$134:$BJ$139))</f>
        <v>7.0000000000000001E-3</v>
      </c>
      <c r="AQ75" s="7">
        <f>AR72+AR22</f>
        <v>146.24516728498372</v>
      </c>
      <c r="AR75" s="15">
        <f>ROUND(AP75*AQ75,2)</f>
        <v>1.02</v>
      </c>
      <c r="AS75" s="7"/>
      <c r="AT75" s="23" cm="1">
        <f t="array" ref="AT75">SUMPRODUCT(($A75=Input!$A$134:$A$139)*(AT$13=Input!$C$133:$BJ$133)*(Input!$C$134:$BJ$139))</f>
        <v>7.0000000000000001E-3</v>
      </c>
      <c r="AU75" s="7">
        <f>AV72+AV22</f>
        <v>146.24516728498372</v>
      </c>
      <c r="AV75" s="15">
        <f>ROUND(AT75*AU75,2)</f>
        <v>1.02</v>
      </c>
    </row>
    <row r="76" spans="1:48" ht="14.45" customHeight="1" x14ac:dyDescent="0.25">
      <c r="A76" t="str">
        <f>+Input!A135</f>
        <v>License Tax</v>
      </c>
      <c r="B76" s="23" cm="1">
        <f t="array" ref="B76">SUMPRODUCT(($A76=Input!$A$134:$A$139)*(B$13=Input!$C$133:$BJ$133)*(Input!$C$134:$BJ$139))</f>
        <v>0.01</v>
      </c>
      <c r="C76" s="7">
        <f>C75</f>
        <v>146.33516728498373</v>
      </c>
      <c r="D76" s="15">
        <f t="shared" ref="D76:D80" si="24">ROUND(B76*C76,2)</f>
        <v>1.46</v>
      </c>
      <c r="F76" s="23" cm="1">
        <f t="array" ref="F76">SUMPRODUCT(($A76=Input!$A$134:$A$139)*(F$13=Input!$C$133:$BJ$133)*(Input!$C$134:$BJ$139))</f>
        <v>0.01</v>
      </c>
      <c r="G76" s="7">
        <f>G75</f>
        <v>146.33516728498373</v>
      </c>
      <c r="H76" s="15">
        <f t="shared" ref="H76:H80" si="25">ROUND(F76*G76,2)</f>
        <v>1.46</v>
      </c>
      <c r="J76" s="23" cm="1">
        <f t="array" ref="J76">SUMPRODUCT(($A76=Input!$A$134:$A$139)*(J$13=Input!$C$133:$BJ$133)*(Input!$C$134:$BJ$139))</f>
        <v>0.01</v>
      </c>
      <c r="K76" s="7">
        <f>K75</f>
        <v>146.24516728498372</v>
      </c>
      <c r="L76" s="15">
        <f t="shared" ref="L76:L80" si="26">ROUND(J76*K76,2)</f>
        <v>1.46</v>
      </c>
      <c r="N76" s="23" cm="1">
        <f t="array" ref="N76">SUMPRODUCT(($A76=Input!$A$134:$A$139)*(N$13=Input!$C$133:$BJ$133)*(Input!$C$134:$BJ$139))</f>
        <v>0.01</v>
      </c>
      <c r="O76" s="7">
        <f>O75</f>
        <v>146.24516728498372</v>
      </c>
      <c r="P76" s="15">
        <f t="shared" ref="P76:P80" si="27">ROUND(N76*O76,2)</f>
        <v>1.46</v>
      </c>
      <c r="R76" s="23" cm="1">
        <f t="array" ref="R76">SUMPRODUCT(($A76=Input!$A$134:$A$139)*(R$13=Input!$C$133:$BJ$133)*(Input!$C$134:$BJ$139))</f>
        <v>0.01</v>
      </c>
      <c r="S76" s="7">
        <f>S75</f>
        <v>146.24516728498372</v>
      </c>
      <c r="T76" s="15">
        <f t="shared" ref="T76:T80" si="28">ROUND(R76*S76,2)</f>
        <v>1.46</v>
      </c>
      <c r="V76" s="23" cm="1">
        <f t="array" ref="V76">SUMPRODUCT(($A76=Input!$A$134:$A$139)*(V$13=Input!$C$133:$BJ$133)*(Input!$C$134:$BJ$139))</f>
        <v>0.01</v>
      </c>
      <c r="W76" s="7">
        <f>W75</f>
        <v>146.24516728498372</v>
      </c>
      <c r="X76" s="15">
        <f t="shared" ref="X76:X80" si="29">ROUND(V76*W76,2)</f>
        <v>1.46</v>
      </c>
      <c r="Z76" s="23" cm="1">
        <f t="array" ref="Z76">SUMPRODUCT(($A76=Input!$A$134:$A$139)*(Z$13=Input!$C$133:$BJ$133)*(Input!$C$134:$BJ$139))</f>
        <v>0.01</v>
      </c>
      <c r="AA76" s="7">
        <f>AA75</f>
        <v>146.24516728498372</v>
      </c>
      <c r="AB76" s="15">
        <f t="shared" ref="AB76:AB80" si="30">ROUND(Z76*AA76,2)</f>
        <v>1.46</v>
      </c>
      <c r="AD76" s="23" cm="1">
        <f t="array" ref="AD76">SUMPRODUCT(($A76=Input!$A$134:$A$139)*(AD$13=Input!$C$133:$BJ$133)*(Input!$C$134:$BJ$139))</f>
        <v>0.01</v>
      </c>
      <c r="AE76" s="7">
        <f>AE75</f>
        <v>146.24516728498372</v>
      </c>
      <c r="AF76" s="15">
        <f t="shared" ref="AF76:AF80" si="31">ROUND(AD76*AE76,2)</f>
        <v>1.46</v>
      </c>
      <c r="AH76" s="23" cm="1">
        <f t="array" ref="AH76">SUMPRODUCT(($A76=Input!$A$134:$A$139)*(AH$13=Input!$C$133:$BJ$133)*(Input!$C$134:$BJ$139))</f>
        <v>0.01</v>
      </c>
      <c r="AI76" s="7">
        <f>AI75</f>
        <v>146.24516728498372</v>
      </c>
      <c r="AJ76" s="15">
        <f t="shared" ref="AJ76:AJ80" si="32">ROUND(AH76*AI76,2)</f>
        <v>1.46</v>
      </c>
      <c r="AL76" s="23" cm="1">
        <f t="array" ref="AL76">SUMPRODUCT(($A76=Input!$A$134:$A$139)*(AL$13=Input!$C$133:$BJ$133)*(Input!$C$134:$BJ$139))</f>
        <v>0.01</v>
      </c>
      <c r="AM76" s="7">
        <f>AM75</f>
        <v>146.24516728498372</v>
      </c>
      <c r="AN76" s="15">
        <f t="shared" ref="AN76:AN80" si="33">ROUND(AL76*AM76,2)</f>
        <v>1.46</v>
      </c>
      <c r="AP76" s="23" cm="1">
        <f t="array" ref="AP76">SUMPRODUCT(($A76=Input!$A$134:$A$139)*(AP$13=Input!$C$133:$BJ$133)*(Input!$C$134:$BJ$139))</f>
        <v>0.01</v>
      </c>
      <c r="AQ76" s="7">
        <f>AQ75</f>
        <v>146.24516728498372</v>
      </c>
      <c r="AR76" s="15">
        <f t="shared" ref="AR76:AR80" si="34">ROUND(AP76*AQ76,2)</f>
        <v>1.46</v>
      </c>
      <c r="AT76" s="23" cm="1">
        <f t="array" ref="AT76">SUMPRODUCT(($A76=Input!$A$134:$A$139)*(AT$13=Input!$C$133:$BJ$133)*(Input!$C$134:$BJ$139))</f>
        <v>0.01</v>
      </c>
      <c r="AU76" s="7">
        <f>AU75</f>
        <v>146.24516728498372</v>
      </c>
      <c r="AV76" s="15">
        <f t="shared" ref="AV76:AV80" si="35">ROUND(AT76*AU76,2)</f>
        <v>1.46</v>
      </c>
    </row>
    <row r="77" spans="1:48" ht="14.45" customHeight="1" x14ac:dyDescent="0.25">
      <c r="A77" t="str">
        <f>+Input!A136</f>
        <v>Franchise Fee</v>
      </c>
      <c r="B77" s="23" cm="1">
        <f t="array" ref="B77">SUMPRODUCT(($A77=Input!$A$134:$A$139)*(B$13=Input!$C$133:$BJ$133)*(Input!$C$134:$BJ$139))</f>
        <v>0.02</v>
      </c>
      <c r="C77" s="7">
        <f t="shared" ref="C77:C80" si="36">C76</f>
        <v>146.33516728498373</v>
      </c>
      <c r="D77" s="15">
        <f t="shared" si="24"/>
        <v>2.93</v>
      </c>
      <c r="F77" s="23" cm="1">
        <f t="array" ref="F77">SUMPRODUCT(($A77=Input!$A$134:$A$139)*(F$13=Input!$C$133:$BJ$133)*(Input!$C$134:$BJ$139))</f>
        <v>0.02</v>
      </c>
      <c r="G77" s="7">
        <f t="shared" ref="G77:G80" si="37">G76</f>
        <v>146.33516728498373</v>
      </c>
      <c r="H77" s="15">
        <f t="shared" si="25"/>
        <v>2.93</v>
      </c>
      <c r="J77" s="23" cm="1">
        <f t="array" ref="J77">SUMPRODUCT(($A77=Input!$A$134:$A$139)*(J$13=Input!$C$133:$BJ$133)*(Input!$C$134:$BJ$139))</f>
        <v>0.02</v>
      </c>
      <c r="K77" s="7">
        <f t="shared" ref="K77:K80" si="38">K76</f>
        <v>146.24516728498372</v>
      </c>
      <c r="L77" s="15">
        <f t="shared" si="26"/>
        <v>2.92</v>
      </c>
      <c r="N77" s="23" cm="1">
        <f t="array" ref="N77">SUMPRODUCT(($A77=Input!$A$134:$A$139)*(N$13=Input!$C$133:$BJ$133)*(Input!$C$134:$BJ$139))</f>
        <v>0.02</v>
      </c>
      <c r="O77" s="7">
        <f t="shared" ref="O77:O80" si="39">O76</f>
        <v>146.24516728498372</v>
      </c>
      <c r="P77" s="15">
        <f t="shared" si="27"/>
        <v>2.92</v>
      </c>
      <c r="R77" s="23" cm="1">
        <f t="array" ref="R77">SUMPRODUCT(($A77=Input!$A$134:$A$139)*(R$13=Input!$C$133:$BJ$133)*(Input!$C$134:$BJ$139))</f>
        <v>0.02</v>
      </c>
      <c r="S77" s="7">
        <f t="shared" ref="S77:S80" si="40">S76</f>
        <v>146.24516728498372</v>
      </c>
      <c r="T77" s="15">
        <f t="shared" si="28"/>
        <v>2.92</v>
      </c>
      <c r="V77" s="23" cm="1">
        <f t="array" ref="V77">SUMPRODUCT(($A77=Input!$A$134:$A$139)*(V$13=Input!$C$133:$BJ$133)*(Input!$C$134:$BJ$139))</f>
        <v>0.02</v>
      </c>
      <c r="W77" s="7">
        <f t="shared" ref="W77:W80" si="41">W76</f>
        <v>146.24516728498372</v>
      </c>
      <c r="X77" s="15">
        <f t="shared" si="29"/>
        <v>2.92</v>
      </c>
      <c r="Z77" s="23" cm="1">
        <f t="array" ref="Z77">SUMPRODUCT(($A77=Input!$A$134:$A$139)*(Z$13=Input!$C$133:$BJ$133)*(Input!$C$134:$BJ$139))</f>
        <v>0.02</v>
      </c>
      <c r="AA77" s="7">
        <f t="shared" ref="AA77:AA80" si="42">AA76</f>
        <v>146.24516728498372</v>
      </c>
      <c r="AB77" s="15">
        <f t="shared" si="30"/>
        <v>2.92</v>
      </c>
      <c r="AD77" s="23" cm="1">
        <f t="array" ref="AD77">SUMPRODUCT(($A77=Input!$A$134:$A$139)*(AD$13=Input!$C$133:$BJ$133)*(Input!$C$134:$BJ$139))</f>
        <v>0.02</v>
      </c>
      <c r="AE77" s="7">
        <f t="shared" ref="AE77:AE80" si="43">AE76</f>
        <v>146.24516728498372</v>
      </c>
      <c r="AF77" s="15">
        <f t="shared" si="31"/>
        <v>2.92</v>
      </c>
      <c r="AH77" s="23" cm="1">
        <f t="array" ref="AH77">SUMPRODUCT(($A77=Input!$A$134:$A$139)*(AH$13=Input!$C$133:$BJ$133)*(Input!$C$134:$BJ$139))</f>
        <v>0.02</v>
      </c>
      <c r="AI77" s="7">
        <f t="shared" ref="AI77:AI80" si="44">AI76</f>
        <v>146.24516728498372</v>
      </c>
      <c r="AJ77" s="15">
        <f t="shared" si="32"/>
        <v>2.92</v>
      </c>
      <c r="AL77" s="23" cm="1">
        <f t="array" ref="AL77">SUMPRODUCT(($A77=Input!$A$134:$A$139)*(AL$13=Input!$C$133:$BJ$133)*(Input!$C$134:$BJ$139))</f>
        <v>0.02</v>
      </c>
      <c r="AM77" s="7">
        <f t="shared" ref="AM77:AM80" si="45">AM76</f>
        <v>146.24516728498372</v>
      </c>
      <c r="AN77" s="15">
        <f t="shared" si="33"/>
        <v>2.92</v>
      </c>
      <c r="AP77" s="23" cm="1">
        <f t="array" ref="AP77">SUMPRODUCT(($A77=Input!$A$134:$A$139)*(AP$13=Input!$C$133:$BJ$133)*(Input!$C$134:$BJ$139))</f>
        <v>0.02</v>
      </c>
      <c r="AQ77" s="7">
        <f t="shared" ref="AQ77:AQ80" si="46">AQ76</f>
        <v>146.24516728498372</v>
      </c>
      <c r="AR77" s="15">
        <f t="shared" si="34"/>
        <v>2.92</v>
      </c>
      <c r="AT77" s="23" cm="1">
        <f t="array" ref="AT77">SUMPRODUCT(($A77=Input!$A$134:$A$139)*(AT$13=Input!$C$133:$BJ$133)*(Input!$C$134:$BJ$139))</f>
        <v>0.02</v>
      </c>
      <c r="AU77" s="7">
        <f t="shared" ref="AU77:AU80" si="47">AU76</f>
        <v>146.24516728498372</v>
      </c>
      <c r="AV77" s="15">
        <f t="shared" si="35"/>
        <v>2.92</v>
      </c>
    </row>
    <row r="78" spans="1:48" ht="14.45" customHeight="1" x14ac:dyDescent="0.25">
      <c r="A78" t="str">
        <f>+Input!A137</f>
        <v>Reserved</v>
      </c>
      <c r="B78" s="23" cm="1">
        <f t="array" ref="B78">SUMPRODUCT(($A78=Input!$A$134:$A$139)*(B$13=Input!$C$133:$BJ$133)*(Input!$C$134:$BJ$139))</f>
        <v>0</v>
      </c>
      <c r="C78" s="7">
        <f t="shared" si="36"/>
        <v>146.33516728498373</v>
      </c>
      <c r="D78" s="15">
        <f t="shared" si="24"/>
        <v>0</v>
      </c>
      <c r="F78" s="23" cm="1">
        <f t="array" ref="F78">SUMPRODUCT(($A78=Input!$A$134:$A$139)*(F$13=Input!$C$133:$BJ$133)*(Input!$C$134:$BJ$139))</f>
        <v>0</v>
      </c>
      <c r="G78" s="7">
        <f t="shared" si="37"/>
        <v>146.33516728498373</v>
      </c>
      <c r="H78" s="15">
        <f t="shared" si="25"/>
        <v>0</v>
      </c>
      <c r="J78" s="23" cm="1">
        <f t="array" ref="J78">SUMPRODUCT(($A78=Input!$A$134:$A$139)*(J$13=Input!$C$133:$BJ$133)*(Input!$C$134:$BJ$139))</f>
        <v>0</v>
      </c>
      <c r="K78" s="7">
        <f t="shared" si="38"/>
        <v>146.24516728498372</v>
      </c>
      <c r="L78" s="15">
        <f t="shared" si="26"/>
        <v>0</v>
      </c>
      <c r="N78" s="23" cm="1">
        <f t="array" ref="N78">SUMPRODUCT(($A78=Input!$A$134:$A$139)*(N$13=Input!$C$133:$BJ$133)*(Input!$C$134:$BJ$139))</f>
        <v>0</v>
      </c>
      <c r="O78" s="7">
        <f t="shared" si="39"/>
        <v>146.24516728498372</v>
      </c>
      <c r="P78" s="15">
        <f t="shared" si="27"/>
        <v>0</v>
      </c>
      <c r="R78" s="23" cm="1">
        <f t="array" ref="R78">SUMPRODUCT(($A78=Input!$A$134:$A$139)*(R$13=Input!$C$133:$BJ$133)*(Input!$C$134:$BJ$139))</f>
        <v>0</v>
      </c>
      <c r="S78" s="7">
        <f t="shared" si="40"/>
        <v>146.24516728498372</v>
      </c>
      <c r="T78" s="15">
        <f t="shared" si="28"/>
        <v>0</v>
      </c>
      <c r="V78" s="23" cm="1">
        <f t="array" ref="V78">SUMPRODUCT(($A78=Input!$A$134:$A$139)*(V$13=Input!$C$133:$BJ$133)*(Input!$C$134:$BJ$139))</f>
        <v>0</v>
      </c>
      <c r="W78" s="7">
        <f t="shared" si="41"/>
        <v>146.24516728498372</v>
      </c>
      <c r="X78" s="15">
        <f t="shared" si="29"/>
        <v>0</v>
      </c>
      <c r="Z78" s="23" cm="1">
        <f t="array" ref="Z78">SUMPRODUCT(($A78=Input!$A$134:$A$139)*(Z$13=Input!$C$133:$BJ$133)*(Input!$C$134:$BJ$139))</f>
        <v>0</v>
      </c>
      <c r="AA78" s="7">
        <f t="shared" si="42"/>
        <v>146.24516728498372</v>
      </c>
      <c r="AB78" s="15">
        <f t="shared" si="30"/>
        <v>0</v>
      </c>
      <c r="AD78" s="23" cm="1">
        <f t="array" ref="AD78">SUMPRODUCT(($A78=Input!$A$134:$A$139)*(AD$13=Input!$C$133:$BJ$133)*(Input!$C$134:$BJ$139))</f>
        <v>0</v>
      </c>
      <c r="AE78" s="7">
        <f t="shared" si="43"/>
        <v>146.24516728498372</v>
      </c>
      <c r="AF78" s="15">
        <f t="shared" si="31"/>
        <v>0</v>
      </c>
      <c r="AH78" s="23" cm="1">
        <f t="array" ref="AH78">SUMPRODUCT(($A78=Input!$A$134:$A$139)*(AH$13=Input!$C$133:$BJ$133)*(Input!$C$134:$BJ$139))</f>
        <v>0</v>
      </c>
      <c r="AI78" s="7">
        <f t="shared" si="44"/>
        <v>146.24516728498372</v>
      </c>
      <c r="AJ78" s="15">
        <f t="shared" si="32"/>
        <v>0</v>
      </c>
      <c r="AL78" s="23" cm="1">
        <f t="array" ref="AL78">SUMPRODUCT(($A78=Input!$A$134:$A$139)*(AL$13=Input!$C$133:$BJ$133)*(Input!$C$134:$BJ$139))</f>
        <v>0</v>
      </c>
      <c r="AM78" s="7">
        <f t="shared" si="45"/>
        <v>146.24516728498372</v>
      </c>
      <c r="AN78" s="15">
        <f t="shared" si="33"/>
        <v>0</v>
      </c>
      <c r="AP78" s="23" cm="1">
        <f t="array" ref="AP78">SUMPRODUCT(($A78=Input!$A$134:$A$139)*(AP$13=Input!$C$133:$BJ$133)*(Input!$C$134:$BJ$139))</f>
        <v>0</v>
      </c>
      <c r="AQ78" s="7">
        <f t="shared" si="46"/>
        <v>146.24516728498372</v>
      </c>
      <c r="AR78" s="15">
        <f t="shared" si="34"/>
        <v>0</v>
      </c>
      <c r="AT78" s="23" cm="1">
        <f t="array" ref="AT78">SUMPRODUCT(($A78=Input!$A$134:$A$139)*(AT$13=Input!$C$133:$BJ$133)*(Input!$C$134:$BJ$139))</f>
        <v>0</v>
      </c>
      <c r="AU78" s="7">
        <f t="shared" si="47"/>
        <v>146.24516728498372</v>
      </c>
      <c r="AV78" s="15">
        <f t="shared" si="35"/>
        <v>0</v>
      </c>
    </row>
    <row r="79" spans="1:48" ht="14.45" customHeight="1" x14ac:dyDescent="0.25">
      <c r="A79" t="str">
        <f>+Input!A138</f>
        <v>Reserved</v>
      </c>
      <c r="B79" s="23" cm="1">
        <f t="array" ref="B79">SUMPRODUCT(($A79=Input!$A$134:$A$139)*(B$13=Input!$C$133:$BJ$133)*(Input!$C$134:$BJ$139))</f>
        <v>0</v>
      </c>
      <c r="C79" s="7">
        <f t="shared" si="36"/>
        <v>146.33516728498373</v>
      </c>
      <c r="D79" s="15">
        <f t="shared" si="24"/>
        <v>0</v>
      </c>
      <c r="F79" s="23" cm="1">
        <f t="array" ref="F79">SUMPRODUCT(($A79=Input!$A$134:$A$139)*(F$13=Input!$C$133:$BJ$133)*(Input!$C$134:$BJ$139))</f>
        <v>0</v>
      </c>
      <c r="G79" s="7">
        <f t="shared" si="37"/>
        <v>146.33516728498373</v>
      </c>
      <c r="H79" s="15">
        <f t="shared" si="25"/>
        <v>0</v>
      </c>
      <c r="J79" s="23" cm="1">
        <f t="array" ref="J79">SUMPRODUCT(($A79=Input!$A$134:$A$139)*(J$13=Input!$C$133:$BJ$133)*(Input!$C$134:$BJ$139))</f>
        <v>0</v>
      </c>
      <c r="K79" s="7">
        <f t="shared" si="38"/>
        <v>146.24516728498372</v>
      </c>
      <c r="L79" s="15">
        <f t="shared" si="26"/>
        <v>0</v>
      </c>
      <c r="N79" s="23" cm="1">
        <f t="array" ref="N79">SUMPRODUCT(($A79=Input!$A$134:$A$139)*(N$13=Input!$C$133:$BJ$133)*(Input!$C$134:$BJ$139))</f>
        <v>0</v>
      </c>
      <c r="O79" s="7">
        <f t="shared" si="39"/>
        <v>146.24516728498372</v>
      </c>
      <c r="P79" s="15">
        <f t="shared" si="27"/>
        <v>0</v>
      </c>
      <c r="R79" s="23" cm="1">
        <f t="array" ref="R79">SUMPRODUCT(($A79=Input!$A$134:$A$139)*(R$13=Input!$C$133:$BJ$133)*(Input!$C$134:$BJ$139))</f>
        <v>0</v>
      </c>
      <c r="S79" s="7">
        <f t="shared" si="40"/>
        <v>146.24516728498372</v>
      </c>
      <c r="T79" s="15">
        <f t="shared" si="28"/>
        <v>0</v>
      </c>
      <c r="V79" s="23" cm="1">
        <f t="array" ref="V79">SUMPRODUCT(($A79=Input!$A$134:$A$139)*(V$13=Input!$C$133:$BJ$133)*(Input!$C$134:$BJ$139))</f>
        <v>0</v>
      </c>
      <c r="W79" s="7">
        <f t="shared" si="41"/>
        <v>146.24516728498372</v>
      </c>
      <c r="X79" s="15">
        <f t="shared" si="29"/>
        <v>0</v>
      </c>
      <c r="Z79" s="23" cm="1">
        <f t="array" ref="Z79">SUMPRODUCT(($A79=Input!$A$134:$A$139)*(Z$13=Input!$C$133:$BJ$133)*(Input!$C$134:$BJ$139))</f>
        <v>0</v>
      </c>
      <c r="AA79" s="7">
        <f t="shared" si="42"/>
        <v>146.24516728498372</v>
      </c>
      <c r="AB79" s="15">
        <f t="shared" si="30"/>
        <v>0</v>
      </c>
      <c r="AD79" s="23" cm="1">
        <f t="array" ref="AD79">SUMPRODUCT(($A79=Input!$A$134:$A$139)*(AD$13=Input!$C$133:$BJ$133)*(Input!$C$134:$BJ$139))</f>
        <v>0</v>
      </c>
      <c r="AE79" s="7">
        <f t="shared" si="43"/>
        <v>146.24516728498372</v>
      </c>
      <c r="AF79" s="15">
        <f t="shared" si="31"/>
        <v>0</v>
      </c>
      <c r="AH79" s="23" cm="1">
        <f t="array" ref="AH79">SUMPRODUCT(($A79=Input!$A$134:$A$139)*(AH$13=Input!$C$133:$BJ$133)*(Input!$C$134:$BJ$139))</f>
        <v>0</v>
      </c>
      <c r="AI79" s="7">
        <f t="shared" si="44"/>
        <v>146.24516728498372</v>
      </c>
      <c r="AJ79" s="15">
        <f t="shared" si="32"/>
        <v>0</v>
      </c>
      <c r="AL79" s="23" cm="1">
        <f t="array" ref="AL79">SUMPRODUCT(($A79=Input!$A$134:$A$139)*(AL$13=Input!$C$133:$BJ$133)*(Input!$C$134:$BJ$139))</f>
        <v>0</v>
      </c>
      <c r="AM79" s="7">
        <f t="shared" si="45"/>
        <v>146.24516728498372</v>
      </c>
      <c r="AN79" s="15">
        <f t="shared" si="33"/>
        <v>0</v>
      </c>
      <c r="AP79" s="23" cm="1">
        <f t="array" ref="AP79">SUMPRODUCT(($A79=Input!$A$134:$A$139)*(AP$13=Input!$C$133:$BJ$133)*(Input!$C$134:$BJ$139))</f>
        <v>0</v>
      </c>
      <c r="AQ79" s="7">
        <f t="shared" si="46"/>
        <v>146.24516728498372</v>
      </c>
      <c r="AR79" s="15">
        <f t="shared" si="34"/>
        <v>0</v>
      </c>
      <c r="AT79" s="23" cm="1">
        <f t="array" ref="AT79">SUMPRODUCT(($A79=Input!$A$134:$A$139)*(AT$13=Input!$C$133:$BJ$133)*(Input!$C$134:$BJ$139))</f>
        <v>0</v>
      </c>
      <c r="AU79" s="7">
        <f t="shared" si="47"/>
        <v>146.24516728498372</v>
      </c>
      <c r="AV79" s="15">
        <f t="shared" si="35"/>
        <v>0</v>
      </c>
    </row>
    <row r="80" spans="1:48" ht="14.45" customHeight="1" x14ac:dyDescent="0.25">
      <c r="A80" t="str">
        <f>+Input!A139</f>
        <v>Reserved</v>
      </c>
      <c r="B80" s="23" cm="1">
        <f t="array" ref="B80">SUMPRODUCT(($A80=Input!$A$134:$A$139)*(B$13=Input!$C$133:$BJ$133)*(Input!$C$134:$BJ$139))</f>
        <v>0</v>
      </c>
      <c r="C80" s="7">
        <f t="shared" si="36"/>
        <v>146.33516728498373</v>
      </c>
      <c r="D80" s="15">
        <f t="shared" si="24"/>
        <v>0</v>
      </c>
      <c r="F80" s="23" cm="1">
        <f t="array" ref="F80">SUMPRODUCT(($A80=Input!$A$134:$A$139)*(F$13=Input!$C$133:$BJ$133)*(Input!$C$134:$BJ$139))</f>
        <v>0</v>
      </c>
      <c r="G80" s="7">
        <f t="shared" si="37"/>
        <v>146.33516728498373</v>
      </c>
      <c r="H80" s="15">
        <f t="shared" si="25"/>
        <v>0</v>
      </c>
      <c r="J80" s="23" cm="1">
        <f t="array" ref="J80">SUMPRODUCT(($A80=Input!$A$134:$A$139)*(J$13=Input!$C$133:$BJ$133)*(Input!$C$134:$BJ$139))</f>
        <v>0</v>
      </c>
      <c r="K80" s="7">
        <f t="shared" si="38"/>
        <v>146.24516728498372</v>
      </c>
      <c r="L80" s="15">
        <f t="shared" si="26"/>
        <v>0</v>
      </c>
      <c r="N80" s="23" cm="1">
        <f t="array" ref="N80">SUMPRODUCT(($A80=Input!$A$134:$A$139)*(N$13=Input!$C$133:$BJ$133)*(Input!$C$134:$BJ$139))</f>
        <v>0</v>
      </c>
      <c r="O80" s="7">
        <f t="shared" si="39"/>
        <v>146.24516728498372</v>
      </c>
      <c r="P80" s="15">
        <f t="shared" si="27"/>
        <v>0</v>
      </c>
      <c r="R80" s="23" cm="1">
        <f t="array" ref="R80">SUMPRODUCT(($A80=Input!$A$134:$A$139)*(R$13=Input!$C$133:$BJ$133)*(Input!$C$134:$BJ$139))</f>
        <v>0</v>
      </c>
      <c r="S80" s="7">
        <f t="shared" si="40"/>
        <v>146.24516728498372</v>
      </c>
      <c r="T80" s="15">
        <f t="shared" si="28"/>
        <v>0</v>
      </c>
      <c r="V80" s="23" cm="1">
        <f t="array" ref="V80">SUMPRODUCT(($A80=Input!$A$134:$A$139)*(V$13=Input!$C$133:$BJ$133)*(Input!$C$134:$BJ$139))</f>
        <v>0</v>
      </c>
      <c r="W80" s="7">
        <f t="shared" si="41"/>
        <v>146.24516728498372</v>
      </c>
      <c r="X80" s="15">
        <f t="shared" si="29"/>
        <v>0</v>
      </c>
      <c r="Z80" s="23" cm="1">
        <f t="array" ref="Z80">SUMPRODUCT(($A80=Input!$A$134:$A$139)*(Z$13=Input!$C$133:$BJ$133)*(Input!$C$134:$BJ$139))</f>
        <v>0</v>
      </c>
      <c r="AA80" s="7">
        <f t="shared" si="42"/>
        <v>146.24516728498372</v>
      </c>
      <c r="AB80" s="15">
        <f t="shared" si="30"/>
        <v>0</v>
      </c>
      <c r="AD80" s="23" cm="1">
        <f t="array" ref="AD80">SUMPRODUCT(($A80=Input!$A$134:$A$139)*(AD$13=Input!$C$133:$BJ$133)*(Input!$C$134:$BJ$139))</f>
        <v>0</v>
      </c>
      <c r="AE80" s="7">
        <f t="shared" si="43"/>
        <v>146.24516728498372</v>
      </c>
      <c r="AF80" s="15">
        <f t="shared" si="31"/>
        <v>0</v>
      </c>
      <c r="AH80" s="23" cm="1">
        <f t="array" ref="AH80">SUMPRODUCT(($A80=Input!$A$134:$A$139)*(AH$13=Input!$C$133:$BJ$133)*(Input!$C$134:$BJ$139))</f>
        <v>0</v>
      </c>
      <c r="AI80" s="7">
        <f t="shared" si="44"/>
        <v>146.24516728498372</v>
      </c>
      <c r="AJ80" s="15">
        <f t="shared" si="32"/>
        <v>0</v>
      </c>
      <c r="AL80" s="23" cm="1">
        <f t="array" ref="AL80">SUMPRODUCT(($A80=Input!$A$134:$A$139)*(AL$13=Input!$C$133:$BJ$133)*(Input!$C$134:$BJ$139))</f>
        <v>0</v>
      </c>
      <c r="AM80" s="7">
        <f t="shared" si="45"/>
        <v>146.24516728498372</v>
      </c>
      <c r="AN80" s="15">
        <f t="shared" si="33"/>
        <v>0</v>
      </c>
      <c r="AP80" s="23" cm="1">
        <f t="array" ref="AP80">SUMPRODUCT(($A80=Input!$A$134:$A$139)*(AP$13=Input!$C$133:$BJ$133)*(Input!$C$134:$BJ$139))</f>
        <v>0</v>
      </c>
      <c r="AQ80" s="7">
        <f t="shared" si="46"/>
        <v>146.24516728498372</v>
      </c>
      <c r="AR80" s="15">
        <f t="shared" si="34"/>
        <v>0</v>
      </c>
      <c r="AT80" s="23" cm="1">
        <f t="array" ref="AT80">SUMPRODUCT(($A80=Input!$A$134:$A$139)*(AT$13=Input!$C$133:$BJ$133)*(Input!$C$134:$BJ$139))</f>
        <v>0</v>
      </c>
      <c r="AU80" s="7">
        <f t="shared" si="47"/>
        <v>146.24516728498372</v>
      </c>
      <c r="AV80" s="15">
        <f t="shared" si="35"/>
        <v>0</v>
      </c>
    </row>
    <row r="81" spans="1:48" x14ac:dyDescent="0.25">
      <c r="A81" t="s">
        <v>26</v>
      </c>
      <c r="B81" s="14"/>
      <c r="D81" s="20">
        <f>SUM(D75:D80)</f>
        <v>5.41</v>
      </c>
      <c r="F81" s="14"/>
      <c r="H81" s="20">
        <f>SUM(H75:H80)</f>
        <v>5.41</v>
      </c>
      <c r="J81" s="14"/>
      <c r="L81" s="20">
        <f>SUM(L75:L80)</f>
        <v>5.4</v>
      </c>
      <c r="N81" s="14"/>
      <c r="P81" s="20">
        <f>SUM(P75:P80)</f>
        <v>5.4</v>
      </c>
      <c r="R81" s="14"/>
      <c r="T81" s="20">
        <f>SUM(T75:T80)</f>
        <v>5.4</v>
      </c>
      <c r="V81" s="14"/>
      <c r="X81" s="20">
        <f>SUM(X75:X80)</f>
        <v>5.4</v>
      </c>
      <c r="Z81" s="14"/>
      <c r="AB81" s="20">
        <f>SUM(AB75:AB80)</f>
        <v>5.4</v>
      </c>
      <c r="AD81" s="14"/>
      <c r="AF81" s="20">
        <f>SUM(AF75:AF80)</f>
        <v>5.4</v>
      </c>
      <c r="AH81" s="14"/>
      <c r="AJ81" s="20">
        <f>SUM(AJ75:AJ80)</f>
        <v>5.4</v>
      </c>
      <c r="AL81" s="14"/>
      <c r="AN81" s="20">
        <f>SUM(AN75:AN80)</f>
        <v>5.4</v>
      </c>
      <c r="AP81" s="14"/>
      <c r="AR81" s="20">
        <f>SUM(AR75:AR80)</f>
        <v>5.4</v>
      </c>
      <c r="AT81" s="14"/>
      <c r="AV81" s="20">
        <f>SUM(AV75:AV80)</f>
        <v>5.4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151.74516728498372</v>
      </c>
      <c r="F83" s="21"/>
      <c r="G83" s="22"/>
      <c r="H83" s="25">
        <f>H22+H72+H81</f>
        <v>151.74516728498372</v>
      </c>
      <c r="J83" s="21"/>
      <c r="K83" s="22"/>
      <c r="L83" s="25">
        <f>L22+L72+L81</f>
        <v>151.64516728498373</v>
      </c>
      <c r="N83" s="21"/>
      <c r="O83" s="22"/>
      <c r="P83" s="25">
        <f>P22+P72+P81</f>
        <v>151.64516728498373</v>
      </c>
      <c r="R83" s="21"/>
      <c r="S83" s="22"/>
      <c r="T83" s="25">
        <f>T22+T72+T81</f>
        <v>151.64516728498373</v>
      </c>
      <c r="V83" s="21"/>
      <c r="W83" s="22"/>
      <c r="X83" s="25">
        <f>X22+X72+X81</f>
        <v>151.64516728498373</v>
      </c>
      <c r="Z83" s="21"/>
      <c r="AA83" s="22"/>
      <c r="AB83" s="25">
        <f>AB22+AB72+AB81</f>
        <v>151.64516728498373</v>
      </c>
      <c r="AD83" s="21"/>
      <c r="AE83" s="22"/>
      <c r="AF83" s="25">
        <f>AF22+AF72+AF81</f>
        <v>151.64516728498373</v>
      </c>
      <c r="AH83" s="21"/>
      <c r="AI83" s="22"/>
      <c r="AJ83" s="25">
        <f>AJ22+AJ72+AJ81</f>
        <v>151.64516728498373</v>
      </c>
      <c r="AL83" s="21"/>
      <c r="AM83" s="22"/>
      <c r="AN83" s="25">
        <f>AN22+AN72+AN81</f>
        <v>151.64516728498373</v>
      </c>
      <c r="AP83" s="21"/>
      <c r="AQ83" s="22"/>
      <c r="AR83" s="25">
        <f>AR22+AR72+AR81</f>
        <v>151.64516728498373</v>
      </c>
      <c r="AS83" s="100"/>
      <c r="AT83" s="21"/>
      <c r="AU83" s="22"/>
      <c r="AV83" s="25">
        <f>AV22+AV72+AV81</f>
        <v>151.64516728498373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Input!D11</f>
        <v>34.090000000000003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96"/>
      <c r="AT95" s="160" t="str">
        <f>CONCATENATE("December"," ",$B$5)</f>
        <v>December 2028</v>
      </c>
      <c r="AU95" s="161"/>
      <c r="AV95" s="162"/>
    </row>
    <row r="96" spans="1:48" x14ac:dyDescent="0.25">
      <c r="A96" s="1" t="s">
        <v>4</v>
      </c>
      <c r="B96" s="14"/>
      <c r="D96" s="15">
        <f>INDEX(Input!$C$29:$BJ$29,MATCH('Residential Bills_Yr 4_avg'!$B$88,Input!$A$29:$A$29,0),MATCH('Residential Bills_Yr 4_avg'!B$95,Input!$C$28:$BJ$28,0))</f>
        <v>57.865167284983727</v>
      </c>
      <c r="F96" s="14"/>
      <c r="H96" s="15">
        <f>INDEX(Input!$C$29:$BJ$29,MATCH('Residential Bills_Yr 4_avg'!$B$88,Input!$A$29:$A$29,0),MATCH('Residential Bills_Yr 4_avg'!F$95,Input!$C$28:$BJ$28,0))</f>
        <v>57.865167284983727</v>
      </c>
      <c r="J96" s="14"/>
      <c r="L96" s="15">
        <f>INDEX(Input!$C$29:$BJ$29,MATCH('Residential Bills_Yr 4_avg'!$B$88,Input!$A$29:$A$29,0),MATCH('Residential Bills_Yr 4_avg'!J$95,Input!$C$28:$BJ$28,0))</f>
        <v>57.865167284983727</v>
      </c>
      <c r="N96" s="14"/>
      <c r="P96" s="15">
        <f>INDEX(Input!$C$29:$BJ$29,MATCH('Residential Bills_Yr 4_avg'!$B$88,Input!$A$29:$A$29,0),MATCH('Residential Bills_Yr 4_avg'!N$95,Input!$C$28:$BJ$28,0))</f>
        <v>57.865167284983727</v>
      </c>
      <c r="R96" s="14"/>
      <c r="T96" s="15">
        <f>INDEX(Input!$C$29:$BJ$29,MATCH('Residential Bills_Yr 4_avg'!$B$88,Input!$A$29:$A$29,0),MATCH('Residential Bills_Yr 4_avg'!R$95,Input!$C$28:$BJ$28,0))</f>
        <v>57.865167284983727</v>
      </c>
      <c r="V96" s="14"/>
      <c r="X96" s="15">
        <f>INDEX(Input!$C$29:$BJ$29,MATCH('Residential Bills_Yr 4_avg'!$B$88,Input!$A$29:$A$29,0),MATCH('Residential Bills_Yr 4_avg'!V$95,Input!$C$28:$BJ$28,0))</f>
        <v>57.865167284983727</v>
      </c>
      <c r="Z96" s="14"/>
      <c r="AB96" s="15">
        <f>INDEX(Input!$C$29:$BJ$29,MATCH('Residential Bills_Yr 4_avg'!$B$88,Input!$A$29:$A$29,0),MATCH('Residential Bills_Yr 4_avg'!Z$95,Input!$C$28:$BJ$28,0))</f>
        <v>57.865167284983727</v>
      </c>
      <c r="AD96" s="14"/>
      <c r="AF96" s="15">
        <f>INDEX(Input!$C$29:$BJ$29,MATCH('Residential Bills_Yr 4_avg'!$B$88,Input!$A$29:$A$29,0),MATCH('Residential Bills_Yr 4_avg'!AD$95,Input!$C$28:$BJ$28,0))</f>
        <v>57.865167284983727</v>
      </c>
      <c r="AH96" s="14"/>
      <c r="AJ96" s="15">
        <f>INDEX(Input!$C$29:$BJ$29,MATCH('Residential Bills_Yr 4_avg'!$B$88,Input!$A$29:$A$29,0),MATCH('Residential Bills_Yr 4_avg'!AH$95,Input!$C$28:$BJ$28,0))</f>
        <v>57.865167284983727</v>
      </c>
      <c r="AL96" s="14"/>
      <c r="AN96" s="15">
        <f>INDEX(Input!$C$29:$BJ$29,MATCH('Residential Bills_Yr 4_avg'!$B$88,Input!$A$29:$A$29,0),MATCH('Residential Bills_Yr 4_avg'!AL$95,Input!$C$28:$BJ$28,0))</f>
        <v>57.865167284983727</v>
      </c>
      <c r="AP96" s="14"/>
      <c r="AR96" s="15">
        <f>INDEX(Input!$C$29:$BJ$29,MATCH('Residential Bills_Yr 4_avg'!$B$88,Input!$A$29:$A$29,0),MATCH('Residential Bills_Yr 4_avg'!AP$95,Input!$C$28:$BJ$28,0))</f>
        <v>57.865167284983727</v>
      </c>
      <c r="AS96" s="7"/>
      <c r="AT96" s="14"/>
      <c r="AV96" s="15">
        <f>INDEX(Input!$C$29:$BJ$29,MATCH('Residential Bills_Yr 4_avg'!$B$88,Input!$A$29:$A$29,0),MATCH('Residential Bills_Yr 4_avg'!AT$95,Input!$C$28:$BJ$28,0))</f>
        <v>57.865167284983727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1.0316040844648564</v>
      </c>
      <c r="C99" s="3">
        <f>IF($B$89&gt;Input!F151,Input!F151,'Residential Bills_Yr 4_avg'!$B$89)</f>
        <v>29.9</v>
      </c>
      <c r="D99" s="15">
        <f>ROUND(IFERROR(B99*C99," "),2)</f>
        <v>30.84</v>
      </c>
      <c r="F99" s="19">
        <f>INDEX(Input!$C$22:$BJ$26,MATCH('Residential Bills_Yr 4_avg'!$A99,Input!$A$22:$A$26,0),MATCH('Residential Bills_Yr 4_avg'!F$95,Input!$C$21:$BJ$21,0))</f>
        <v>1.0316040844648564</v>
      </c>
      <c r="G99" s="3">
        <f>IF($B$89&gt;Input!G151,Input!G151,'Residential Bills_Yr 4_avg'!$B$89)</f>
        <v>29.9</v>
      </c>
      <c r="H99" s="15">
        <f>ROUND(IFERROR(F99*G99," "),2)</f>
        <v>30.84</v>
      </c>
      <c r="J99" s="19">
        <f>INDEX(Input!$C$22:$BJ$26,MATCH('Residential Bills_Yr 4_avg'!$A99,Input!$A$22:$A$26,0),MATCH('Residential Bills_Yr 4_avg'!J$95,Input!$C$21:$BJ$21,0))</f>
        <v>1.0316040844648564</v>
      </c>
      <c r="K99" s="3">
        <f>IF($B$89&gt;Input!H151,Input!H151,'Residential Bills_Yr 4_avg'!$B$89)</f>
        <v>30</v>
      </c>
      <c r="L99" s="15">
        <f>ROUND(IFERROR(J99*K99," "),2)</f>
        <v>30.95</v>
      </c>
      <c r="N99" s="19">
        <f>INDEX(Input!$C$22:$BJ$26,MATCH('Residential Bills_Yr 4_avg'!$A99,Input!$A$22:$A$26,0),MATCH('Residential Bills_Yr 4_avg'!N$95,Input!$C$21:$BJ$21,0))</f>
        <v>1.0316040844648564</v>
      </c>
      <c r="O99" s="3">
        <f>IF($B$89&gt;Input!I151,Input!I151,'Residential Bills_Yr 4_avg'!$B$89)</f>
        <v>30</v>
      </c>
      <c r="P99" s="15">
        <f>ROUND(IFERROR(N99*O99," "),2)</f>
        <v>30.95</v>
      </c>
      <c r="R99" s="19">
        <f>INDEX(Input!$C$22:$BJ$26,MATCH('Residential Bills_Yr 4_avg'!$A99,Input!$A$22:$A$26,0),MATCH('Residential Bills_Yr 4_avg'!R$95,Input!$C$21:$BJ$21,0))</f>
        <v>1.0316040844648564</v>
      </c>
      <c r="S99" s="3">
        <f>IF($B$89&gt;Input!J151,Input!J151,'Residential Bills_Yr 4_avg'!$B$89)</f>
        <v>30</v>
      </c>
      <c r="T99" s="15">
        <f>ROUND(IFERROR(R99*S99," "),2)</f>
        <v>30.95</v>
      </c>
      <c r="V99" s="19">
        <f>INDEX(Input!$C$22:$BJ$26,MATCH('Residential Bills_Yr 4_avg'!$A99,Input!$A$22:$A$26,0),MATCH('Residential Bills_Yr 4_avg'!V$95,Input!$C$21:$BJ$21,0))</f>
        <v>1.0316040844648564</v>
      </c>
      <c r="W99" s="3">
        <f>IF($B$89&gt;Input!K151,Input!K151,'Residential Bills_Yr 4_avg'!$B$89)</f>
        <v>30</v>
      </c>
      <c r="X99" s="15">
        <f>ROUND(IFERROR(V99*W99," "),2)</f>
        <v>30.95</v>
      </c>
      <c r="Z99" s="19">
        <f>INDEX(Input!$C$22:$BJ$26,MATCH('Residential Bills_Yr 4_avg'!$A99,Input!$A$22:$A$26,0),MATCH('Residential Bills_Yr 4_avg'!Z$95,Input!$C$21:$BJ$21,0))</f>
        <v>1.0316040844648564</v>
      </c>
      <c r="AA99" s="3">
        <f>IF($B$89&gt;Input!L151,Input!L151,'Residential Bills_Yr 4_avg'!$B$89)</f>
        <v>30</v>
      </c>
      <c r="AB99" s="15">
        <f>ROUND(IFERROR(Z99*AA99," "),2)</f>
        <v>30.95</v>
      </c>
      <c r="AD99" s="19">
        <f>INDEX(Input!$C$22:$BJ$26,MATCH('Residential Bills_Yr 4_avg'!$A99,Input!$A$22:$A$26,0),MATCH('Residential Bills_Yr 4_avg'!AD$95,Input!$C$21:$BJ$21,0))</f>
        <v>1.0316040844648564</v>
      </c>
      <c r="AE99" s="3">
        <f>IF($B$89&gt;Input!M151,Input!M151,'Residential Bills_Yr 4_avg'!$B$89)</f>
        <v>30</v>
      </c>
      <c r="AF99" s="15">
        <f>ROUND(IFERROR(AD99*AE99," "),2)</f>
        <v>30.95</v>
      </c>
      <c r="AH99" s="19">
        <f>INDEX(Input!$C$22:$BJ$26,MATCH('Residential Bills_Yr 4_avg'!$A99,Input!$A$22:$A$26,0),MATCH('Residential Bills_Yr 4_avg'!AH$95,Input!$C$21:$BJ$21,0))</f>
        <v>1.0316040844648564</v>
      </c>
      <c r="AI99" s="3">
        <f>IF($B$89&gt;Input!N151,Input!N151,'Residential Bills_Yr 4_avg'!$B$89)</f>
        <v>30</v>
      </c>
      <c r="AJ99" s="15">
        <f>ROUND(IFERROR(AH99*AI99," "),2)</f>
        <v>30.95</v>
      </c>
      <c r="AL99" s="19">
        <f>INDEX(Input!$C$22:$BJ$26,MATCH('Residential Bills_Yr 4_avg'!$A99,Input!$A$22:$A$26,0),MATCH('Residential Bills_Yr 4_avg'!AL$95,Input!$C$21:$BJ$21,0))</f>
        <v>1.0316040844648564</v>
      </c>
      <c r="AM99" s="3">
        <f>IF($B$89&gt;Input!O151,Input!O151,'Residential Bills_Yr 4_avg'!$B$89)</f>
        <v>30</v>
      </c>
      <c r="AN99" s="15">
        <f>ROUND(IFERROR(AL99*AM99," "),2)</f>
        <v>30.95</v>
      </c>
      <c r="AP99" s="19">
        <f>INDEX(Input!$C$22:$BJ$26,MATCH('Residential Bills_Yr 4_avg'!$A99,Input!$A$22:$A$26,0),MATCH('Residential Bills_Yr 4_avg'!AP$95,Input!$C$21:$BJ$21,0))</f>
        <v>1.0316040844648564</v>
      </c>
      <c r="AQ99" s="3">
        <f>IF($B$89&gt;Input!P151,Input!P151,'Residential Bills_Yr 4_avg'!$B$89)</f>
        <v>30</v>
      </c>
      <c r="AR99" s="15">
        <f>ROUND(IFERROR(AP99*AQ99," "),2)</f>
        <v>30.95</v>
      </c>
      <c r="AS99" s="7"/>
      <c r="AT99" s="19">
        <f>INDEX(Input!$C$22:$BJ$26,MATCH('Residential Bills_Yr 4_avg'!$A99,Input!$A$22:$A$26,0),MATCH('Residential Bills_Yr 4_avg'!AT$95,Input!$C$21:$BJ$21,0))</f>
        <v>1.0316040844648564</v>
      </c>
      <c r="AU99" s="3">
        <f>IF($B$89&gt;Input!Q151,Input!Q151,'Residential Bills_Yr 4_avg'!$B$89)</f>
        <v>30</v>
      </c>
      <c r="AV99" s="15">
        <f>ROUND(IFERROR(AT99*AU99," "),2)</f>
        <v>30.95</v>
      </c>
    </row>
    <row r="100" spans="1:48" x14ac:dyDescent="0.25">
      <c r="A100" t="str">
        <f>A18</f>
        <v>Tier 2</v>
      </c>
      <c r="B100" s="19">
        <f>INDEX(Input!$C$22:$BJ$26,MATCH('Residential Bills_Yr 4_avg'!$A100,Input!$A$22:$A$26,0),MATCH('Residential Bills_Yr 4_avg'!B$95,Input!$C$21:$BJ$21,0))</f>
        <v>2.063226636127875</v>
      </c>
      <c r="C100" s="3">
        <f>IF(($B$89-C99)&gt;Input!F152,Input!F152,($B$89-C99))</f>
        <v>4.1900000000000048</v>
      </c>
      <c r="D100" s="15">
        <f>ROUND(IFERROR(B100*C100," "),2)</f>
        <v>8.64</v>
      </c>
      <c r="F100" s="19">
        <f>INDEX(Input!$C$22:$BJ$26,MATCH('Residential Bills_Yr 4_avg'!$A100,Input!$A$22:$A$26,0),MATCH('Residential Bills_Yr 4_avg'!F$95,Input!$C$21:$BJ$21,0))</f>
        <v>2.063226636127875</v>
      </c>
      <c r="G100" s="3">
        <f>IF(($B$89-G99)&gt;Input!G152,Input!G152,($B$89-G99))</f>
        <v>4.1900000000000048</v>
      </c>
      <c r="H100" s="15">
        <f>ROUND(IFERROR(F100*G100," "),2)</f>
        <v>8.64</v>
      </c>
      <c r="J100" s="19">
        <f>INDEX(Input!$C$22:$BJ$26,MATCH('Residential Bills_Yr 4_avg'!$A100,Input!$A$22:$A$26,0),MATCH('Residential Bills_Yr 4_avg'!J$95,Input!$C$21:$BJ$21,0))</f>
        <v>2.063226636127875</v>
      </c>
      <c r="K100" s="3">
        <f>IF(($B$89-K99)&gt;Input!H152,Input!H152,($B$89-K99))</f>
        <v>4.0900000000000034</v>
      </c>
      <c r="L100" s="15">
        <f>ROUND(IFERROR(J100*K100," "),2)</f>
        <v>8.44</v>
      </c>
      <c r="N100" s="19">
        <f>INDEX(Input!$C$22:$BJ$26,MATCH('Residential Bills_Yr 4_avg'!$A100,Input!$A$22:$A$26,0),MATCH('Residential Bills_Yr 4_avg'!N$95,Input!$C$21:$BJ$21,0))</f>
        <v>2.063226636127875</v>
      </c>
      <c r="O100" s="3">
        <f>IF(($B$89-O99)&gt;Input!I152,Input!I152,($B$89-O99))</f>
        <v>4.0900000000000034</v>
      </c>
      <c r="P100" s="15">
        <f>ROUND(IFERROR(N100*O100," "),2)</f>
        <v>8.44</v>
      </c>
      <c r="R100" s="19">
        <f>INDEX(Input!$C$22:$BJ$26,MATCH('Residential Bills_Yr 4_avg'!$A100,Input!$A$22:$A$26,0),MATCH('Residential Bills_Yr 4_avg'!R$95,Input!$C$21:$BJ$21,0))</f>
        <v>2.063226636127875</v>
      </c>
      <c r="S100" s="3">
        <f>IF(($B$89-S99)&gt;Input!J152,Input!J152,($B$89-S99))</f>
        <v>4.0900000000000034</v>
      </c>
      <c r="T100" s="15">
        <f>ROUND(IFERROR(R100*S100," "),2)</f>
        <v>8.44</v>
      </c>
      <c r="V100" s="19">
        <f>INDEX(Input!$C$22:$BJ$26,MATCH('Residential Bills_Yr 4_avg'!$A100,Input!$A$22:$A$26,0),MATCH('Residential Bills_Yr 4_avg'!V$95,Input!$C$21:$BJ$21,0))</f>
        <v>2.063226636127875</v>
      </c>
      <c r="W100" s="3">
        <f>IF(($B$89-W99)&gt;Input!K152,Input!K152,($B$89-S99))</f>
        <v>4.0900000000000034</v>
      </c>
      <c r="X100" s="15">
        <f>ROUND(IFERROR(V100*W100," "),2)</f>
        <v>8.44</v>
      </c>
      <c r="Z100" s="19">
        <f>INDEX(Input!$C$22:$BJ$26,MATCH('Residential Bills_Yr 4_avg'!$A100,Input!$A$22:$A$26,0),MATCH('Residential Bills_Yr 4_avg'!Z$95,Input!$C$21:$BJ$21,0))</f>
        <v>2.063226636127875</v>
      </c>
      <c r="AA100" s="3">
        <f>IF(($B$89-AA99)&gt;Input!L152,Input!L152,($B$89-AA99))</f>
        <v>4.0900000000000034</v>
      </c>
      <c r="AB100" s="15">
        <f>ROUND(IFERROR(Z100*AA100," "),2)</f>
        <v>8.44</v>
      </c>
      <c r="AD100" s="19">
        <f>INDEX(Input!$C$22:$BJ$26,MATCH('Residential Bills_Yr 4_avg'!$A100,Input!$A$22:$A$26,0),MATCH('Residential Bills_Yr 4_avg'!AD$95,Input!$C$21:$BJ$21,0))</f>
        <v>2.063226636127875</v>
      </c>
      <c r="AE100" s="3">
        <f>IF(($B$89-AE99)&gt;Input!M152,Input!M152,($B$89-AE99))</f>
        <v>4.0900000000000034</v>
      </c>
      <c r="AF100" s="15">
        <f>ROUND(IFERROR(AD100*AE100," "),2)</f>
        <v>8.44</v>
      </c>
      <c r="AH100" s="19">
        <f>INDEX(Input!$C$22:$BJ$26,MATCH('Residential Bills_Yr 4_avg'!$A100,Input!$A$22:$A$26,0),MATCH('Residential Bills_Yr 4_avg'!AH$95,Input!$C$21:$BJ$21,0))</f>
        <v>2.063226636127875</v>
      </c>
      <c r="AI100" s="3">
        <f>IF(($B$89-AI99)&gt;Input!N152,Input!N152,($B$89-AI99))</f>
        <v>4.0900000000000034</v>
      </c>
      <c r="AJ100" s="15">
        <f>ROUND(IFERROR(AH100*AI100," "),2)</f>
        <v>8.44</v>
      </c>
      <c r="AL100" s="19">
        <f>INDEX(Input!$C$22:$BJ$26,MATCH('Residential Bills_Yr 4_avg'!$A100,Input!$A$22:$A$26,0),MATCH('Residential Bills_Yr 4_avg'!AL$95,Input!$C$21:$BJ$21,0))</f>
        <v>2.063226636127875</v>
      </c>
      <c r="AM100" s="3">
        <f>IF(($B$89-AM99)&gt;Input!O152,Input!O152,($B$89-AM99))</f>
        <v>4.0900000000000034</v>
      </c>
      <c r="AN100" s="15">
        <f>ROUND(IFERROR(AL100*AM100," "),2)</f>
        <v>8.44</v>
      </c>
      <c r="AP100" s="19">
        <f>INDEX(Input!$C$22:$BJ$26,MATCH('Residential Bills_Yr 4_avg'!$A100,Input!$A$22:$A$26,0),MATCH('Residential Bills_Yr 4_avg'!AP$95,Input!$C$21:$BJ$21,0))</f>
        <v>2.063226636127875</v>
      </c>
      <c r="AQ100" s="3">
        <f>IF(($B$89-AQ99)&gt;Input!P152,Input!P152,($B$89-AQ99))</f>
        <v>4.0900000000000034</v>
      </c>
      <c r="AR100" s="15">
        <f>ROUND(IFERROR(AP100*AQ100," "),2)</f>
        <v>8.44</v>
      </c>
      <c r="AS100" s="7"/>
      <c r="AT100" s="19">
        <f>INDEX(Input!$C$22:$BJ$26,MATCH('Residential Bills_Yr 4_avg'!$A100,Input!$A$22:$A$26,0),MATCH('Residential Bills_Yr 4_avg'!AT$95,Input!$C$21:$BJ$21,0))</f>
        <v>2.063226636127875</v>
      </c>
      <c r="AU100" s="3">
        <f>IF(($B$89-AU99)&gt;Input!Q152,Input!Q152,($B$89-AU99))</f>
        <v>4.0900000000000034</v>
      </c>
      <c r="AV100" s="15">
        <f>ROUND(IFERROR(AT100*AU100," "),2)</f>
        <v>8.44</v>
      </c>
    </row>
    <row r="101" spans="1:48" x14ac:dyDescent="0.25">
      <c r="A101" t="str">
        <f>A19</f>
        <v>Tier 3</v>
      </c>
      <c r="B101" s="19">
        <f>INDEX(Input!$C$22:$BJ$26,MATCH('Residential Bills_Yr 4_avg'!$A101,Input!$A$22:$A$26,0),MATCH('Residential Bills_Yr 4_avg'!B$95,Input!$C$21:$BJ$21,0))</f>
        <v>3.0948491877908944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3.0948491877908944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3.0948491877908944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3.0948491877908944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3.0948491877908944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3.0948491877908944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3.0948491877908944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3.0948491877908944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3.0948491877908944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3.0948491877908944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3.0948491877908944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3.0948491877908944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4.2984088313977482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4.2984088313977482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4.2984088313977482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4.2984088313977482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4.2984088313977482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4.2984088313977482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4.2984088313977482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4.2984088313977482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4.2984088313977482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4.2984088313977482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4.2984088313977482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4.2984088313977482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34.090000000000003</v>
      </c>
      <c r="D104" s="20">
        <f>SUM(D99:D103)+D96</f>
        <v>97.345167284983731</v>
      </c>
      <c r="F104" s="14"/>
      <c r="G104" s="3">
        <f>SUM(G99:G103)</f>
        <v>34.090000000000003</v>
      </c>
      <c r="H104" s="20">
        <f>SUM(H99:H103)+H96</f>
        <v>97.345167284983731</v>
      </c>
      <c r="J104" s="14"/>
      <c r="K104" s="3">
        <f>SUM(K99:K103)</f>
        <v>34.090000000000003</v>
      </c>
      <c r="L104" s="20">
        <f>SUM(L99:L103)+L96</f>
        <v>97.255167284983727</v>
      </c>
      <c r="N104" s="14"/>
      <c r="O104" s="3">
        <f>SUM(O99:O103)</f>
        <v>34.090000000000003</v>
      </c>
      <c r="P104" s="20">
        <f>SUM(P99:P103)+P96</f>
        <v>97.255167284983727</v>
      </c>
      <c r="R104" s="14"/>
      <c r="S104" s="3">
        <f>SUM(S99:S103)</f>
        <v>34.090000000000003</v>
      </c>
      <c r="T104" s="20">
        <f>SUM(T99:T103)+T96</f>
        <v>97.255167284983727</v>
      </c>
      <c r="V104" s="14"/>
      <c r="W104" s="3">
        <f>SUM(W99:W103)</f>
        <v>34.090000000000003</v>
      </c>
      <c r="X104" s="20">
        <f>SUM(X99:X103)+X96</f>
        <v>97.255167284983727</v>
      </c>
      <c r="Z104" s="14"/>
      <c r="AA104" s="3">
        <f>SUM(AA99:AA103)</f>
        <v>34.090000000000003</v>
      </c>
      <c r="AB104" s="20">
        <f>SUM(AB99:AB103)+AB96</f>
        <v>97.255167284983727</v>
      </c>
      <c r="AD104" s="14"/>
      <c r="AE104" s="3">
        <f>SUM(AE99:AE103)</f>
        <v>34.090000000000003</v>
      </c>
      <c r="AF104" s="20">
        <f>SUM(AF99:AF103)+AF96</f>
        <v>97.255167284983727</v>
      </c>
      <c r="AH104" s="14"/>
      <c r="AI104" s="3">
        <f>SUM(AI99:AI103)</f>
        <v>34.090000000000003</v>
      </c>
      <c r="AJ104" s="20">
        <f>SUM(AJ99:AJ103)+AJ96</f>
        <v>97.255167284983727</v>
      </c>
      <c r="AL104" s="14"/>
      <c r="AM104" s="3">
        <f>SUM(AM99:AM103)</f>
        <v>34.090000000000003</v>
      </c>
      <c r="AN104" s="20">
        <f>SUM(AN99:AN103)+AN96</f>
        <v>97.255167284983727</v>
      </c>
      <c r="AP104" s="14"/>
      <c r="AQ104" s="3">
        <f>SUM(AQ99:AQ103)</f>
        <v>34.090000000000003</v>
      </c>
      <c r="AR104" s="20">
        <f>SUM(AR99:AR103)+AR96</f>
        <v>97.255167284983727</v>
      </c>
      <c r="AS104" s="45"/>
      <c r="AT104" s="14"/>
      <c r="AU104" s="3">
        <f>SUM(AU99:AU103)</f>
        <v>34.090000000000003</v>
      </c>
      <c r="AV104" s="20">
        <f>SUM(AV99:AV103)+AV96</f>
        <v>97.255167284983727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98">
        <f>INDEX(Input!$C$84:$BJ$131,MATCH($A107,Input!$A$84:$A$131,0),MATCH(B$95,Input!$C$83:$BJ$83,0))</f>
        <v>0</v>
      </c>
      <c r="C107" s="24">
        <f>IF(VLOOKUP($A107,Input!$A$84:$B$131,2,FALSE)="Percentage",D$104,IF(VLOOKUP($A107,Input!$A$84:$B$131,2,FALSE)="Fixed","Fixed",(C$104)))</f>
        <v>34.090000000000003</v>
      </c>
      <c r="D107" s="15">
        <f t="shared" ref="D107:D120" si="61">ROUND(IF(C107="Fixed",B107,(B107*C107)),2)</f>
        <v>0</v>
      </c>
      <c r="F107" s="98">
        <f>INDEX(Input!$C$84:$BJ$131,MATCH($A107,Input!$A$84:$A$131,0),MATCH(F$95,Input!$C$83:$BJ$83,0))</f>
        <v>0</v>
      </c>
      <c r="G107" s="24">
        <f>IF(VLOOKUP($A107,Input!$A$84:$B$131,2,FALSE)="Percentage",H$104,IF(VLOOKUP($A107,Input!$A$84:$B$131,2,FALSE)="Fixed","Fixed",(G$104)))</f>
        <v>34.090000000000003</v>
      </c>
      <c r="H107" s="15">
        <f t="shared" ref="H107:H120" si="62">ROUND(IF(G107="Fixed",F107,(F107*G107)),2)</f>
        <v>0</v>
      </c>
      <c r="J107" s="98">
        <f>INDEX(Input!$C$84:$BJ$131,MATCH($A107,Input!$A$84:$A$131,0),MATCH(J$95,Input!$C$83:$BJ$83,0))</f>
        <v>0</v>
      </c>
      <c r="K107" s="24">
        <f>IF(VLOOKUP($A107,Input!$A$84:$B$131,2,FALSE)="Percentage",L$104,IF(VLOOKUP($A107,Input!$A$84:$B$131,2,FALSE)="Fixed","Fixed",(K$104)))</f>
        <v>34.090000000000003</v>
      </c>
      <c r="L107" s="15">
        <f t="shared" ref="L107:L120" si="63">ROUND(IF(K107="Fixed",J107,(J107*K107)),2)</f>
        <v>0</v>
      </c>
      <c r="N107" s="98">
        <f>INDEX(Input!$C$84:$BJ$131,MATCH($A107,Input!$A$84:$A$131,0),MATCH(N$95,Input!$C$83:$BJ$83,0))</f>
        <v>0</v>
      </c>
      <c r="O107" s="24">
        <f>IF(VLOOKUP($A107,Input!$A$84:$B$131,2,FALSE)="Percentage",P$104,IF(VLOOKUP($A107,Input!$A$84:$B$131,2,FALSE)="Fixed","Fixed",(O$104)))</f>
        <v>34.090000000000003</v>
      </c>
      <c r="P107" s="15">
        <f t="shared" ref="P107:P120" si="64">ROUND(IF(O107="Fixed",N107,(N107*O107)),2)</f>
        <v>0</v>
      </c>
      <c r="R107" s="98">
        <f>INDEX(Input!$C$84:$BJ$131,MATCH($A107,Input!$A$84:$A$131,0),MATCH(R$95,Input!$C$83:$BJ$83,0))</f>
        <v>0</v>
      </c>
      <c r="S107" s="24">
        <f>IF(VLOOKUP($A107,Input!$A$84:$B$131,2,FALSE)="Percentage",T$104,IF(VLOOKUP($A107,Input!$A$84:$B$131,2,FALSE)="Fixed","Fixed",(S$104)))</f>
        <v>34.090000000000003</v>
      </c>
      <c r="T107" s="15">
        <f t="shared" ref="T107:T120" si="65">ROUND(IF(S107="Fixed",R107,(R107*S107)),2)</f>
        <v>0</v>
      </c>
      <c r="V107" s="98">
        <f>INDEX(Input!$C$84:$BJ$131,MATCH($A107,Input!$A$84:$A$131,0),MATCH(V$95,Input!$C$83:$BJ$83,0))</f>
        <v>0</v>
      </c>
      <c r="W107" s="24">
        <f>IF(VLOOKUP($A107,Input!$A$84:$B$131,2,FALSE)="Percentage",X$104,IF(VLOOKUP($A107,Input!$A$84:$B$131,2,FALSE)="Fixed","Fixed",(W$104)))</f>
        <v>34.090000000000003</v>
      </c>
      <c r="X107" s="15">
        <f t="shared" ref="X107:X120" si="66">ROUND(IF(W107="Fixed",V107,(V107*W107)),2)</f>
        <v>0</v>
      </c>
      <c r="Z107" s="98">
        <f>INDEX(Input!$C$84:$BJ$131,MATCH($A107,Input!$A$84:$A$131,0),MATCH(Z$95,Input!$C$83:$BJ$83,0))</f>
        <v>0</v>
      </c>
      <c r="AA107" s="24">
        <f>IF(VLOOKUP($A107,Input!$A$84:$B$131,2,FALSE)="Percentage",AB$104,IF(VLOOKUP($A107,Input!$A$84:$B$131,2,FALSE)="Fixed","Fixed",(AA$104)))</f>
        <v>34.090000000000003</v>
      </c>
      <c r="AB107" s="15">
        <f t="shared" ref="AB107:AB120" si="67">ROUND(IF(AA107="Fixed",Z107,(Z107*AA107)),2)</f>
        <v>0</v>
      </c>
      <c r="AD107" s="98">
        <f>INDEX(Input!$C$84:$BJ$131,MATCH($A107,Input!$A$84:$A$131,0),MATCH(AD$95,Input!$C$83:$BJ$83,0))</f>
        <v>0</v>
      </c>
      <c r="AE107" s="24">
        <f>IF(VLOOKUP($A107,Input!$A$84:$B$131,2,FALSE)="Percentage",AF$104,IF(VLOOKUP($A107,Input!$A$84:$B$131,2,FALSE)="Fixed","Fixed",(AE$104)))</f>
        <v>34.090000000000003</v>
      </c>
      <c r="AF107" s="15">
        <f t="shared" ref="AF107:AF120" si="68">ROUND(IF(AE107="Fixed",AD107,(AD107*AE107)),2)</f>
        <v>0</v>
      </c>
      <c r="AH107" s="98">
        <f>INDEX(Input!$C$84:$BJ$131,MATCH($A107,Input!$A$84:$A$131,0),MATCH(AH$95,Input!$C$83:$BJ$83,0))</f>
        <v>0</v>
      </c>
      <c r="AI107" s="24">
        <f>IF(VLOOKUP($A107,Input!$A$84:$B$131,2,FALSE)="Percentage",AJ$104,IF(VLOOKUP($A107,Input!$A$84:$B$131,2,FALSE)="Fixed","Fixed",(AI$104)))</f>
        <v>34.090000000000003</v>
      </c>
      <c r="AJ107" s="15">
        <f t="shared" ref="AJ107:AJ120" si="69">ROUND(IF(AI107="Fixed",AH107,(AH107*AI107)),2)</f>
        <v>0</v>
      </c>
      <c r="AL107" s="98">
        <f>INDEX(Input!$C$84:$BJ$131,MATCH($A107,Input!$A$84:$A$131,0),MATCH(AL$95,Input!$C$83:$BJ$83,0))</f>
        <v>0</v>
      </c>
      <c r="AM107" s="24">
        <f>IF(VLOOKUP($A107,Input!$A$84:$B$131,2,FALSE)="Percentage",AN$104,IF(VLOOKUP($A107,Input!$A$84:$B$131,2,FALSE)="Fixed","Fixed",(AM$104)))</f>
        <v>34.090000000000003</v>
      </c>
      <c r="AN107" s="15">
        <f t="shared" ref="AN107:AN120" si="70">ROUND(IF(AM107="Fixed",AL107,(AL107*AM107)),2)</f>
        <v>0</v>
      </c>
      <c r="AP107" s="98">
        <f>INDEX(Input!$C$84:$BJ$131,MATCH($A107,Input!$A$84:$A$131,0),MATCH(AP$95,Input!$C$83:$BJ$83,0))</f>
        <v>0</v>
      </c>
      <c r="AQ107" s="24">
        <f>IF(VLOOKUP($A107,Input!$A$84:$B$131,2,FALSE)="Percentage",AR$104,IF(VLOOKUP($A107,Input!$A$84:$B$131,2,FALSE)="Fixed","Fixed",(AQ$104)))</f>
        <v>34.090000000000003</v>
      </c>
      <c r="AR107" s="15">
        <f t="shared" ref="AR107:AR120" si="71">ROUND(IF(AQ107="Fixed",AP107,(AP107*AQ107)),2)</f>
        <v>0</v>
      </c>
      <c r="AS107" s="7"/>
      <c r="AT107" s="98">
        <f>INDEX(Input!$C$84:$BJ$131,MATCH($A107,Input!$A$84:$A$131,0),MATCH(AT$95,Input!$C$83:$BJ$83,0))</f>
        <v>0</v>
      </c>
      <c r="AU107" s="24">
        <f>IF(VLOOKUP($A107,Input!$A$84:$B$131,2,FALSE)="Percentage",AV$104,IF(VLOOKUP($A107,Input!$A$84:$B$131,2,FALSE)="Fixed","Fixed",(AU$104)))</f>
        <v>34.090000000000003</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IF(VLOOKUP($A109,Input!$A$84:$B$131,2,FALSE)="Percentage",(D$96+D$99),IF(VLOOKUP($A109,Input!$A$84:$B$131,2,FALSE)="Fixed","Fixed",(C$104)))</f>
        <v>88.70516728498373</v>
      </c>
      <c r="D109" s="15">
        <f t="shared" si="61"/>
        <v>-31.05</v>
      </c>
      <c r="F109" s="23">
        <f>IF($B$91="Yes",INDEX(Input!$C$33:$BJ$80,MATCH($A109,Input!$A$33:$A$80,0),MATCH(F$95,Input!$C$32:$BJ$32,0)),0)</f>
        <v>-0.35</v>
      </c>
      <c r="G109" s="24">
        <f>IF(VLOOKUP($A109,Input!$A$84:$B$131,2,FALSE)="Percentage",(H$96+H$99),IF(VLOOKUP($A109,Input!$A$84:$B$131,2,FALSE)="Fixed","Fixed",(G$104)))</f>
        <v>88.70516728498373</v>
      </c>
      <c r="H109" s="15">
        <f t="shared" si="62"/>
        <v>-31.05</v>
      </c>
      <c r="J109" s="23">
        <f>IF($B$91="Yes",INDEX(Input!$C$33:$BJ$80,MATCH($A109,Input!$A$33:$A$80,0),MATCH(J$95,Input!$C$32:$BJ$32,0)),0)</f>
        <v>-0.35</v>
      </c>
      <c r="K109" s="24">
        <f>IF(VLOOKUP($A109,Input!$A$84:$B$131,2,FALSE)="Percentage",(L$96+L$99),IF(VLOOKUP($A109,Input!$A$84:$B$131,2,FALSE)="Fixed","Fixed",(K$104)))</f>
        <v>88.81516728498373</v>
      </c>
      <c r="L109" s="15">
        <f t="shared" si="63"/>
        <v>-31.09</v>
      </c>
      <c r="N109" s="23">
        <f>IF($B$91="Yes",INDEX(Input!$C$33:$BJ$80,MATCH($A109,Input!$A$33:$A$80,0),MATCH(N$95,Input!$C$32:$BJ$32,0)),0)</f>
        <v>-0.35</v>
      </c>
      <c r="O109" s="24">
        <f>IF(VLOOKUP($A109,Input!$A$84:$B$131,2,FALSE)="Percentage",(P$96+P$99),IF(VLOOKUP($A109,Input!$A$84:$B$131,2,FALSE)="Fixed","Fixed",(O$104)))</f>
        <v>88.81516728498373</v>
      </c>
      <c r="P109" s="15">
        <f t="shared" si="64"/>
        <v>-31.09</v>
      </c>
      <c r="R109" s="23">
        <f>IF($B$91="Yes",INDEX(Input!$C$33:$BJ$80,MATCH($A109,Input!$A$33:$A$80,0),MATCH(R$95,Input!$C$32:$BJ$32,0)),0)</f>
        <v>-0.35</v>
      </c>
      <c r="S109" s="24">
        <f>IF(VLOOKUP($A109,Input!$A$84:$B$131,2,FALSE)="Percentage",(T$96+T$99),IF(VLOOKUP($A109,Input!$A$84:$B$131,2,FALSE)="Fixed","Fixed",(S$104)))</f>
        <v>88.81516728498373</v>
      </c>
      <c r="T109" s="15">
        <f t="shared" si="65"/>
        <v>-31.09</v>
      </c>
      <c r="V109" s="23">
        <f>IF($B$91="Yes",INDEX(Input!$C$33:$BJ$80,MATCH($A109,Input!$A$33:$A$80,0),MATCH(V$95,Input!$C$32:$BJ$32,0)),0)</f>
        <v>-0.35</v>
      </c>
      <c r="W109" s="24">
        <f>IF(VLOOKUP($A109,Input!$A$84:$B$131,2,FALSE)="Percentage",(X$96+X$99),IF(VLOOKUP($A109,Input!$A$84:$B$131,2,FALSE)="Fixed","Fixed",(W$104)))</f>
        <v>88.81516728498373</v>
      </c>
      <c r="X109" s="15">
        <f t="shared" si="66"/>
        <v>-31.09</v>
      </c>
      <c r="Z109" s="23">
        <f>IF($B$91="Yes",INDEX(Input!$C$33:$BJ$80,MATCH($A109,Input!$A$33:$A$80,0),MATCH(Z$95,Input!$C$32:$BJ$32,0)),0)</f>
        <v>-0.35</v>
      </c>
      <c r="AA109" s="24">
        <f>IF(VLOOKUP($A109,Input!$A$84:$B$131,2,FALSE)="Percentage",(AB$96+AB$99),IF(VLOOKUP($A109,Input!$A$84:$B$131,2,FALSE)="Fixed","Fixed",(AA$104)))</f>
        <v>88.81516728498373</v>
      </c>
      <c r="AB109" s="15">
        <f t="shared" si="67"/>
        <v>-31.09</v>
      </c>
      <c r="AD109" s="23">
        <f>IF($B$91="Yes",INDEX(Input!$C$33:$BJ$80,MATCH($A109,Input!$A$33:$A$80,0),MATCH(AD$95,Input!$C$32:$BJ$32,0)),0)</f>
        <v>-0.35</v>
      </c>
      <c r="AE109" s="24">
        <f>IF(VLOOKUP($A109,Input!$A$84:$B$131,2,FALSE)="Percentage",(AF$96+AF$99),IF(VLOOKUP($A109,Input!$A$84:$B$131,2,FALSE)="Fixed","Fixed",(AE$104)))</f>
        <v>88.81516728498373</v>
      </c>
      <c r="AF109" s="15">
        <f t="shared" si="68"/>
        <v>-31.09</v>
      </c>
      <c r="AH109" s="23">
        <f>IF($B$91="Yes",INDEX(Input!$C$33:$BJ$80,MATCH($A109,Input!$A$33:$A$80,0),MATCH(AH$95,Input!$C$32:$BJ$32,0)),0)</f>
        <v>-0.35</v>
      </c>
      <c r="AI109" s="24">
        <f>IF(VLOOKUP($A109,Input!$A$84:$B$131,2,FALSE)="Percentage",(AJ$96+AJ$99),IF(VLOOKUP($A109,Input!$A$84:$B$131,2,FALSE)="Fixed","Fixed",(AI$104)))</f>
        <v>88.81516728498373</v>
      </c>
      <c r="AJ109" s="15">
        <f t="shared" si="69"/>
        <v>-31.09</v>
      </c>
      <c r="AL109" s="23">
        <f>IF($B$91="Yes",INDEX(Input!$C$33:$BJ$80,MATCH($A109,Input!$A$33:$A$80,0),MATCH(AL$95,Input!$C$32:$BJ$32,0)),0)</f>
        <v>-0.35</v>
      </c>
      <c r="AM109" s="24">
        <f>IF(VLOOKUP($A109,Input!$A$84:$B$131,2,FALSE)="Percentage",(AN$96+AN$99),IF(VLOOKUP($A109,Input!$A$84:$B$131,2,FALSE)="Fixed","Fixed",(AM$104)))</f>
        <v>88.81516728498373</v>
      </c>
      <c r="AN109" s="15">
        <f t="shared" si="70"/>
        <v>-31.09</v>
      </c>
      <c r="AP109" s="23">
        <f>IF($B$91="Yes",INDEX(Input!$C$33:$BJ$80,MATCH($A109,Input!$A$33:$A$80,0),MATCH(AP$95,Input!$C$32:$BJ$32,0)),0)</f>
        <v>-0.35</v>
      </c>
      <c r="AQ109" s="24">
        <f>IF(VLOOKUP($A109,Input!$A$84:$B$131,2,FALSE)="Percentage",(AR$96+AR$99),IF(VLOOKUP($A109,Input!$A$84:$B$131,2,FALSE)="Fixed","Fixed",(AQ$104)))</f>
        <v>88.81516728498373</v>
      </c>
      <c r="AR109" s="15">
        <f t="shared" si="71"/>
        <v>-31.09</v>
      </c>
      <c r="AS109" s="7"/>
      <c r="AT109" s="23">
        <f>IF($B$91="Yes",INDEX(Input!$C$33:$BJ$80,MATCH($A109,Input!$A$33:$A$80,0),MATCH(AT$95,Input!$C$32:$BJ$32,0)),0)</f>
        <v>-0.35</v>
      </c>
      <c r="AU109" s="24">
        <f>IF(VLOOKUP($A109,Input!$A$84:$B$131,2,FALSE)="Percentage",(AV$96+AV$99),IF(VLOOKUP($A109,Input!$A$84:$B$131,2,FALSE)="Fixed","Fixed",(AU$104)))</f>
        <v>88.81516728498373</v>
      </c>
      <c r="AV109" s="15">
        <f t="shared" si="72"/>
        <v>-31.09</v>
      </c>
    </row>
    <row r="110" spans="1:48" x14ac:dyDescent="0.25">
      <c r="A110" t="str">
        <f t="shared" si="60"/>
        <v>WRAM/MCBA Surcharge</v>
      </c>
      <c r="B110" s="98">
        <f>IF($B$91="No",0,INDEX(Input!$C$33:$BJ$80,MATCH($A28,Input!$A$33:$A$80,0),MATCH(B$95,Input!$C$32:$BJ$32,0)))</f>
        <v>0</v>
      </c>
      <c r="C110" s="24">
        <f>IF(VLOOKUP($A110,Input!$A$84:$B$131,2,FALSE)="Percentage",D$104,IF(VLOOKUP($A110,Input!$A$84:$B$131,2,FALSE)="Fixed","Fixed",(C$104)))</f>
        <v>34.090000000000003</v>
      </c>
      <c r="D110" s="15">
        <f t="shared" si="61"/>
        <v>0</v>
      </c>
      <c r="F110" s="98">
        <f>IF($B$91="No",0,INDEX(Input!$C$33:$BJ$80,MATCH($A28,Input!$A$33:$A$80,0),MATCH(F$95,Input!$C$32:$BJ$32,0)))</f>
        <v>0</v>
      </c>
      <c r="G110" s="24">
        <f>IF(VLOOKUP($A110,Input!$A$84:$B$131,2,FALSE)="Percentage",H$104,IF(VLOOKUP($A110,Input!$A$84:$B$131,2,FALSE)="Fixed","Fixed",(G$104)))</f>
        <v>34.090000000000003</v>
      </c>
      <c r="H110" s="15">
        <f t="shared" si="62"/>
        <v>0</v>
      </c>
      <c r="J110" s="98">
        <f>IF($B$91="No",0,INDEX(Input!$C$33:$BJ$80,MATCH($A28,Input!$A$33:$A$80,0),MATCH(J$95,Input!$C$32:$BJ$32,0)))</f>
        <v>0</v>
      </c>
      <c r="K110" s="24">
        <f>IF(VLOOKUP($A110,Input!$A$84:$B$131,2,FALSE)="Percentage",L$104,IF(VLOOKUP($A110,Input!$A$84:$B$131,2,FALSE)="Fixed","Fixed",(K$104)))</f>
        <v>34.090000000000003</v>
      </c>
      <c r="L110" s="15">
        <f t="shared" si="63"/>
        <v>0</v>
      </c>
      <c r="N110" s="98">
        <f>IF($B$91="No",0,INDEX(Input!$C$33:$BJ$80,MATCH($A28,Input!$A$33:$A$80,0),MATCH(N$95,Input!$C$32:$BJ$32,0)))</f>
        <v>0</v>
      </c>
      <c r="O110" s="24">
        <f>IF(VLOOKUP($A110,Input!$A$84:$B$131,2,FALSE)="Percentage",P$104,IF(VLOOKUP($A110,Input!$A$84:$B$131,2,FALSE)="Fixed","Fixed",(O$104)))</f>
        <v>34.090000000000003</v>
      </c>
      <c r="P110" s="15">
        <f t="shared" si="64"/>
        <v>0</v>
      </c>
      <c r="R110" s="98">
        <f>IF($B$91="No",0,INDEX(Input!$C$33:$BJ$80,MATCH($A28,Input!$A$33:$A$80,0),MATCH(R$95,Input!$C$32:$BJ$32,0)))</f>
        <v>0</v>
      </c>
      <c r="S110" s="24">
        <f>IF(VLOOKUP($A110,Input!$A$84:$B$131,2,FALSE)="Percentage",T$104,IF(VLOOKUP($A110,Input!$A$84:$B$131,2,FALSE)="Fixed","Fixed",(S$104)))</f>
        <v>34.090000000000003</v>
      </c>
      <c r="T110" s="15">
        <f t="shared" si="65"/>
        <v>0</v>
      </c>
      <c r="V110" s="98">
        <f>IF($B$91="No",0,INDEX(Input!$C$33:$BJ$80,MATCH($A28,Input!$A$33:$A$80,0),MATCH(V$95,Input!$C$32:$BJ$32,0)))</f>
        <v>0</v>
      </c>
      <c r="W110" s="24">
        <f>IF(VLOOKUP($A110,Input!$A$84:$B$131,2,FALSE)="Percentage",X$104,IF(VLOOKUP($A110,Input!$A$84:$B$131,2,FALSE)="Fixed","Fixed",(W$104)))</f>
        <v>34.090000000000003</v>
      </c>
      <c r="X110" s="15">
        <f t="shared" si="66"/>
        <v>0</v>
      </c>
      <c r="Z110" s="98">
        <f>IF($B$91="No",0,INDEX(Input!$C$33:$BJ$80,MATCH($A28,Input!$A$33:$A$80,0),MATCH(Z$95,Input!$C$32:$BJ$32,0)))</f>
        <v>0</v>
      </c>
      <c r="AA110" s="24">
        <f>IF(VLOOKUP($A110,Input!$A$84:$B$131,2,FALSE)="Percentage",AB$104,IF(VLOOKUP($A110,Input!$A$84:$B$131,2,FALSE)="Fixed","Fixed",(AA$104)))</f>
        <v>34.090000000000003</v>
      </c>
      <c r="AB110" s="15">
        <f t="shared" si="67"/>
        <v>0</v>
      </c>
      <c r="AD110" s="98">
        <f>IF($B$91="No",0,INDEX(Input!$C$33:$BJ$80,MATCH($A28,Input!$A$33:$A$80,0),MATCH(AD$95,Input!$C$32:$BJ$32,0)))</f>
        <v>0</v>
      </c>
      <c r="AE110" s="24">
        <f>IF(VLOOKUP($A110,Input!$A$84:$B$131,2,FALSE)="Percentage",AF$104,IF(VLOOKUP($A110,Input!$A$84:$B$131,2,FALSE)="Fixed","Fixed",(AE$104)))</f>
        <v>34.090000000000003</v>
      </c>
      <c r="AF110" s="15">
        <f t="shared" si="68"/>
        <v>0</v>
      </c>
      <c r="AH110" s="98">
        <f>IF($B$91="No",0,INDEX(Input!$C$33:$BJ$80,MATCH($A28,Input!$A$33:$A$80,0),MATCH(AH$95,Input!$C$32:$BJ$32,0)))</f>
        <v>0</v>
      </c>
      <c r="AI110" s="24">
        <f>IF(VLOOKUP($A110,Input!$A$84:$B$131,2,FALSE)="Percentage",AJ$104,IF(VLOOKUP($A110,Input!$A$84:$B$131,2,FALSE)="Fixed","Fixed",(AI$104)))</f>
        <v>34.090000000000003</v>
      </c>
      <c r="AJ110" s="15">
        <f t="shared" si="69"/>
        <v>0</v>
      </c>
      <c r="AL110" s="98">
        <f>IF($B$91="No",0,INDEX(Input!$C$33:$BJ$80,MATCH($A28,Input!$A$33:$A$80,0),MATCH(AL$95,Input!$C$32:$BJ$32,0)))</f>
        <v>0</v>
      </c>
      <c r="AM110" s="24">
        <f>IF(VLOOKUP($A110,Input!$A$84:$B$131,2,FALSE)="Percentage",AN$104,IF(VLOOKUP($A110,Input!$A$84:$B$131,2,FALSE)="Fixed","Fixed",(AM$104)))</f>
        <v>34.090000000000003</v>
      </c>
      <c r="AN110" s="15">
        <f t="shared" si="70"/>
        <v>0</v>
      </c>
      <c r="AP110" s="98">
        <f>IF($B$91="No",0,INDEX(Input!$C$33:$BJ$80,MATCH($A28,Input!$A$33:$A$80,0),MATCH(AP$95,Input!$C$32:$BJ$32,0)))</f>
        <v>0</v>
      </c>
      <c r="AQ110" s="24">
        <f>IF(VLOOKUP($A110,Input!$A$84:$B$131,2,FALSE)="Percentage",AR$104,IF(VLOOKUP($A110,Input!$A$84:$B$131,2,FALSE)="Fixed","Fixed",(AQ$104)))</f>
        <v>34.090000000000003</v>
      </c>
      <c r="AR110" s="15">
        <f t="shared" si="71"/>
        <v>0</v>
      </c>
      <c r="AS110" s="7"/>
      <c r="AT110" s="98">
        <f>IF($B$91="No",0,INDEX(Input!$C$33:$BJ$80,MATCH($A28,Input!$A$33:$A$80,0),MATCH(AT$95,Input!$C$32:$BJ$32,0)))</f>
        <v>0</v>
      </c>
      <c r="AU110" s="24">
        <f>IF(VLOOKUP($A110,Input!$A$84:$B$131,2,FALSE)="Percentage",AV$104,IF(VLOOKUP($A110,Input!$A$84:$B$131,2,FALSE)="Fixed","Fixed",(AU$104)))</f>
        <v>34.090000000000003</v>
      </c>
      <c r="AV110" s="15">
        <f t="shared" si="72"/>
        <v>0</v>
      </c>
    </row>
    <row r="111" spans="1:48" x14ac:dyDescent="0.25">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25">
      <c r="A112" t="str">
        <f t="shared" si="60"/>
        <v>MPWMD User Fee</v>
      </c>
      <c r="B112" s="98">
        <f>INDEX(Input!$C$84:$BJ$131,MATCH($A112,Input!$A$84:$A$131,0),MATCH(B$95,Input!$C$83:$BJ$83,0))</f>
        <v>8.3250000000000005E-2</v>
      </c>
      <c r="C112" s="24">
        <f>IF(VLOOKUP($A112,Input!$A$84:$B$131,2,FALSE)="Percentage",D$104,IF(VLOOKUP($A112,Input!$A$84:$B$131,2,FALSE)="Fixed","Fixed",(C$104)))</f>
        <v>97.345167284983731</v>
      </c>
      <c r="D112" s="15">
        <f t="shared" si="61"/>
        <v>8.1</v>
      </c>
      <c r="F112" s="98">
        <f>INDEX(Input!$C$84:$BJ$131,MATCH($A112,Input!$A$84:$A$131,0),MATCH(F$95,Input!$C$83:$BJ$83,0))</f>
        <v>8.3250000000000005E-2</v>
      </c>
      <c r="G112" s="24">
        <f>IF(VLOOKUP($A112,Input!$A$84:$B$131,2,FALSE)="Percentage",H$104,IF(VLOOKUP($A112,Input!$A$84:$B$131,2,FALSE)="Fixed","Fixed",(G$104)))</f>
        <v>97.345167284983731</v>
      </c>
      <c r="H112" s="15">
        <f t="shared" si="62"/>
        <v>8.1</v>
      </c>
      <c r="J112" s="98">
        <f>INDEX(Input!$C$84:$BJ$131,MATCH($A112,Input!$A$84:$A$131,0),MATCH(J$95,Input!$C$83:$BJ$83,0))</f>
        <v>8.3250000000000005E-2</v>
      </c>
      <c r="K112" s="24">
        <f>IF(VLOOKUP($A112,Input!$A$84:$B$131,2,FALSE)="Percentage",L$104,IF(VLOOKUP($A112,Input!$A$84:$B$131,2,FALSE)="Fixed","Fixed",(K$104)))</f>
        <v>97.255167284983727</v>
      </c>
      <c r="L112" s="15">
        <f t="shared" si="63"/>
        <v>8.1</v>
      </c>
      <c r="N112" s="98">
        <f>INDEX(Input!$C$84:$BJ$131,MATCH($A112,Input!$A$84:$A$131,0),MATCH(N$95,Input!$C$83:$BJ$83,0))</f>
        <v>8.3250000000000005E-2</v>
      </c>
      <c r="O112" s="24">
        <f>IF(VLOOKUP($A112,Input!$A$84:$B$131,2,FALSE)="Percentage",P$104,IF(VLOOKUP($A112,Input!$A$84:$B$131,2,FALSE)="Fixed","Fixed",(O$104)))</f>
        <v>97.255167284983727</v>
      </c>
      <c r="P112" s="15">
        <f t="shared" si="64"/>
        <v>8.1</v>
      </c>
      <c r="R112" s="98">
        <f>INDEX(Input!$C$84:$BJ$131,MATCH($A112,Input!$A$84:$A$131,0),MATCH(R$95,Input!$C$83:$BJ$83,0))</f>
        <v>8.3250000000000005E-2</v>
      </c>
      <c r="S112" s="24">
        <f>IF(VLOOKUP($A112,Input!$A$84:$B$131,2,FALSE)="Percentage",T$104,IF(VLOOKUP($A112,Input!$A$84:$B$131,2,FALSE)="Fixed","Fixed",(S$104)))</f>
        <v>97.255167284983727</v>
      </c>
      <c r="T112" s="15">
        <f t="shared" si="65"/>
        <v>8.1</v>
      </c>
      <c r="V112" s="98">
        <f>INDEX(Input!$C$84:$BJ$131,MATCH($A112,Input!$A$84:$A$131,0),MATCH(V$95,Input!$C$83:$BJ$83,0))</f>
        <v>8.3250000000000005E-2</v>
      </c>
      <c r="W112" s="24">
        <f>IF(VLOOKUP($A112,Input!$A$84:$B$131,2,FALSE)="Percentage",X$104,IF(VLOOKUP($A112,Input!$A$84:$B$131,2,FALSE)="Fixed","Fixed",(W$104)))</f>
        <v>97.255167284983727</v>
      </c>
      <c r="X112" s="15">
        <f t="shared" si="66"/>
        <v>8.1</v>
      </c>
      <c r="Z112" s="98">
        <f>INDEX(Input!$C$84:$BJ$131,MATCH($A112,Input!$A$84:$A$131,0),MATCH(Z$95,Input!$C$83:$BJ$83,0))</f>
        <v>8.3250000000000005E-2</v>
      </c>
      <c r="AA112" s="24">
        <f>IF(VLOOKUP($A112,Input!$A$84:$B$131,2,FALSE)="Percentage",AB$104,IF(VLOOKUP($A112,Input!$A$84:$B$131,2,FALSE)="Fixed","Fixed",(AA$104)))</f>
        <v>97.255167284983727</v>
      </c>
      <c r="AB112" s="15">
        <f t="shared" si="67"/>
        <v>8.1</v>
      </c>
      <c r="AD112" s="98">
        <f>INDEX(Input!$C$84:$BJ$131,MATCH($A112,Input!$A$84:$A$131,0),MATCH(AD$95,Input!$C$83:$BJ$83,0))</f>
        <v>8.3250000000000005E-2</v>
      </c>
      <c r="AE112" s="24">
        <f>IF(VLOOKUP($A112,Input!$A$84:$B$131,2,FALSE)="Percentage",AF$104,IF(VLOOKUP($A112,Input!$A$84:$B$131,2,FALSE)="Fixed","Fixed",(AE$104)))</f>
        <v>97.255167284983727</v>
      </c>
      <c r="AF112" s="15">
        <f t="shared" si="68"/>
        <v>8.1</v>
      </c>
      <c r="AH112" s="98">
        <f>INDEX(Input!$C$84:$BJ$131,MATCH($A112,Input!$A$84:$A$131,0),MATCH(AH$95,Input!$C$83:$BJ$83,0))</f>
        <v>8.3250000000000005E-2</v>
      </c>
      <c r="AI112" s="24">
        <f>IF(VLOOKUP($A112,Input!$A$84:$B$131,2,FALSE)="Percentage",AJ$104,IF(VLOOKUP($A112,Input!$A$84:$B$131,2,FALSE)="Fixed","Fixed",(AI$104)))</f>
        <v>97.255167284983727</v>
      </c>
      <c r="AJ112" s="15">
        <f t="shared" si="69"/>
        <v>8.1</v>
      </c>
      <c r="AL112" s="98">
        <f>INDEX(Input!$C$84:$BJ$131,MATCH($A112,Input!$A$84:$A$131,0),MATCH(AL$95,Input!$C$83:$BJ$83,0))</f>
        <v>8.3250000000000005E-2</v>
      </c>
      <c r="AM112" s="24">
        <f>IF(VLOOKUP($A112,Input!$A$84:$B$131,2,FALSE)="Percentage",AN$104,IF(VLOOKUP($A112,Input!$A$84:$B$131,2,FALSE)="Fixed","Fixed",(AM$104)))</f>
        <v>97.255167284983727</v>
      </c>
      <c r="AN112" s="15">
        <f t="shared" si="70"/>
        <v>8.1</v>
      </c>
      <c r="AP112" s="98">
        <f>INDEX(Input!$C$84:$BJ$131,MATCH($A112,Input!$A$84:$A$131,0),MATCH(AP$95,Input!$C$83:$BJ$83,0))</f>
        <v>8.3250000000000005E-2</v>
      </c>
      <c r="AQ112" s="24">
        <f>IF(VLOOKUP($A112,Input!$A$84:$B$131,2,FALSE)="Percentage",AR$104,IF(VLOOKUP($A112,Input!$A$84:$B$131,2,FALSE)="Fixed","Fixed",(AQ$104)))</f>
        <v>97.255167284983727</v>
      </c>
      <c r="AR112" s="15">
        <f t="shared" si="71"/>
        <v>8.1</v>
      </c>
      <c r="AS112" s="7"/>
      <c r="AT112" s="98">
        <f>INDEX(Input!$C$84:$BJ$131,MATCH($A112,Input!$A$84:$A$131,0),MATCH(AT$95,Input!$C$83:$BJ$83,0))</f>
        <v>8.3250000000000005E-2</v>
      </c>
      <c r="AU112" s="24">
        <f>IF(VLOOKUP($A112,Input!$A$84:$B$131,2,FALSE)="Percentage",AV$104,IF(VLOOKUP($A112,Input!$A$84:$B$131,2,FALSE)="Fixed","Fixed",(AU$104)))</f>
        <v>97.255167284983727</v>
      </c>
      <c r="AV112" s="15">
        <f t="shared" si="72"/>
        <v>8.1</v>
      </c>
    </row>
    <row r="113" spans="1:48" hidden="1" x14ac:dyDescent="0.25">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25">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25">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25">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25">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14.69</v>
      </c>
      <c r="F154" s="14"/>
      <c r="H154" s="20">
        <f>SUM(H107:H153)</f>
        <v>14.69</v>
      </c>
      <c r="J154" s="14"/>
      <c r="L154" s="20">
        <f>SUM(L107:L153)</f>
        <v>14.65</v>
      </c>
      <c r="N154" s="14"/>
      <c r="P154" s="20">
        <f>SUM(P107:P153)</f>
        <v>14.65</v>
      </c>
      <c r="R154" s="14"/>
      <c r="T154" s="20">
        <f>SUM(T107:T153)</f>
        <v>14.65</v>
      </c>
      <c r="V154" s="14"/>
      <c r="X154" s="20">
        <f>SUM(X107:X153)</f>
        <v>14.65</v>
      </c>
      <c r="Z154" s="14"/>
      <c r="AB154" s="20">
        <f>SUM(AB107:AB153)</f>
        <v>14.65</v>
      </c>
      <c r="AD154" s="14"/>
      <c r="AF154" s="20">
        <f>SUM(AF107:AF153)</f>
        <v>14.65</v>
      </c>
      <c r="AH154" s="14"/>
      <c r="AJ154" s="20">
        <f>SUM(AJ107:AJ153)</f>
        <v>14.65</v>
      </c>
      <c r="AL154" s="14"/>
      <c r="AN154" s="20">
        <f>SUM(AN107:AN153)</f>
        <v>14.65</v>
      </c>
      <c r="AP154" s="14"/>
      <c r="AR154" s="20">
        <f>SUM(AR107:AR153)</f>
        <v>14.65</v>
      </c>
      <c r="AS154" s="45"/>
      <c r="AT154" s="14"/>
      <c r="AV154" s="20">
        <f>SUM(AV107:AV153)</f>
        <v>14.65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112.03516728498373</v>
      </c>
      <c r="D157" s="15">
        <f>ROUND(B157*C157,2)</f>
        <v>0.78</v>
      </c>
      <c r="F157" s="23" cm="1">
        <f t="array" ref="F157">SUMPRODUCT(($A157=Input!$A$134:$A$139)*(F$13=Input!$C$133:$BJ$133)*(Input!$C$134:$BJ$139))</f>
        <v>7.0000000000000001E-3</v>
      </c>
      <c r="G157" s="7">
        <f>H154+H104</f>
        <v>112.03516728498373</v>
      </c>
      <c r="H157" s="15">
        <f>ROUND(F157*G157,2)</f>
        <v>0.78</v>
      </c>
      <c r="J157" s="23" cm="1">
        <f t="array" ref="J157">SUMPRODUCT(($A157=Input!$A$134:$A$139)*(J$13=Input!$C$133:$BJ$133)*(Input!$C$134:$BJ$139))</f>
        <v>7.0000000000000001E-3</v>
      </c>
      <c r="K157" s="7">
        <f>L154+L104</f>
        <v>111.90516728498373</v>
      </c>
      <c r="L157" s="15">
        <f>ROUND(J157*K157,2)</f>
        <v>0.78</v>
      </c>
      <c r="N157" s="23" cm="1">
        <f t="array" ref="N157">SUMPRODUCT(($A157=Input!$A$134:$A$139)*(N$13=Input!$C$133:$BJ$133)*(Input!$C$134:$BJ$139))</f>
        <v>7.0000000000000001E-3</v>
      </c>
      <c r="O157" s="7">
        <f>P154+P104</f>
        <v>111.90516728498373</v>
      </c>
      <c r="P157" s="15">
        <f>ROUND(N157*O157,2)</f>
        <v>0.78</v>
      </c>
      <c r="R157" s="23" cm="1">
        <f t="array" ref="R157">SUMPRODUCT(($A157=Input!$A$134:$A$139)*(R$13=Input!$C$133:$BJ$133)*(Input!$C$134:$BJ$139))</f>
        <v>7.0000000000000001E-3</v>
      </c>
      <c r="S157" s="7">
        <f>T154+T104</f>
        <v>111.90516728498373</v>
      </c>
      <c r="T157" s="15">
        <f>ROUND(R157*S157,2)</f>
        <v>0.78</v>
      </c>
      <c r="V157" s="23" cm="1">
        <f t="array" ref="V157">SUMPRODUCT(($A157=Input!$A$134:$A$139)*(V$13=Input!$C$133:$BJ$133)*(Input!$C$134:$BJ$139))</f>
        <v>7.0000000000000001E-3</v>
      </c>
      <c r="W157" s="7">
        <f>X154+X104</f>
        <v>111.90516728498373</v>
      </c>
      <c r="X157" s="15">
        <f>ROUND(V157*W157,2)</f>
        <v>0.78</v>
      </c>
      <c r="Z157" s="23" cm="1">
        <f t="array" ref="Z157">SUMPRODUCT(($A157=Input!$A$134:$A$139)*(Z$13=Input!$C$133:$BJ$133)*(Input!$C$134:$BJ$139))</f>
        <v>7.0000000000000001E-3</v>
      </c>
      <c r="AA157" s="7">
        <f>AB154+AB104</f>
        <v>111.90516728498373</v>
      </c>
      <c r="AB157" s="15">
        <f>ROUND(Z157*AA157,2)</f>
        <v>0.78</v>
      </c>
      <c r="AD157" s="23" cm="1">
        <f t="array" ref="AD157">SUMPRODUCT(($A157=Input!$A$134:$A$139)*(AD$13=Input!$C$133:$BJ$133)*(Input!$C$134:$BJ$139))</f>
        <v>7.0000000000000001E-3</v>
      </c>
      <c r="AE157" s="7">
        <f>AF154+AF104</f>
        <v>111.90516728498373</v>
      </c>
      <c r="AF157" s="15">
        <f>ROUND(AD157*AE157,2)</f>
        <v>0.78</v>
      </c>
      <c r="AH157" s="23" cm="1">
        <f t="array" ref="AH157">SUMPRODUCT(($A157=Input!$A$134:$A$139)*(AH$13=Input!$C$133:$BJ$133)*(Input!$C$134:$BJ$139))</f>
        <v>7.0000000000000001E-3</v>
      </c>
      <c r="AI157" s="7">
        <f>AJ154+AJ104</f>
        <v>111.90516728498373</v>
      </c>
      <c r="AJ157" s="15">
        <f>ROUND(AH157*AI157,2)</f>
        <v>0.78</v>
      </c>
      <c r="AL157" s="23" cm="1">
        <f t="array" ref="AL157">SUMPRODUCT(($A157=Input!$A$134:$A$139)*(AL$13=Input!$C$133:$BJ$133)*(Input!$C$134:$BJ$139))</f>
        <v>7.0000000000000001E-3</v>
      </c>
      <c r="AM157" s="7">
        <f>AN154+AN104</f>
        <v>111.90516728498373</v>
      </c>
      <c r="AN157" s="15">
        <f>ROUND(AL157*AM157,2)</f>
        <v>0.78</v>
      </c>
      <c r="AP157" s="23" cm="1">
        <f t="array" ref="AP157">SUMPRODUCT(($A157=Input!$A$134:$A$139)*(AP$13=Input!$C$133:$BJ$133)*(Input!$C$134:$BJ$139))</f>
        <v>7.0000000000000001E-3</v>
      </c>
      <c r="AQ157" s="7">
        <f>AR154+AR104</f>
        <v>111.90516728498373</v>
      </c>
      <c r="AR157" s="15">
        <f>ROUND(AP157*AQ157,2)</f>
        <v>0.78</v>
      </c>
      <c r="AS157" s="7"/>
      <c r="AT157" s="23" cm="1">
        <f t="array" ref="AT157">SUMPRODUCT(($A157=Input!$A$134:$A$139)*(AT$13=Input!$C$133:$BJ$133)*(Input!$C$134:$BJ$139))</f>
        <v>7.0000000000000001E-3</v>
      </c>
      <c r="AU157" s="7">
        <f>AV154+AV104</f>
        <v>111.90516728498373</v>
      </c>
      <c r="AV157" s="15">
        <f>ROUND(AT157*AU157,2)</f>
        <v>0.78</v>
      </c>
    </row>
    <row r="158" spans="1:48" ht="14.45" customHeight="1" x14ac:dyDescent="0.25">
      <c r="A158" t="str">
        <f t="shared" ref="A158:A162" si="73">A76</f>
        <v>License Tax</v>
      </c>
      <c r="B158" s="23" cm="1">
        <f t="array" ref="B158">SUMPRODUCT(($A158=Input!$A$134:$A$139)*(B$13=Input!$C$133:$BJ$133)*(Input!$C$134:$BJ$139))</f>
        <v>0.01</v>
      </c>
      <c r="C158" s="7">
        <f>C157</f>
        <v>112.03516728498373</v>
      </c>
      <c r="D158" s="15">
        <f t="shared" ref="D158:D162" si="74">ROUND(B158*C158,2)</f>
        <v>1.1200000000000001</v>
      </c>
      <c r="F158" s="23" cm="1">
        <f t="array" ref="F158">SUMPRODUCT(($A158=Input!$A$134:$A$139)*(F$13=Input!$C$133:$BJ$133)*(Input!$C$134:$BJ$139))</f>
        <v>0.01</v>
      </c>
      <c r="G158" s="7">
        <f>G157</f>
        <v>112.03516728498373</v>
      </c>
      <c r="H158" s="15">
        <f t="shared" ref="H158:H162" si="75">ROUND(F158*G158,2)</f>
        <v>1.1200000000000001</v>
      </c>
      <c r="J158" s="23" cm="1">
        <f t="array" ref="J158">SUMPRODUCT(($A158=Input!$A$134:$A$139)*(J$13=Input!$C$133:$BJ$133)*(Input!$C$134:$BJ$139))</f>
        <v>0.01</v>
      </c>
      <c r="K158" s="7">
        <f>K157</f>
        <v>111.90516728498373</v>
      </c>
      <c r="L158" s="15">
        <f t="shared" ref="L158:L162" si="76">ROUND(J158*K158,2)</f>
        <v>1.1200000000000001</v>
      </c>
      <c r="N158" s="23" cm="1">
        <f t="array" ref="N158">SUMPRODUCT(($A158=Input!$A$134:$A$139)*(N$13=Input!$C$133:$BJ$133)*(Input!$C$134:$BJ$139))</f>
        <v>0.01</v>
      </c>
      <c r="O158" s="7">
        <f>O157</f>
        <v>111.90516728498373</v>
      </c>
      <c r="P158" s="15">
        <f t="shared" ref="P158:P162" si="77">ROUND(N158*O158,2)</f>
        <v>1.1200000000000001</v>
      </c>
      <c r="R158" s="23" cm="1">
        <f t="array" ref="R158">SUMPRODUCT(($A158=Input!$A$134:$A$139)*(R$13=Input!$C$133:$BJ$133)*(Input!$C$134:$BJ$139))</f>
        <v>0.01</v>
      </c>
      <c r="S158" s="7">
        <f>S157</f>
        <v>111.90516728498373</v>
      </c>
      <c r="T158" s="15">
        <f t="shared" ref="T158:T162" si="78">ROUND(R158*S158,2)</f>
        <v>1.1200000000000001</v>
      </c>
      <c r="V158" s="23" cm="1">
        <f t="array" ref="V158">SUMPRODUCT(($A158=Input!$A$134:$A$139)*(V$13=Input!$C$133:$BJ$133)*(Input!$C$134:$BJ$139))</f>
        <v>0.01</v>
      </c>
      <c r="W158" s="7">
        <f>W157</f>
        <v>111.90516728498373</v>
      </c>
      <c r="X158" s="15">
        <f t="shared" ref="X158:X162" si="79">ROUND(V158*W158,2)</f>
        <v>1.1200000000000001</v>
      </c>
      <c r="Z158" s="23" cm="1">
        <f t="array" ref="Z158">SUMPRODUCT(($A158=Input!$A$134:$A$139)*(Z$13=Input!$C$133:$BJ$133)*(Input!$C$134:$BJ$139))</f>
        <v>0.01</v>
      </c>
      <c r="AA158" s="7">
        <f>AA157</f>
        <v>111.90516728498373</v>
      </c>
      <c r="AB158" s="15">
        <f t="shared" ref="AB158:AB162" si="80">ROUND(Z158*AA158,2)</f>
        <v>1.1200000000000001</v>
      </c>
      <c r="AD158" s="23" cm="1">
        <f t="array" ref="AD158">SUMPRODUCT(($A158=Input!$A$134:$A$139)*(AD$13=Input!$C$133:$BJ$133)*(Input!$C$134:$BJ$139))</f>
        <v>0.01</v>
      </c>
      <c r="AE158" s="7">
        <f>AE157</f>
        <v>111.90516728498373</v>
      </c>
      <c r="AF158" s="15">
        <f t="shared" ref="AF158:AF162" si="81">ROUND(AD158*AE158,2)</f>
        <v>1.1200000000000001</v>
      </c>
      <c r="AH158" s="23" cm="1">
        <f t="array" ref="AH158">SUMPRODUCT(($A158=Input!$A$134:$A$139)*(AH$13=Input!$C$133:$BJ$133)*(Input!$C$134:$BJ$139))</f>
        <v>0.01</v>
      </c>
      <c r="AI158" s="7">
        <f>AI157</f>
        <v>111.90516728498373</v>
      </c>
      <c r="AJ158" s="15">
        <f t="shared" ref="AJ158:AJ162" si="82">ROUND(AH158*AI158,2)</f>
        <v>1.1200000000000001</v>
      </c>
      <c r="AL158" s="23" cm="1">
        <f t="array" ref="AL158">SUMPRODUCT(($A158=Input!$A$134:$A$139)*(AL$13=Input!$C$133:$BJ$133)*(Input!$C$134:$BJ$139))</f>
        <v>0.01</v>
      </c>
      <c r="AM158" s="7">
        <f>AM157</f>
        <v>111.90516728498373</v>
      </c>
      <c r="AN158" s="15">
        <f t="shared" ref="AN158:AN162" si="83">ROUND(AL158*AM158,2)</f>
        <v>1.1200000000000001</v>
      </c>
      <c r="AP158" s="23" cm="1">
        <f t="array" ref="AP158">SUMPRODUCT(($A158=Input!$A$134:$A$139)*(AP$13=Input!$C$133:$BJ$133)*(Input!$C$134:$BJ$139))</f>
        <v>0.01</v>
      </c>
      <c r="AQ158" s="7">
        <f>AQ157</f>
        <v>111.90516728498373</v>
      </c>
      <c r="AR158" s="15">
        <f t="shared" ref="AR158:AR162" si="84">ROUND(AP158*AQ158,2)</f>
        <v>1.1200000000000001</v>
      </c>
      <c r="AT158" s="23" cm="1">
        <f t="array" ref="AT158">SUMPRODUCT(($A158=Input!$A$134:$A$139)*(AT$13=Input!$C$133:$BJ$133)*(Input!$C$134:$BJ$139))</f>
        <v>0.01</v>
      </c>
      <c r="AU158" s="7">
        <f>AU157</f>
        <v>111.90516728498373</v>
      </c>
      <c r="AV158" s="15">
        <f t="shared" ref="AV158:AV162" si="85">ROUND(AT158*AU158,2)</f>
        <v>1.1200000000000001</v>
      </c>
    </row>
    <row r="159" spans="1:48" ht="14.45" customHeight="1" x14ac:dyDescent="0.25">
      <c r="A159" t="str">
        <f t="shared" si="73"/>
        <v>Franchise Fee</v>
      </c>
      <c r="B159" s="23" cm="1">
        <f t="array" ref="B159">SUMPRODUCT(($A159=Input!$A$134:$A$139)*(B$13=Input!$C$133:$BJ$133)*(Input!$C$134:$BJ$139))</f>
        <v>0.02</v>
      </c>
      <c r="C159" s="7">
        <f t="shared" ref="C159:C162" si="86">C158</f>
        <v>112.03516728498373</v>
      </c>
      <c r="D159" s="15">
        <f t="shared" si="74"/>
        <v>2.2400000000000002</v>
      </c>
      <c r="F159" s="23" cm="1">
        <f t="array" ref="F159">SUMPRODUCT(($A159=Input!$A$134:$A$139)*(F$13=Input!$C$133:$BJ$133)*(Input!$C$134:$BJ$139))</f>
        <v>0.02</v>
      </c>
      <c r="G159" s="7">
        <f t="shared" ref="G159:G162" si="87">G158</f>
        <v>112.03516728498373</v>
      </c>
      <c r="H159" s="15">
        <f t="shared" si="75"/>
        <v>2.2400000000000002</v>
      </c>
      <c r="J159" s="23" cm="1">
        <f t="array" ref="J159">SUMPRODUCT(($A159=Input!$A$134:$A$139)*(J$13=Input!$C$133:$BJ$133)*(Input!$C$134:$BJ$139))</f>
        <v>0.02</v>
      </c>
      <c r="K159" s="7">
        <f t="shared" ref="K159:K162" si="88">K158</f>
        <v>111.90516728498373</v>
      </c>
      <c r="L159" s="15">
        <f t="shared" si="76"/>
        <v>2.2400000000000002</v>
      </c>
      <c r="N159" s="23" cm="1">
        <f t="array" ref="N159">SUMPRODUCT(($A159=Input!$A$134:$A$139)*(N$13=Input!$C$133:$BJ$133)*(Input!$C$134:$BJ$139))</f>
        <v>0.02</v>
      </c>
      <c r="O159" s="7">
        <f t="shared" ref="O159:O162" si="89">O158</f>
        <v>111.90516728498373</v>
      </c>
      <c r="P159" s="15">
        <f t="shared" si="77"/>
        <v>2.2400000000000002</v>
      </c>
      <c r="R159" s="23" cm="1">
        <f t="array" ref="R159">SUMPRODUCT(($A159=Input!$A$134:$A$139)*(R$13=Input!$C$133:$BJ$133)*(Input!$C$134:$BJ$139))</f>
        <v>0.02</v>
      </c>
      <c r="S159" s="7">
        <f t="shared" ref="S159:S162" si="90">S158</f>
        <v>111.90516728498373</v>
      </c>
      <c r="T159" s="15">
        <f t="shared" si="78"/>
        <v>2.2400000000000002</v>
      </c>
      <c r="V159" s="23" cm="1">
        <f t="array" ref="V159">SUMPRODUCT(($A159=Input!$A$134:$A$139)*(V$13=Input!$C$133:$BJ$133)*(Input!$C$134:$BJ$139))</f>
        <v>0.02</v>
      </c>
      <c r="W159" s="7">
        <f t="shared" ref="W159:W162" si="91">W158</f>
        <v>111.90516728498373</v>
      </c>
      <c r="X159" s="15">
        <f t="shared" si="79"/>
        <v>2.2400000000000002</v>
      </c>
      <c r="Z159" s="23" cm="1">
        <f t="array" ref="Z159">SUMPRODUCT(($A159=Input!$A$134:$A$139)*(Z$13=Input!$C$133:$BJ$133)*(Input!$C$134:$BJ$139))</f>
        <v>0.02</v>
      </c>
      <c r="AA159" s="7">
        <f t="shared" ref="AA159:AA162" si="92">AA158</f>
        <v>111.90516728498373</v>
      </c>
      <c r="AB159" s="15">
        <f t="shared" si="80"/>
        <v>2.2400000000000002</v>
      </c>
      <c r="AD159" s="23" cm="1">
        <f t="array" ref="AD159">SUMPRODUCT(($A159=Input!$A$134:$A$139)*(AD$13=Input!$C$133:$BJ$133)*(Input!$C$134:$BJ$139))</f>
        <v>0.02</v>
      </c>
      <c r="AE159" s="7">
        <f t="shared" ref="AE159:AE162" si="93">AE158</f>
        <v>111.90516728498373</v>
      </c>
      <c r="AF159" s="15">
        <f t="shared" si="81"/>
        <v>2.2400000000000002</v>
      </c>
      <c r="AH159" s="23" cm="1">
        <f t="array" ref="AH159">SUMPRODUCT(($A159=Input!$A$134:$A$139)*(AH$13=Input!$C$133:$BJ$133)*(Input!$C$134:$BJ$139))</f>
        <v>0.02</v>
      </c>
      <c r="AI159" s="7">
        <f t="shared" ref="AI159:AI162" si="94">AI158</f>
        <v>111.90516728498373</v>
      </c>
      <c r="AJ159" s="15">
        <f t="shared" si="82"/>
        <v>2.2400000000000002</v>
      </c>
      <c r="AL159" s="23" cm="1">
        <f t="array" ref="AL159">SUMPRODUCT(($A159=Input!$A$134:$A$139)*(AL$13=Input!$C$133:$BJ$133)*(Input!$C$134:$BJ$139))</f>
        <v>0.02</v>
      </c>
      <c r="AM159" s="7">
        <f t="shared" ref="AM159:AM162" si="95">AM158</f>
        <v>111.90516728498373</v>
      </c>
      <c r="AN159" s="15">
        <f t="shared" si="83"/>
        <v>2.2400000000000002</v>
      </c>
      <c r="AP159" s="23" cm="1">
        <f t="array" ref="AP159">SUMPRODUCT(($A159=Input!$A$134:$A$139)*(AP$13=Input!$C$133:$BJ$133)*(Input!$C$134:$BJ$139))</f>
        <v>0.02</v>
      </c>
      <c r="AQ159" s="7">
        <f t="shared" ref="AQ159:AQ162" si="96">AQ158</f>
        <v>111.90516728498373</v>
      </c>
      <c r="AR159" s="15">
        <f t="shared" si="84"/>
        <v>2.2400000000000002</v>
      </c>
      <c r="AT159" s="23" cm="1">
        <f t="array" ref="AT159">SUMPRODUCT(($A159=Input!$A$134:$A$139)*(AT$13=Input!$C$133:$BJ$133)*(Input!$C$134:$BJ$139))</f>
        <v>0.02</v>
      </c>
      <c r="AU159" s="7">
        <f t="shared" ref="AU159:AU162" si="97">AU158</f>
        <v>111.90516728498373</v>
      </c>
      <c r="AV159" s="15">
        <f t="shared" si="85"/>
        <v>2.2400000000000002</v>
      </c>
    </row>
    <row r="160" spans="1:48" ht="14.45" hidden="1" customHeight="1" x14ac:dyDescent="0.25">
      <c r="A160" t="str">
        <f t="shared" si="73"/>
        <v>Reserved</v>
      </c>
      <c r="B160" s="23" cm="1">
        <f t="array" ref="B160">SUMPRODUCT(($A160=Input!$A$134:$A$139)*(B$13=Input!$C$133:$BJ$133)*(Input!$C$134:$BJ$139))</f>
        <v>0</v>
      </c>
      <c r="C160" s="7">
        <f t="shared" si="86"/>
        <v>112.03516728498373</v>
      </c>
      <c r="D160" s="15">
        <f t="shared" si="74"/>
        <v>0</v>
      </c>
      <c r="F160" s="23" cm="1">
        <f t="array" ref="F160">SUMPRODUCT(($A160=Input!$A$134:$A$139)*(F$13=Input!$C$133:$BJ$133)*(Input!$C$134:$BJ$139))</f>
        <v>0</v>
      </c>
      <c r="G160" s="7">
        <f t="shared" si="87"/>
        <v>112.03516728498373</v>
      </c>
      <c r="H160" s="15">
        <f t="shared" si="75"/>
        <v>0</v>
      </c>
      <c r="J160" s="23" cm="1">
        <f t="array" ref="J160">SUMPRODUCT(($A160=Input!$A$134:$A$139)*(J$13=Input!$C$133:$BJ$133)*(Input!$C$134:$BJ$139))</f>
        <v>0</v>
      </c>
      <c r="K160" s="7">
        <f t="shared" si="88"/>
        <v>111.90516728498373</v>
      </c>
      <c r="L160" s="15">
        <f t="shared" si="76"/>
        <v>0</v>
      </c>
      <c r="N160" s="23" cm="1">
        <f t="array" ref="N160">SUMPRODUCT(($A160=Input!$A$134:$A$139)*(N$13=Input!$C$133:$BJ$133)*(Input!$C$134:$BJ$139))</f>
        <v>0</v>
      </c>
      <c r="O160" s="7">
        <f t="shared" si="89"/>
        <v>111.90516728498373</v>
      </c>
      <c r="P160" s="15">
        <f t="shared" si="77"/>
        <v>0</v>
      </c>
      <c r="R160" s="23" cm="1">
        <f t="array" ref="R160">SUMPRODUCT(($A160=Input!$A$134:$A$139)*(R$13=Input!$C$133:$BJ$133)*(Input!$C$134:$BJ$139))</f>
        <v>0</v>
      </c>
      <c r="S160" s="7">
        <f t="shared" si="90"/>
        <v>111.90516728498373</v>
      </c>
      <c r="T160" s="15">
        <f t="shared" si="78"/>
        <v>0</v>
      </c>
      <c r="V160" s="23" cm="1">
        <f t="array" ref="V160">SUMPRODUCT(($A160=Input!$A$134:$A$139)*(V$13=Input!$C$133:$BJ$133)*(Input!$C$134:$BJ$139))</f>
        <v>0</v>
      </c>
      <c r="W160" s="7">
        <f t="shared" si="91"/>
        <v>111.90516728498373</v>
      </c>
      <c r="X160" s="15">
        <f t="shared" si="79"/>
        <v>0</v>
      </c>
      <c r="Z160" s="23" cm="1">
        <f t="array" ref="Z160">SUMPRODUCT(($A160=Input!$A$134:$A$139)*(Z$13=Input!$C$133:$BJ$133)*(Input!$C$134:$BJ$139))</f>
        <v>0</v>
      </c>
      <c r="AA160" s="7">
        <f t="shared" si="92"/>
        <v>111.90516728498373</v>
      </c>
      <c r="AB160" s="15">
        <f t="shared" si="80"/>
        <v>0</v>
      </c>
      <c r="AD160" s="23" cm="1">
        <f t="array" ref="AD160">SUMPRODUCT(($A160=Input!$A$134:$A$139)*(AD$13=Input!$C$133:$BJ$133)*(Input!$C$134:$BJ$139))</f>
        <v>0</v>
      </c>
      <c r="AE160" s="7">
        <f t="shared" si="93"/>
        <v>111.90516728498373</v>
      </c>
      <c r="AF160" s="15">
        <f t="shared" si="81"/>
        <v>0</v>
      </c>
      <c r="AH160" s="23" cm="1">
        <f t="array" ref="AH160">SUMPRODUCT(($A160=Input!$A$134:$A$139)*(AH$13=Input!$C$133:$BJ$133)*(Input!$C$134:$BJ$139))</f>
        <v>0</v>
      </c>
      <c r="AI160" s="7">
        <f t="shared" si="94"/>
        <v>111.90516728498373</v>
      </c>
      <c r="AJ160" s="15">
        <f t="shared" si="82"/>
        <v>0</v>
      </c>
      <c r="AL160" s="23" cm="1">
        <f t="array" ref="AL160">SUMPRODUCT(($A160=Input!$A$134:$A$139)*(AL$13=Input!$C$133:$BJ$133)*(Input!$C$134:$BJ$139))</f>
        <v>0</v>
      </c>
      <c r="AM160" s="7">
        <f t="shared" si="95"/>
        <v>111.90516728498373</v>
      </c>
      <c r="AN160" s="15">
        <f t="shared" si="83"/>
        <v>0</v>
      </c>
      <c r="AP160" s="23" cm="1">
        <f t="array" ref="AP160">SUMPRODUCT(($A160=Input!$A$134:$A$139)*(AP$13=Input!$C$133:$BJ$133)*(Input!$C$134:$BJ$139))</f>
        <v>0</v>
      </c>
      <c r="AQ160" s="7">
        <f t="shared" si="96"/>
        <v>111.90516728498373</v>
      </c>
      <c r="AR160" s="15">
        <f t="shared" si="84"/>
        <v>0</v>
      </c>
      <c r="AT160" s="23" cm="1">
        <f t="array" ref="AT160">SUMPRODUCT(($A160=Input!$A$134:$A$139)*(AT$13=Input!$C$133:$BJ$133)*(Input!$C$134:$BJ$139))</f>
        <v>0</v>
      </c>
      <c r="AU160" s="7">
        <f t="shared" si="97"/>
        <v>111.90516728498373</v>
      </c>
      <c r="AV160" s="15">
        <f t="shared" si="85"/>
        <v>0</v>
      </c>
    </row>
    <row r="161" spans="1:48" ht="14.45" hidden="1" customHeight="1" x14ac:dyDescent="0.25">
      <c r="A161" t="str">
        <f t="shared" si="73"/>
        <v>Reserved</v>
      </c>
      <c r="B161" s="23" cm="1">
        <f t="array" ref="B161">SUMPRODUCT(($A161=Input!$A$134:$A$139)*(B$13=Input!$C$133:$BJ$133)*(Input!$C$134:$BJ$139))</f>
        <v>0</v>
      </c>
      <c r="C161" s="7">
        <f t="shared" si="86"/>
        <v>112.03516728498373</v>
      </c>
      <c r="D161" s="15">
        <f t="shared" si="74"/>
        <v>0</v>
      </c>
      <c r="F161" s="23" cm="1">
        <f t="array" ref="F161">SUMPRODUCT(($A161=Input!$A$134:$A$139)*(F$13=Input!$C$133:$BJ$133)*(Input!$C$134:$BJ$139))</f>
        <v>0</v>
      </c>
      <c r="G161" s="7">
        <f t="shared" si="87"/>
        <v>112.03516728498373</v>
      </c>
      <c r="H161" s="15">
        <f t="shared" si="75"/>
        <v>0</v>
      </c>
      <c r="J161" s="23" cm="1">
        <f t="array" ref="J161">SUMPRODUCT(($A161=Input!$A$134:$A$139)*(J$13=Input!$C$133:$BJ$133)*(Input!$C$134:$BJ$139))</f>
        <v>0</v>
      </c>
      <c r="K161" s="7">
        <f t="shared" si="88"/>
        <v>111.90516728498373</v>
      </c>
      <c r="L161" s="15">
        <f t="shared" si="76"/>
        <v>0</v>
      </c>
      <c r="N161" s="23" cm="1">
        <f t="array" ref="N161">SUMPRODUCT(($A161=Input!$A$134:$A$139)*(N$13=Input!$C$133:$BJ$133)*(Input!$C$134:$BJ$139))</f>
        <v>0</v>
      </c>
      <c r="O161" s="7">
        <f t="shared" si="89"/>
        <v>111.90516728498373</v>
      </c>
      <c r="P161" s="15">
        <f t="shared" si="77"/>
        <v>0</v>
      </c>
      <c r="R161" s="23" cm="1">
        <f t="array" ref="R161">SUMPRODUCT(($A161=Input!$A$134:$A$139)*(R$13=Input!$C$133:$BJ$133)*(Input!$C$134:$BJ$139))</f>
        <v>0</v>
      </c>
      <c r="S161" s="7">
        <f t="shared" si="90"/>
        <v>111.90516728498373</v>
      </c>
      <c r="T161" s="15">
        <f t="shared" si="78"/>
        <v>0</v>
      </c>
      <c r="V161" s="23" cm="1">
        <f t="array" ref="V161">SUMPRODUCT(($A161=Input!$A$134:$A$139)*(V$13=Input!$C$133:$BJ$133)*(Input!$C$134:$BJ$139))</f>
        <v>0</v>
      </c>
      <c r="W161" s="7">
        <f t="shared" si="91"/>
        <v>111.90516728498373</v>
      </c>
      <c r="X161" s="15">
        <f t="shared" si="79"/>
        <v>0</v>
      </c>
      <c r="Z161" s="23" cm="1">
        <f t="array" ref="Z161">SUMPRODUCT(($A161=Input!$A$134:$A$139)*(Z$13=Input!$C$133:$BJ$133)*(Input!$C$134:$BJ$139))</f>
        <v>0</v>
      </c>
      <c r="AA161" s="7">
        <f t="shared" si="92"/>
        <v>111.90516728498373</v>
      </c>
      <c r="AB161" s="15">
        <f t="shared" si="80"/>
        <v>0</v>
      </c>
      <c r="AD161" s="23" cm="1">
        <f t="array" ref="AD161">SUMPRODUCT(($A161=Input!$A$134:$A$139)*(AD$13=Input!$C$133:$BJ$133)*(Input!$C$134:$BJ$139))</f>
        <v>0</v>
      </c>
      <c r="AE161" s="7">
        <f t="shared" si="93"/>
        <v>111.90516728498373</v>
      </c>
      <c r="AF161" s="15">
        <f t="shared" si="81"/>
        <v>0</v>
      </c>
      <c r="AH161" s="23" cm="1">
        <f t="array" ref="AH161">SUMPRODUCT(($A161=Input!$A$134:$A$139)*(AH$13=Input!$C$133:$BJ$133)*(Input!$C$134:$BJ$139))</f>
        <v>0</v>
      </c>
      <c r="AI161" s="7">
        <f t="shared" si="94"/>
        <v>111.90516728498373</v>
      </c>
      <c r="AJ161" s="15">
        <f t="shared" si="82"/>
        <v>0</v>
      </c>
      <c r="AL161" s="23" cm="1">
        <f t="array" ref="AL161">SUMPRODUCT(($A161=Input!$A$134:$A$139)*(AL$13=Input!$C$133:$BJ$133)*(Input!$C$134:$BJ$139))</f>
        <v>0</v>
      </c>
      <c r="AM161" s="7">
        <f t="shared" si="95"/>
        <v>111.90516728498373</v>
      </c>
      <c r="AN161" s="15">
        <f t="shared" si="83"/>
        <v>0</v>
      </c>
      <c r="AP161" s="23" cm="1">
        <f t="array" ref="AP161">SUMPRODUCT(($A161=Input!$A$134:$A$139)*(AP$13=Input!$C$133:$BJ$133)*(Input!$C$134:$BJ$139))</f>
        <v>0</v>
      </c>
      <c r="AQ161" s="7">
        <f t="shared" si="96"/>
        <v>111.90516728498373</v>
      </c>
      <c r="AR161" s="15">
        <f t="shared" si="84"/>
        <v>0</v>
      </c>
      <c r="AT161" s="23" cm="1">
        <f t="array" ref="AT161">SUMPRODUCT(($A161=Input!$A$134:$A$139)*(AT$13=Input!$C$133:$BJ$133)*(Input!$C$134:$BJ$139))</f>
        <v>0</v>
      </c>
      <c r="AU161" s="7">
        <f t="shared" si="97"/>
        <v>111.90516728498373</v>
      </c>
      <c r="AV161" s="15">
        <f t="shared" si="85"/>
        <v>0</v>
      </c>
    </row>
    <row r="162" spans="1:48" ht="14.45" hidden="1" customHeight="1" x14ac:dyDescent="0.25">
      <c r="A162" t="str">
        <f t="shared" si="73"/>
        <v>Reserved</v>
      </c>
      <c r="B162" s="23" cm="1">
        <f t="array" ref="B162">SUMPRODUCT(($A162=Input!$A$134:$A$139)*(B$13=Input!$C$133:$BJ$133)*(Input!$C$134:$BJ$139))</f>
        <v>0</v>
      </c>
      <c r="C162" s="7">
        <f t="shared" si="86"/>
        <v>112.03516728498373</v>
      </c>
      <c r="D162" s="15">
        <f t="shared" si="74"/>
        <v>0</v>
      </c>
      <c r="F162" s="23" cm="1">
        <f t="array" ref="F162">SUMPRODUCT(($A162=Input!$A$134:$A$139)*(F$13=Input!$C$133:$BJ$133)*(Input!$C$134:$BJ$139))</f>
        <v>0</v>
      </c>
      <c r="G162" s="7">
        <f t="shared" si="87"/>
        <v>112.03516728498373</v>
      </c>
      <c r="H162" s="15">
        <f t="shared" si="75"/>
        <v>0</v>
      </c>
      <c r="J162" s="23" cm="1">
        <f t="array" ref="J162">SUMPRODUCT(($A162=Input!$A$134:$A$139)*(J$13=Input!$C$133:$BJ$133)*(Input!$C$134:$BJ$139))</f>
        <v>0</v>
      </c>
      <c r="K162" s="7">
        <f t="shared" si="88"/>
        <v>111.90516728498373</v>
      </c>
      <c r="L162" s="15">
        <f t="shared" si="76"/>
        <v>0</v>
      </c>
      <c r="N162" s="23" cm="1">
        <f t="array" ref="N162">SUMPRODUCT(($A162=Input!$A$134:$A$139)*(N$13=Input!$C$133:$BJ$133)*(Input!$C$134:$BJ$139))</f>
        <v>0</v>
      </c>
      <c r="O162" s="7">
        <f t="shared" si="89"/>
        <v>111.90516728498373</v>
      </c>
      <c r="P162" s="15">
        <f t="shared" si="77"/>
        <v>0</v>
      </c>
      <c r="R162" s="23" cm="1">
        <f t="array" ref="R162">SUMPRODUCT(($A162=Input!$A$134:$A$139)*(R$13=Input!$C$133:$BJ$133)*(Input!$C$134:$BJ$139))</f>
        <v>0</v>
      </c>
      <c r="S162" s="7">
        <f t="shared" si="90"/>
        <v>111.90516728498373</v>
      </c>
      <c r="T162" s="15">
        <f t="shared" si="78"/>
        <v>0</v>
      </c>
      <c r="V162" s="23" cm="1">
        <f t="array" ref="V162">SUMPRODUCT(($A162=Input!$A$134:$A$139)*(V$13=Input!$C$133:$BJ$133)*(Input!$C$134:$BJ$139))</f>
        <v>0</v>
      </c>
      <c r="W162" s="7">
        <f t="shared" si="91"/>
        <v>111.90516728498373</v>
      </c>
      <c r="X162" s="15">
        <f t="shared" si="79"/>
        <v>0</v>
      </c>
      <c r="Z162" s="23" cm="1">
        <f t="array" ref="Z162">SUMPRODUCT(($A162=Input!$A$134:$A$139)*(Z$13=Input!$C$133:$BJ$133)*(Input!$C$134:$BJ$139))</f>
        <v>0</v>
      </c>
      <c r="AA162" s="7">
        <f t="shared" si="92"/>
        <v>111.90516728498373</v>
      </c>
      <c r="AB162" s="15">
        <f t="shared" si="80"/>
        <v>0</v>
      </c>
      <c r="AD162" s="23" cm="1">
        <f t="array" ref="AD162">SUMPRODUCT(($A162=Input!$A$134:$A$139)*(AD$13=Input!$C$133:$BJ$133)*(Input!$C$134:$BJ$139))</f>
        <v>0</v>
      </c>
      <c r="AE162" s="7">
        <f t="shared" si="93"/>
        <v>111.90516728498373</v>
      </c>
      <c r="AF162" s="15">
        <f t="shared" si="81"/>
        <v>0</v>
      </c>
      <c r="AH162" s="23" cm="1">
        <f t="array" ref="AH162">SUMPRODUCT(($A162=Input!$A$134:$A$139)*(AH$13=Input!$C$133:$BJ$133)*(Input!$C$134:$BJ$139))</f>
        <v>0</v>
      </c>
      <c r="AI162" s="7">
        <f t="shared" si="94"/>
        <v>111.90516728498373</v>
      </c>
      <c r="AJ162" s="15">
        <f t="shared" si="82"/>
        <v>0</v>
      </c>
      <c r="AL162" s="23" cm="1">
        <f t="array" ref="AL162">SUMPRODUCT(($A162=Input!$A$134:$A$139)*(AL$13=Input!$C$133:$BJ$133)*(Input!$C$134:$BJ$139))</f>
        <v>0</v>
      </c>
      <c r="AM162" s="7">
        <f t="shared" si="95"/>
        <v>111.90516728498373</v>
      </c>
      <c r="AN162" s="15">
        <f t="shared" si="83"/>
        <v>0</v>
      </c>
      <c r="AP162" s="23" cm="1">
        <f t="array" ref="AP162">SUMPRODUCT(($A162=Input!$A$134:$A$139)*(AP$13=Input!$C$133:$BJ$133)*(Input!$C$134:$BJ$139))</f>
        <v>0</v>
      </c>
      <c r="AQ162" s="7">
        <f t="shared" si="96"/>
        <v>111.90516728498373</v>
      </c>
      <c r="AR162" s="15">
        <f t="shared" si="84"/>
        <v>0</v>
      </c>
      <c r="AT162" s="23" cm="1">
        <f t="array" ref="AT162">SUMPRODUCT(($A162=Input!$A$134:$A$139)*(AT$13=Input!$C$133:$BJ$133)*(Input!$C$134:$BJ$139))</f>
        <v>0</v>
      </c>
      <c r="AU162" s="7">
        <f t="shared" si="97"/>
        <v>111.90516728498373</v>
      </c>
      <c r="AV162" s="15">
        <f t="shared" si="85"/>
        <v>0</v>
      </c>
    </row>
    <row r="163" spans="1:48" x14ac:dyDescent="0.25">
      <c r="A163" t="s">
        <v>26</v>
      </c>
      <c r="B163" s="14"/>
      <c r="D163" s="20">
        <f>SUM(D157:D162)</f>
        <v>4.1400000000000006</v>
      </c>
      <c r="F163" s="14"/>
      <c r="H163" s="20">
        <f>SUM(H157:H162)</f>
        <v>4.1400000000000006</v>
      </c>
      <c r="J163" s="14"/>
      <c r="L163" s="20">
        <f>SUM(L157:L162)</f>
        <v>4.1400000000000006</v>
      </c>
      <c r="N163" s="14"/>
      <c r="P163" s="20">
        <f>SUM(P157:P162)</f>
        <v>4.1400000000000006</v>
      </c>
      <c r="R163" s="14"/>
      <c r="T163" s="20">
        <f>SUM(T157:T162)</f>
        <v>4.1400000000000006</v>
      </c>
      <c r="V163" s="14"/>
      <c r="X163" s="20">
        <f>SUM(X157:X162)</f>
        <v>4.1400000000000006</v>
      </c>
      <c r="Z163" s="14"/>
      <c r="AB163" s="20">
        <f>SUM(AB157:AB162)</f>
        <v>4.1400000000000006</v>
      </c>
      <c r="AD163" s="14"/>
      <c r="AF163" s="20">
        <f>SUM(AF157:AF162)</f>
        <v>4.1400000000000006</v>
      </c>
      <c r="AH163" s="14"/>
      <c r="AJ163" s="20">
        <f>SUM(AJ157:AJ162)</f>
        <v>4.1400000000000006</v>
      </c>
      <c r="AL163" s="14"/>
      <c r="AN163" s="20">
        <f>SUM(AN157:AN162)</f>
        <v>4.1400000000000006</v>
      </c>
      <c r="AP163" s="14"/>
      <c r="AR163" s="20">
        <f>SUM(AR157:AR162)</f>
        <v>4.1400000000000006</v>
      </c>
      <c r="AT163" s="14"/>
      <c r="AV163" s="20">
        <f>SUM(AV157:AV162)</f>
        <v>4.1400000000000006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116.17516728498373</v>
      </c>
      <c r="F165" s="21"/>
      <c r="G165" s="22"/>
      <c r="H165" s="25">
        <f>H104+H154+H163</f>
        <v>116.17516728498373</v>
      </c>
      <c r="J165" s="21"/>
      <c r="K165" s="22"/>
      <c r="L165" s="25">
        <f>L104+L154+L163</f>
        <v>116.04516728498373</v>
      </c>
      <c r="N165" s="21"/>
      <c r="O165" s="22"/>
      <c r="P165" s="25">
        <f>P104+P154+P163</f>
        <v>116.04516728498373</v>
      </c>
      <c r="R165" s="21"/>
      <c r="S165" s="22"/>
      <c r="T165" s="25">
        <f>T104+T154+T163</f>
        <v>116.04516728498373</v>
      </c>
      <c r="V165" s="21"/>
      <c r="W165" s="22"/>
      <c r="X165" s="25">
        <f>X104+X154+X163</f>
        <v>116.04516728498373</v>
      </c>
      <c r="Z165" s="21"/>
      <c r="AA165" s="22"/>
      <c r="AB165" s="25">
        <f>AB104+AB154+AB163</f>
        <v>116.04516728498373</v>
      </c>
      <c r="AD165" s="21"/>
      <c r="AE165" s="22"/>
      <c r="AF165" s="25">
        <f>AF104+AF154+AF163</f>
        <v>116.04516728498373</v>
      </c>
      <c r="AH165" s="21"/>
      <c r="AI165" s="22"/>
      <c r="AJ165" s="25">
        <f>AJ104+AJ154+AJ163</f>
        <v>116.04516728498373</v>
      </c>
      <c r="AL165" s="21"/>
      <c r="AM165" s="22"/>
      <c r="AN165" s="25">
        <f>AN104+AN154+AN163</f>
        <v>116.04516728498373</v>
      </c>
      <c r="AP165" s="21"/>
      <c r="AQ165" s="22"/>
      <c r="AR165" s="25">
        <f>AR104+AR154+AR163</f>
        <v>116.04516728498373</v>
      </c>
      <c r="AS165" s="100"/>
      <c r="AT165" s="21"/>
      <c r="AU165" s="22"/>
      <c r="AV165" s="25">
        <f>AV104+AV154+AV163</f>
        <v>116.04516728498373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0F34AFD-A1BF-4EF1-8DBC-B4EB30E61D65}">
            <xm:f>OR(Input!$B33="Fixed",Input!$B33="Volumetric")</xm:f>
            <x14:dxf>
              <numFmt numFmtId="171" formatCode="&quot;$&quot;#,##0.000"/>
            </x14:dxf>
          </x14:cfRule>
          <x14:cfRule type="expression" priority="6" id="{6CA22FCC-A459-45BE-8298-A935B466252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F7A69727-3472-4183-9E37-1246DCE84498}">
            <xm:f>OR(Input!$B84="Fixed",Input!$B84="Volumetric")</xm:f>
            <x14:dxf>
              <numFmt numFmtId="171" formatCode="&quot;$&quot;#,##0.000"/>
            </x14:dxf>
          </x14:cfRule>
          <x14:cfRule type="expression" priority="58"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E49542EE-B219-4EAE-9895-AF07FCAB131F}">
            <xm:f>OR(Input!$B133="Fixed",Input!$B133="Volumetric")</xm:f>
            <x14:dxf>
              <numFmt numFmtId="171" formatCode="&quot;$&quot;#,##0.000"/>
            </x14:dxf>
          </x14:cfRule>
          <x14:cfRule type="expression" priority="62"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28</v>
      </c>
      <c r="B7" s="12">
        <f>Input!C12</f>
        <v>34.090000000000003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96"/>
      <c r="AT13" s="160" t="str">
        <f>CONCATENATE("December"," ",$B$5)</f>
        <v>December 2029</v>
      </c>
      <c r="AU13" s="161"/>
      <c r="AV13" s="162"/>
    </row>
    <row r="14" spans="1:48" x14ac:dyDescent="0.25">
      <c r="A14" s="1" t="s">
        <v>4</v>
      </c>
      <c r="B14" s="14"/>
      <c r="D14" s="15">
        <f>INDEX(Input!$C$29:$BJ$29,MATCH('Residential Bills_Yr 5_avg'!$B$6,Input!$A$29:$A$29,0),MATCH('Residential Bills_Yr 5_avg'!B$13,Input!$C$28:$BJ$28,0))</f>
        <v>60.157749535162836</v>
      </c>
      <c r="F14" s="14"/>
      <c r="H14" s="15">
        <f>INDEX(Input!$C$29:$BJ$29,MATCH('Residential Bills_Yr 5_avg'!$B$6,Input!$A$29:$A$29,0),MATCH('Residential Bills_Yr 5_avg'!F$13,Input!$C$28:$BJ$28,0))</f>
        <v>60.157749535162836</v>
      </c>
      <c r="J14" s="14"/>
      <c r="L14" s="15">
        <f>INDEX(Input!$C$29:$BJ$29,MATCH('Residential Bills_Yr 5_avg'!$B$6,Input!$A$29:$A$29,0),MATCH('Residential Bills_Yr 5_avg'!J$13,Input!$C$28:$BJ$28,0))</f>
        <v>60.157749535162836</v>
      </c>
      <c r="N14" s="14"/>
      <c r="P14" s="15">
        <f>INDEX(Input!$C$29:$BJ$29,MATCH('Residential Bills_Yr 5_avg'!$B$6,Input!$A$29:$A$29,0),MATCH('Residential Bills_Yr 5_avg'!N$13,Input!$C$28:$BJ$28,0))</f>
        <v>60.157749535162836</v>
      </c>
      <c r="R14" s="14"/>
      <c r="T14" s="15">
        <f>INDEX(Input!$C$29:$BJ$29,MATCH('Residential Bills_Yr 5_avg'!$B$6,Input!$A$29:$A$29,0),MATCH('Residential Bills_Yr 5_avg'!R$13,Input!$C$28:$BJ$28,0))</f>
        <v>60.157749535162836</v>
      </c>
      <c r="V14" s="14"/>
      <c r="X14" s="15">
        <f>INDEX(Input!$C$29:$BJ$29,MATCH('Residential Bills_Yr 5_avg'!$B$6,Input!$A$29:$A$29,0),MATCH('Residential Bills_Yr 5_avg'!V$13,Input!$C$28:$BJ$28,0))</f>
        <v>60.157749535162836</v>
      </c>
      <c r="Z14" s="14"/>
      <c r="AB14" s="15">
        <f>INDEX(Input!$C$29:$BJ$29,MATCH('Residential Bills_Yr 5_avg'!$B$6,Input!$A$29:$A$29,0),MATCH('Residential Bills_Yr 5_avg'!Z$13,Input!$C$28:$BJ$28,0))</f>
        <v>60.157749535162836</v>
      </c>
      <c r="AD14" s="14"/>
      <c r="AF14" s="15">
        <f>INDEX(Input!$C$29:$BJ$29,MATCH('Residential Bills_Yr 5_avg'!$B$6,Input!$A$29:$A$29,0),MATCH('Residential Bills_Yr 5_avg'!AD$13,Input!$C$28:$BJ$28,0))</f>
        <v>60.157749535162836</v>
      </c>
      <c r="AH14" s="14"/>
      <c r="AJ14" s="15">
        <f>INDEX(Input!$C$29:$BJ$29,MATCH('Residential Bills_Yr 5_avg'!$B$6,Input!$A$29:$A$29,0),MATCH('Residential Bills_Yr 5_avg'!AH$13,Input!$C$28:$BJ$28,0))</f>
        <v>60.157749535162836</v>
      </c>
      <c r="AL14" s="14"/>
      <c r="AN14" s="15">
        <f>INDEX(Input!$C$29:$BJ$29,MATCH('Residential Bills_Yr 5_avg'!$B$6,Input!$A$29:$A$29,0),MATCH('Residential Bills_Yr 5_avg'!AL$13,Input!$C$28:$BJ$28,0))</f>
        <v>60.157749535162836</v>
      </c>
      <c r="AP14" s="14"/>
      <c r="AR14" s="15">
        <f>INDEX(Input!$C$29:$BJ$29,MATCH('Residential Bills_Yr 5_avg'!$B$6,Input!$A$29:$A$29,0),MATCH('Residential Bills_Yr 5_avg'!AP$13,Input!$C$28:$BJ$28,0))</f>
        <v>60.157749535162836</v>
      </c>
      <c r="AS14" s="7"/>
      <c r="AT14" s="14"/>
      <c r="AV14" s="15">
        <f>INDEX(Input!$C$29:$BJ$29,MATCH('Residential Bills_Yr 5_avg'!$B$6,Input!$A$29:$A$29,0),MATCH('Residential Bills_Yr 5_avg'!AT$13,Input!$C$28:$BJ$28,0))</f>
        <v>60.157749535162836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1.0724756022401127</v>
      </c>
      <c r="C17" s="3">
        <f>IF($B$7&gt;Input!F151,Input!F151,'Residential Bills_Yr 5_avg'!$B$7)</f>
        <v>29.9</v>
      </c>
      <c r="D17" s="15">
        <f>ROUND(IFERROR(B17*C17," "),2)</f>
        <v>32.07</v>
      </c>
      <c r="F17" s="19">
        <f>INDEX(Input!$C$22:$BJ$26,MATCH('Residential Bills_Yr 5_avg'!$A17,Input!$A$22:$A$26,0),MATCH('Residential Bills_Yr 5_avg'!F$13,Input!$C$21:$BJ$21,0))</f>
        <v>1.0724756022401127</v>
      </c>
      <c r="G17" s="3">
        <f>IF($B$7&gt;Input!G151,Input!G151,'Residential Bills_Yr 5_avg'!$B$7)</f>
        <v>29.9</v>
      </c>
      <c r="H17" s="15">
        <f>ROUND(IFERROR(F17*G17," "),2)</f>
        <v>32.07</v>
      </c>
      <c r="J17" s="19">
        <f>INDEX(Input!$C$22:$BJ$26,MATCH('Residential Bills_Yr 5_avg'!$A17,Input!$A$22:$A$26,0),MATCH('Residential Bills_Yr 5_avg'!J$13,Input!$C$21:$BJ$21,0))</f>
        <v>1.0724756022401127</v>
      </c>
      <c r="K17" s="3">
        <f>IF($B$7&gt;Input!H151,Input!H151,'Residential Bills_Yr 5_avg'!$B$7)</f>
        <v>30</v>
      </c>
      <c r="L17" s="15">
        <f>ROUND(IFERROR(J17*K17," "),2)</f>
        <v>32.17</v>
      </c>
      <c r="N17" s="19">
        <f>INDEX(Input!$C$22:$BJ$26,MATCH('Residential Bills_Yr 5_avg'!$A17,Input!$A$22:$A$26,0),MATCH('Residential Bills_Yr 5_avg'!N$13,Input!$C$21:$BJ$21,0))</f>
        <v>1.0724756022401127</v>
      </c>
      <c r="O17" s="3">
        <f>IF($B$7&gt;Input!I151,Input!I151,'Residential Bills_Yr 5_avg'!$B$7)</f>
        <v>30</v>
      </c>
      <c r="P17" s="15">
        <f>ROUND(IFERROR(N17*O17," "),2)</f>
        <v>32.17</v>
      </c>
      <c r="R17" s="19">
        <f>INDEX(Input!$C$22:$BJ$26,MATCH('Residential Bills_Yr 5_avg'!$A17,Input!$A$22:$A$26,0),MATCH('Residential Bills_Yr 5_avg'!R$13,Input!$C$21:$BJ$21,0))</f>
        <v>1.0724756022401127</v>
      </c>
      <c r="S17" s="3">
        <f>IF($B$7&gt;Input!J151,Input!J151,'Residential Bills_Yr 5_avg'!$B$7)</f>
        <v>30</v>
      </c>
      <c r="T17" s="15">
        <f>ROUND(IFERROR(R17*S17," "),2)</f>
        <v>32.17</v>
      </c>
      <c r="V17" s="19">
        <f>INDEX(Input!$C$22:$BJ$26,MATCH('Residential Bills_Yr 5_avg'!$A17,Input!$A$22:$A$26,0),MATCH('Residential Bills_Yr 5_avg'!V$13,Input!$C$21:$BJ$21,0))</f>
        <v>1.0724756022401127</v>
      </c>
      <c r="W17" s="3">
        <f>IF($B$7&gt;Input!K151,Input!K151,'Residential Bills_Yr 5_avg'!$B$7)</f>
        <v>30</v>
      </c>
      <c r="X17" s="15">
        <f>ROUND(IFERROR(V17*W17," "),2)</f>
        <v>32.17</v>
      </c>
      <c r="Z17" s="19">
        <f>INDEX(Input!$C$22:$BJ$26,MATCH('Residential Bills_Yr 5_avg'!$A17,Input!$A$22:$A$26,0),MATCH('Residential Bills_Yr 5_avg'!Z$13,Input!$C$21:$BJ$21,0))</f>
        <v>1.0724756022401127</v>
      </c>
      <c r="AA17" s="3">
        <f>IF($B$7&gt;Input!L151,Input!L151,'Residential Bills_Yr 5_avg'!$B$7)</f>
        <v>30</v>
      </c>
      <c r="AB17" s="15">
        <f>ROUND(IFERROR(Z17*AA17," "),2)</f>
        <v>32.17</v>
      </c>
      <c r="AD17" s="19">
        <f>INDEX(Input!$C$22:$BJ$26,MATCH('Residential Bills_Yr 5_avg'!$A17,Input!$A$22:$A$26,0),MATCH('Residential Bills_Yr 5_avg'!AD$13,Input!$C$21:$BJ$21,0))</f>
        <v>1.0724756022401127</v>
      </c>
      <c r="AE17" s="3">
        <f>IF($B$7&gt;Input!M151,Input!M151,'Residential Bills_Yr 5_avg'!$B$7)</f>
        <v>30</v>
      </c>
      <c r="AF17" s="15">
        <f>ROUND(IFERROR(AD17*AE17," "),2)</f>
        <v>32.17</v>
      </c>
      <c r="AH17" s="19">
        <f>INDEX(Input!$C$22:$BJ$26,MATCH('Residential Bills_Yr 5_avg'!$A17,Input!$A$22:$A$26,0),MATCH('Residential Bills_Yr 5_avg'!AH$13,Input!$C$21:$BJ$21,0))</f>
        <v>1.0724756022401127</v>
      </c>
      <c r="AI17" s="3">
        <f>IF($B$7&gt;Input!N151,Input!N151,'Residential Bills_Yr 5_avg'!$B$7)</f>
        <v>30</v>
      </c>
      <c r="AJ17" s="15">
        <f>ROUND(IFERROR(AH17*AI17," "),2)</f>
        <v>32.17</v>
      </c>
      <c r="AL17" s="19">
        <f>INDEX(Input!$C$22:$BJ$26,MATCH('Residential Bills_Yr 5_avg'!$A17,Input!$A$22:$A$26,0),MATCH('Residential Bills_Yr 5_avg'!AL$13,Input!$C$21:$BJ$21,0))</f>
        <v>1.0724756022401127</v>
      </c>
      <c r="AM17" s="3">
        <f>IF($B$7&gt;Input!O151,Input!O151,'Residential Bills_Yr 5_avg'!$B$7)</f>
        <v>30</v>
      </c>
      <c r="AN17" s="15">
        <f>ROUND(IFERROR(AL17*AM17," "),2)</f>
        <v>32.17</v>
      </c>
      <c r="AP17" s="19">
        <f>INDEX(Input!$C$22:$BJ$26,MATCH('Residential Bills_Yr 5_avg'!$A17,Input!$A$22:$A$26,0),MATCH('Residential Bills_Yr 5_avg'!AP$13,Input!$C$21:$BJ$21,0))</f>
        <v>1.0724756022401127</v>
      </c>
      <c r="AQ17" s="3">
        <f>IF($B$7&gt;Input!P151,Input!P151,'Residential Bills_Yr 5_avg'!$B$7)</f>
        <v>30</v>
      </c>
      <c r="AR17" s="15">
        <f>ROUND(IFERROR(AP17*AQ17," "),2)</f>
        <v>32.17</v>
      </c>
      <c r="AS17" s="7"/>
      <c r="AT17" s="19">
        <f>INDEX(Input!$C$22:$BJ$26,MATCH('Residential Bills_Yr 5_avg'!$A17,Input!$A$22:$A$26,0),MATCH('Residential Bills_Yr 5_avg'!AT$13,Input!$C$21:$BJ$21,0))</f>
        <v>1.0724756022401127</v>
      </c>
      <c r="AU17" s="3">
        <f>IF($B$7&gt;Input!Q151,Input!Q151,'Residential Bills_Yr 5_avg'!$B$7)</f>
        <v>30</v>
      </c>
      <c r="AV17" s="15">
        <f>ROUND(IFERROR(AT17*AU17," "),2)</f>
        <v>32.17</v>
      </c>
    </row>
    <row r="18" spans="1:48" x14ac:dyDescent="0.25">
      <c r="A18" t="str">
        <f>Input!A23</f>
        <v>Tier 2</v>
      </c>
      <c r="B18" s="19">
        <f>INDEX(Input!$C$22:$BJ$26,MATCH('Residential Bills_Yr 5_avg'!$A18,Input!$A$22:$A$26,0),MATCH('Residential Bills_Yr 5_avg'!B$13,Input!$C$21:$BJ$21,0))</f>
        <v>2.1449704033373926</v>
      </c>
      <c r="C18" s="3">
        <f>IF(($B$7-C17)&gt;Input!F152,Input!F152,($B$7-C17))</f>
        <v>4.1900000000000048</v>
      </c>
      <c r="D18" s="15">
        <f>ROUND(IFERROR(B18*C18," "),2)</f>
        <v>8.99</v>
      </c>
      <c r="F18" s="19">
        <f>INDEX(Input!$C$22:$BJ$26,MATCH('Residential Bills_Yr 5_avg'!$A18,Input!$A$22:$A$26,0),MATCH('Residential Bills_Yr 5_avg'!F$13,Input!$C$21:$BJ$21,0))</f>
        <v>2.1449704033373926</v>
      </c>
      <c r="G18" s="3">
        <f>IF(($B$7-G17)&gt;Input!G152,Input!G152,($B$7-G17))</f>
        <v>4.1900000000000048</v>
      </c>
      <c r="H18" s="15">
        <f>ROUND(IFERROR(F18*G18," "),2)</f>
        <v>8.99</v>
      </c>
      <c r="J18" s="19">
        <f>INDEX(Input!$C$22:$BJ$26,MATCH('Residential Bills_Yr 5_avg'!$A18,Input!$A$22:$A$26,0),MATCH('Residential Bills_Yr 5_avg'!J$13,Input!$C$21:$BJ$21,0))</f>
        <v>2.1449704033373926</v>
      </c>
      <c r="K18" s="3">
        <f>IF(($B$7-K17)&gt;Input!H152,Input!H152,($B$7-K17))</f>
        <v>4.0900000000000034</v>
      </c>
      <c r="L18" s="15">
        <f>ROUND(IFERROR(J18*K18," "),2)</f>
        <v>8.77</v>
      </c>
      <c r="N18" s="19">
        <f>INDEX(Input!$C$22:$BJ$26,MATCH('Residential Bills_Yr 5_avg'!$A18,Input!$A$22:$A$26,0),MATCH('Residential Bills_Yr 5_avg'!N$13,Input!$C$21:$BJ$21,0))</f>
        <v>2.1449704033373926</v>
      </c>
      <c r="O18" s="3">
        <f>IF(($B$7-O17)&gt;Input!I152,Input!I152,($B$7-O17))</f>
        <v>4.0900000000000034</v>
      </c>
      <c r="P18" s="15">
        <f>ROUND(IFERROR(N18*O18," "),2)</f>
        <v>8.77</v>
      </c>
      <c r="R18" s="19">
        <f>INDEX(Input!$C$22:$BJ$26,MATCH('Residential Bills_Yr 5_avg'!$A18,Input!$A$22:$A$26,0),MATCH('Residential Bills_Yr 5_avg'!R$13,Input!$C$21:$BJ$21,0))</f>
        <v>2.1449704033373926</v>
      </c>
      <c r="S18" s="3">
        <f>IF(($B$7-S17)&gt;Input!J152,Input!J152,($B$7-S17))</f>
        <v>4.0900000000000034</v>
      </c>
      <c r="T18" s="15">
        <f>ROUND(IFERROR(R18*S18," "),2)</f>
        <v>8.77</v>
      </c>
      <c r="V18" s="19">
        <f>INDEX(Input!$C$22:$BJ$26,MATCH('Residential Bills_Yr 5_avg'!$A18,Input!$A$22:$A$26,0),MATCH('Residential Bills_Yr 5_avg'!V$13,Input!$C$21:$BJ$21,0))</f>
        <v>2.1449704033373926</v>
      </c>
      <c r="W18" s="3">
        <f>IF(($B$7-W17)&gt;Input!K152,Input!K152,($B$7-W17))</f>
        <v>4.0900000000000034</v>
      </c>
      <c r="X18" s="15">
        <f>ROUND(IFERROR(V18*W18," "),2)</f>
        <v>8.77</v>
      </c>
      <c r="Z18" s="19">
        <f>INDEX(Input!$C$22:$BJ$26,MATCH('Residential Bills_Yr 5_avg'!$A18,Input!$A$22:$A$26,0),MATCH('Residential Bills_Yr 5_avg'!Z$13,Input!$C$21:$BJ$21,0))</f>
        <v>2.1449704033373926</v>
      </c>
      <c r="AA18" s="3">
        <f>IF(($B$7-AA17)&gt;Input!L152,Input!L152,($B$7-AA17))</f>
        <v>4.0900000000000034</v>
      </c>
      <c r="AB18" s="15">
        <f>ROUND(IFERROR(Z18*AA18," "),2)</f>
        <v>8.77</v>
      </c>
      <c r="AD18" s="19">
        <f>INDEX(Input!$C$22:$BJ$26,MATCH('Residential Bills_Yr 5_avg'!$A18,Input!$A$22:$A$26,0),MATCH('Residential Bills_Yr 5_avg'!AD$13,Input!$C$21:$BJ$21,0))</f>
        <v>2.1449704033373926</v>
      </c>
      <c r="AE18" s="3">
        <f>IF(($B$7-AE17)&gt;Input!M152,Input!M152,($B$7-AE17))</f>
        <v>4.0900000000000034</v>
      </c>
      <c r="AF18" s="15">
        <f>ROUND(IFERROR(AD18*AE18," "),2)</f>
        <v>8.77</v>
      </c>
      <c r="AH18" s="19">
        <f>INDEX(Input!$C$22:$BJ$26,MATCH('Residential Bills_Yr 5_avg'!$A18,Input!$A$22:$A$26,0),MATCH('Residential Bills_Yr 5_avg'!AH$13,Input!$C$21:$BJ$21,0))</f>
        <v>2.1449704033373926</v>
      </c>
      <c r="AI18" s="3">
        <f>IF(($B$7-AI17)&gt;Input!N152,Input!N152,($B$7-AI17))</f>
        <v>4.0900000000000034</v>
      </c>
      <c r="AJ18" s="15">
        <f>ROUND(IFERROR(AH18*AI18," "),2)</f>
        <v>8.77</v>
      </c>
      <c r="AL18" s="19">
        <f>INDEX(Input!$C$22:$BJ$26,MATCH('Residential Bills_Yr 5_avg'!$A18,Input!$A$22:$A$26,0),MATCH('Residential Bills_Yr 5_avg'!AL$13,Input!$C$21:$BJ$21,0))</f>
        <v>2.1449704033373926</v>
      </c>
      <c r="AM18" s="3">
        <f>IF(($B$7-AM17)&gt;Input!O152,Input!O152,($B$7-AM17))</f>
        <v>4.0900000000000034</v>
      </c>
      <c r="AN18" s="15">
        <f>ROUND(IFERROR(AL18*AM18," "),2)</f>
        <v>8.77</v>
      </c>
      <c r="AP18" s="19">
        <f>INDEX(Input!$C$22:$BJ$26,MATCH('Residential Bills_Yr 5_avg'!$A18,Input!$A$22:$A$26,0),MATCH('Residential Bills_Yr 5_avg'!AP$13,Input!$C$21:$BJ$21,0))</f>
        <v>2.1449704033373926</v>
      </c>
      <c r="AQ18" s="3">
        <f>IF(($B$7-AQ17)&gt;Input!P152,Input!P152,($B$7-AQ17))</f>
        <v>4.0900000000000034</v>
      </c>
      <c r="AR18" s="15">
        <f>ROUND(IFERROR(AP18*AQ18," "),2)</f>
        <v>8.77</v>
      </c>
      <c r="AS18" s="7"/>
      <c r="AT18" s="19">
        <f>INDEX(Input!$C$22:$BJ$26,MATCH('Residential Bills_Yr 5_avg'!$A18,Input!$A$22:$A$26,0),MATCH('Residential Bills_Yr 5_avg'!AT$13,Input!$C$21:$BJ$21,0))</f>
        <v>2.1449704033373926</v>
      </c>
      <c r="AU18" s="3">
        <f>IF(($B$7-AU17)&gt;Input!Q152,Input!Q152,($B$7-AU17))</f>
        <v>4.0900000000000034</v>
      </c>
      <c r="AV18" s="15">
        <f>ROUND(IFERROR(AT18*AU18," "),2)</f>
        <v>8.77</v>
      </c>
    </row>
    <row r="19" spans="1:48" x14ac:dyDescent="0.25">
      <c r="A19" t="str">
        <f>Input!A24</f>
        <v>Tier 3</v>
      </c>
      <c r="B19" s="19">
        <f>INDEX(Input!$C$22:$BJ$26,MATCH('Residential Bills_Yr 5_avg'!$A19,Input!$A$22:$A$26,0),MATCH('Residential Bills_Yr 5_avg'!B$13,Input!$C$21:$BJ$21,0))</f>
        <v>3.2174652044346734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3.2174652044346734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3.2174652044346734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3.2174652044346734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3.2174652044346734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3.2174652044346734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3.2174652044346734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3.2174652044346734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3.2174652044346734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3.2174652044346734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3.2174652044346734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3.2174652044346734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4.4687091390481655</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4.4687091390481655</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4.4687091390481655</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4.4687091390481655</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4.4687091390481655</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4.4687091390481655</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4.4687091390481655</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4.4687091390481655</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4.4687091390481655</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4.4687091390481655</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4.4687091390481655</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4.4687091390481655</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34.090000000000003</v>
      </c>
      <c r="D22" s="20">
        <f>SUM(D17:D21)+D14</f>
        <v>101.21774953516284</v>
      </c>
      <c r="F22" s="14"/>
      <c r="G22" s="3">
        <f>SUM(G17:G21)</f>
        <v>34.090000000000003</v>
      </c>
      <c r="H22" s="20">
        <f>SUM(H17:H21)+H14</f>
        <v>101.21774953516284</v>
      </c>
      <c r="J22" s="14"/>
      <c r="K22" s="3">
        <f>SUM(K17:K21)</f>
        <v>34.090000000000003</v>
      </c>
      <c r="L22" s="20">
        <f>SUM(L17:L21)+L14</f>
        <v>101.09774953516283</v>
      </c>
      <c r="N22" s="14"/>
      <c r="O22" s="3">
        <f>SUM(O17:O21)</f>
        <v>34.090000000000003</v>
      </c>
      <c r="P22" s="20">
        <f>SUM(P17:P21)+P14</f>
        <v>101.09774953516283</v>
      </c>
      <c r="R22" s="14"/>
      <c r="S22" s="3">
        <f>SUM(S17:S21)</f>
        <v>34.090000000000003</v>
      </c>
      <c r="T22" s="20">
        <f>SUM(T17:T21)+T14</f>
        <v>101.09774953516283</v>
      </c>
      <c r="V22" s="14"/>
      <c r="W22" s="3">
        <f>SUM(W17:W21)</f>
        <v>34.090000000000003</v>
      </c>
      <c r="X22" s="20">
        <f>SUM(X17:X21)+X14</f>
        <v>101.09774953516283</v>
      </c>
      <c r="Z22" s="14"/>
      <c r="AA22" s="3">
        <f>SUM(AA17:AA21)</f>
        <v>34.090000000000003</v>
      </c>
      <c r="AB22" s="20">
        <f>SUM(AB17:AB21)+AB14</f>
        <v>101.09774953516283</v>
      </c>
      <c r="AD22" s="14"/>
      <c r="AE22" s="3">
        <f>SUM(AE17:AE21)</f>
        <v>34.090000000000003</v>
      </c>
      <c r="AF22" s="20">
        <f>SUM(AF17:AF21)+AF14</f>
        <v>101.09774953516283</v>
      </c>
      <c r="AH22" s="14"/>
      <c r="AI22" s="3">
        <f>SUM(AI17:AI21)</f>
        <v>34.090000000000003</v>
      </c>
      <c r="AJ22" s="20">
        <f>SUM(AJ17:AJ21)+AJ14</f>
        <v>101.09774953516283</v>
      </c>
      <c r="AL22" s="14"/>
      <c r="AM22" s="3">
        <f>SUM(AM17:AM21)</f>
        <v>34.090000000000003</v>
      </c>
      <c r="AN22" s="20">
        <f>SUM(AN17:AN21)+AN14</f>
        <v>101.09774953516283</v>
      </c>
      <c r="AP22" s="14"/>
      <c r="AQ22" s="3">
        <f>SUM(AQ17:AQ21)</f>
        <v>34.090000000000003</v>
      </c>
      <c r="AR22" s="20">
        <f>SUM(AR17:AR21)+AR14</f>
        <v>101.09774953516283</v>
      </c>
      <c r="AS22" s="45"/>
      <c r="AT22" s="14"/>
      <c r="AU22" s="3">
        <f>SUM(AU17:AU21)</f>
        <v>34.090000000000003</v>
      </c>
      <c r="AV22" s="20">
        <f>SUM(AV17:AV21)+AV14</f>
        <v>101.09774953516283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INDEX(Input!$C$33:$BJ$80,MATCH($A25,Input!$A$33:$A$80,0),MATCH(B$13,Input!$C$32:$BJ$32,0))</f>
        <v>0</v>
      </c>
      <c r="C25" s="24">
        <f>IF(VLOOKUP($A25,Input!$A$33:$B$80,2,FALSE)="Percentage",D$22,IF(VLOOKUP($A25,Input!$A$33:$B$80,2,FALSE)="Fixed","Fixed",(C$22)))</f>
        <v>34.090000000000003</v>
      </c>
      <c r="D25" s="15">
        <f t="shared" ref="D25:D38" si="12">ROUND(IF(C25="Fixed",B25,(B25*C25)),2)</f>
        <v>0</v>
      </c>
      <c r="F25" s="98">
        <f>INDEX(Input!$C$33:$BJ$80,MATCH($A25,Input!$A$33:$A$80,0),MATCH(F$13,Input!$C$32:$BJ$32,0))</f>
        <v>0</v>
      </c>
      <c r="G25" s="24">
        <f>IF(VLOOKUP($A25,Input!$A$33:$B$80,2,FALSE)="Percentage",H$22,IF(VLOOKUP($A25,Input!$A$33:$B$80,2,FALSE)="Fixed","Fixed",(G$22)))</f>
        <v>34.090000000000003</v>
      </c>
      <c r="H25" s="15">
        <f t="shared" ref="H25:H38" si="13">ROUND(IF(G25="Fixed",F25,(F25*G25)),2)</f>
        <v>0</v>
      </c>
      <c r="J25" s="98">
        <f>INDEX(Input!$C$33:$BJ$80,MATCH($A25,Input!$A$33:$A$80,0),MATCH(J$13,Input!$C$32:$BJ$32,0))</f>
        <v>0</v>
      </c>
      <c r="K25" s="24">
        <f>IF(VLOOKUP($A25,Input!$A$33:$B$80,2,FALSE)="Percentage",L$22,IF(VLOOKUP($A25,Input!$A$33:$B$80,2,FALSE)="Fixed","Fixed",(K$22)))</f>
        <v>34.090000000000003</v>
      </c>
      <c r="L25" s="15">
        <f t="shared" ref="L25:L38" si="14">ROUND(IF(K25="Fixed",J25,(J25*K25)),2)</f>
        <v>0</v>
      </c>
      <c r="N25" s="98">
        <f>INDEX(Input!$C$33:$BJ$80,MATCH($A25,Input!$A$33:$A$80,0),MATCH(N$13,Input!$C$32:$BJ$32,0))</f>
        <v>0</v>
      </c>
      <c r="O25" s="24">
        <f>IF(VLOOKUP($A25,Input!$A$33:$B$80,2,FALSE)="Percentage",P$22,IF(VLOOKUP($A25,Input!$A$33:$B$80,2,FALSE)="Fixed","Fixed",(O$22)))</f>
        <v>34.090000000000003</v>
      </c>
      <c r="P25" s="15">
        <f t="shared" ref="P25:P38" si="15">ROUND(IF(O25="Fixed",N25,(N25*O25)),2)</f>
        <v>0</v>
      </c>
      <c r="R25" s="98">
        <f>INDEX(Input!$C$33:$BJ$80,MATCH($A25,Input!$A$33:$A$80,0),MATCH(R$13,Input!$C$32:$BJ$32,0))</f>
        <v>0</v>
      </c>
      <c r="S25" s="24">
        <f>IF(VLOOKUP($A25,Input!$A$33:$B$80,2,FALSE)="Percentage",T$22,IF(VLOOKUP($A25,Input!$A$33:$B$80,2,FALSE)="Fixed","Fixed",(S$22)))</f>
        <v>34.090000000000003</v>
      </c>
      <c r="T25" s="15">
        <f t="shared" ref="T25:T38" si="16">ROUND(IF(S25="Fixed",R25,(R25*S25)),2)</f>
        <v>0</v>
      </c>
      <c r="V25" s="98">
        <f>INDEX(Input!$C$33:$BJ$80,MATCH($A25,Input!$A$33:$A$80,0),MATCH(V$13,Input!$C$32:$BJ$32,0))</f>
        <v>0</v>
      </c>
      <c r="W25" s="24">
        <f>IF(VLOOKUP($A25,Input!$A$33:$B$80,2,FALSE)="Percentage",X$22,IF(VLOOKUP($A25,Input!$A$33:$B$80,2,FALSE)="Fixed","Fixed",(W$22)))</f>
        <v>34.090000000000003</v>
      </c>
      <c r="X25" s="15">
        <f t="shared" ref="X25:X38" si="17">ROUND(IF(W25="Fixed",V25,(V25*W25)),2)</f>
        <v>0</v>
      </c>
      <c r="Z25" s="98">
        <f>INDEX(Input!$C$33:$BJ$80,MATCH($A25,Input!$A$33:$A$80,0),MATCH(Z$13,Input!$C$32:$BJ$32,0))</f>
        <v>0</v>
      </c>
      <c r="AA25" s="24">
        <f>IF(VLOOKUP($A25,Input!$A$33:$B$80,2,FALSE)="Percentage",AB$22,IF(VLOOKUP($A25,Input!$A$33:$B$80,2,FALSE)="Fixed","Fixed",(AA$22)))</f>
        <v>34.090000000000003</v>
      </c>
      <c r="AB25" s="15">
        <f t="shared" ref="AB25:AB38" si="18">ROUND(IF(AA25="Fixed",Z25,(Z25*AA25)),2)</f>
        <v>0</v>
      </c>
      <c r="AD25" s="98">
        <f>INDEX(Input!$C$33:$BJ$80,MATCH($A25,Input!$A$33:$A$80,0),MATCH(AD$13,Input!$C$32:$BJ$32,0))</f>
        <v>0</v>
      </c>
      <c r="AE25" s="24">
        <f>IF(VLOOKUP($A25,Input!$A$33:$B$80,2,FALSE)="Percentage",AF$22,IF(VLOOKUP($A25,Input!$A$33:$B$80,2,FALSE)="Fixed","Fixed",(AE$22)))</f>
        <v>34.090000000000003</v>
      </c>
      <c r="AF25" s="15">
        <f t="shared" ref="AF25:AF38" si="19">ROUND(IF(AE25="Fixed",AD25,(AD25*AE25)),2)</f>
        <v>0</v>
      </c>
      <c r="AH25" s="98">
        <f>INDEX(Input!$C$33:$BJ$80,MATCH($A25,Input!$A$33:$A$80,0),MATCH(AH$13,Input!$C$32:$BJ$32,0))</f>
        <v>0</v>
      </c>
      <c r="AI25" s="24">
        <f>IF(VLOOKUP($A25,Input!$A$33:$B$80,2,FALSE)="Percentage",AJ$22,IF(VLOOKUP($A25,Input!$A$33:$B$80,2,FALSE)="Fixed","Fixed",(AI$22)))</f>
        <v>34.090000000000003</v>
      </c>
      <c r="AJ25" s="15">
        <f t="shared" ref="AJ25:AJ38" si="20">ROUND(IF(AI25="Fixed",AH25,(AH25*AI25)),2)</f>
        <v>0</v>
      </c>
      <c r="AL25" s="98">
        <f>INDEX(Input!$C$33:$BJ$80,MATCH($A25,Input!$A$33:$A$80,0),MATCH(AL$13,Input!$C$32:$BJ$32,0))</f>
        <v>0</v>
      </c>
      <c r="AM25" s="24">
        <f>IF(VLOOKUP($A25,Input!$A$33:$B$80,2,FALSE)="Percentage",AN$22,IF(VLOOKUP($A25,Input!$A$33:$B$80,2,FALSE)="Fixed","Fixed",(AM$22)))</f>
        <v>34.090000000000003</v>
      </c>
      <c r="AN25" s="15">
        <f t="shared" ref="AN25:AN38" si="21">ROUND(IF(AM25="Fixed",AL25,(AL25*AM25)),2)</f>
        <v>0</v>
      </c>
      <c r="AP25" s="98">
        <f>INDEX(Input!$C$33:$BJ$80,MATCH($A25,Input!$A$33:$A$80,0),MATCH(AP$13,Input!$C$32:$BJ$32,0))</f>
        <v>0</v>
      </c>
      <c r="AQ25" s="24">
        <f>IF(VLOOKUP($A25,Input!$A$33:$B$80,2,FALSE)="Percentage",AR$22,IF(VLOOKUP($A25,Input!$A$33:$B$80,2,FALSE)="Fixed","Fixed",(AQ$22)))</f>
        <v>34.090000000000003</v>
      </c>
      <c r="AR25" s="15">
        <f t="shared" ref="AR25:AR38" si="22">ROUND(IF(AQ25="Fixed",AP25,(AP25*AQ25)),2)</f>
        <v>0</v>
      </c>
      <c r="AT25" s="98">
        <f>INDEX(Input!$C$33:$BJ$80,MATCH($A25,Input!$A$33:$A$80,0),MATCH(AT$13,Input!$C$32:$BJ$32,0))</f>
        <v>0</v>
      </c>
      <c r="AU25" s="24">
        <f>IF(VLOOKUP($A25,Input!$A$33:$B$80,2,FALSE)="Percentage",AV$22,IF(VLOOKUP($A25,Input!$A$33:$B$80,2,FALSE)="Fixed","Fixed",(AU$22)))</f>
        <v>34.090000000000003</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IF(VLOOKUP($A27,Input!$A$33:$B$80,2,FALSE)="Percentage",(D$14+D$17),IF(VLOOKUP($A27,Input!$A$33:$B$80,2,FALSE)="Fixed","Fixed",(C$22)))</f>
        <v>92.227749535162843</v>
      </c>
      <c r="D27" s="15">
        <f t="shared" si="12"/>
        <v>0</v>
      </c>
      <c r="F27" s="98">
        <f>IF($B$9="No",0,INDEX(Input!$C$33:$BJ$80,MATCH($A27,Input!$A$33:$A$80,0),MATCH(F$13,Input!$C$32:$BJ$32,0)))</f>
        <v>0</v>
      </c>
      <c r="G27" s="24">
        <f>IF(VLOOKUP($A27,Input!$A$33:$B$80,2,FALSE)="Percentage",(H$14+H$17),IF(VLOOKUP($A27,Input!$A$33:$B$80,2,FALSE)="Fixed","Fixed",(G$22)))</f>
        <v>92.227749535162843</v>
      </c>
      <c r="H27" s="15">
        <f t="shared" si="13"/>
        <v>0</v>
      </c>
      <c r="J27" s="98">
        <f>IF($B$9="No",0,INDEX(Input!$C$33:$BJ$80,MATCH($A27,Input!$A$33:$A$80,0),MATCH(J$13,Input!$C$32:$BJ$32,0)))</f>
        <v>0</v>
      </c>
      <c r="K27" s="24">
        <f>IF(VLOOKUP($A27,Input!$A$33:$B$80,2,FALSE)="Percentage",(L$14+L$17),IF(VLOOKUP($A27,Input!$A$33:$B$80,2,FALSE)="Fixed","Fixed",(K$22)))</f>
        <v>92.327749535162837</v>
      </c>
      <c r="L27" s="15">
        <f t="shared" si="14"/>
        <v>0</v>
      </c>
      <c r="N27" s="98">
        <f>IF($B$9="No",0,INDEX(Input!$C$33:$BJ$80,MATCH($A27,Input!$A$33:$A$80,0),MATCH(N$13,Input!$C$32:$BJ$32,0)))</f>
        <v>0</v>
      </c>
      <c r="O27" s="24">
        <f>IF(VLOOKUP($A27,Input!$A$33:$B$80,2,FALSE)="Percentage",(P$14+P$17),IF(VLOOKUP($A27,Input!$A$33:$B$80,2,FALSE)="Fixed","Fixed",(O$22)))</f>
        <v>92.327749535162837</v>
      </c>
      <c r="P27" s="15">
        <f t="shared" si="15"/>
        <v>0</v>
      </c>
      <c r="R27" s="98">
        <f>IF($B$9="No",0,INDEX(Input!$C$33:$BJ$80,MATCH($A27,Input!$A$33:$A$80,0),MATCH(R$13,Input!$C$32:$BJ$32,0)))</f>
        <v>0</v>
      </c>
      <c r="S27" s="24">
        <f>IF(VLOOKUP($A27,Input!$A$33:$B$80,2,FALSE)="Percentage",(T$14+T$17),IF(VLOOKUP($A27,Input!$A$33:$B$80,2,FALSE)="Fixed","Fixed",(S$22)))</f>
        <v>92.327749535162837</v>
      </c>
      <c r="T27" s="15">
        <f t="shared" si="16"/>
        <v>0</v>
      </c>
      <c r="V27" s="98">
        <f>IF($B$9="No",0,INDEX(Input!$C$33:$BJ$80,MATCH($A27,Input!$A$33:$A$80,0),MATCH(V$13,Input!$C$32:$BJ$32,0)))</f>
        <v>0</v>
      </c>
      <c r="W27" s="24">
        <f>IF(VLOOKUP($A27,Input!$A$33:$B$80,2,FALSE)="Percentage",(X$14+X$17),IF(VLOOKUP($A27,Input!$A$33:$B$80,2,FALSE)="Fixed","Fixed",(W$22)))</f>
        <v>92.327749535162837</v>
      </c>
      <c r="X27" s="15">
        <f t="shared" si="17"/>
        <v>0</v>
      </c>
      <c r="Z27" s="98">
        <f>IF($B$9="No",0,INDEX(Input!$C$33:$BJ$80,MATCH($A27,Input!$A$33:$A$80,0),MATCH(Z$13,Input!$C$32:$BJ$32,0)))</f>
        <v>0</v>
      </c>
      <c r="AA27" s="24">
        <f>IF(VLOOKUP($A27,Input!$A$33:$B$80,2,FALSE)="Percentage",(AB$14+AB$17),IF(VLOOKUP($A27,Input!$A$33:$B$80,2,FALSE)="Fixed","Fixed",(AA$22)))</f>
        <v>92.327749535162837</v>
      </c>
      <c r="AB27" s="15">
        <f t="shared" si="18"/>
        <v>0</v>
      </c>
      <c r="AD27" s="98">
        <f>IF($B$9="No",0,INDEX(Input!$C$33:$BJ$80,MATCH($A27,Input!$A$33:$A$80,0),MATCH(AD$13,Input!$C$32:$BJ$32,0)))</f>
        <v>0</v>
      </c>
      <c r="AE27" s="24">
        <f>IF(VLOOKUP($A27,Input!$A$33:$B$80,2,FALSE)="Percentage",(AF$14+AF$17),IF(VLOOKUP($A27,Input!$A$33:$B$80,2,FALSE)="Fixed","Fixed",(AE$22)))</f>
        <v>92.327749535162837</v>
      </c>
      <c r="AF27" s="15">
        <f t="shared" si="19"/>
        <v>0</v>
      </c>
      <c r="AH27" s="98">
        <f>IF($B$9="No",0,INDEX(Input!$C$33:$BJ$80,MATCH($A27,Input!$A$33:$A$80,0),MATCH(AH$13,Input!$C$32:$BJ$32,0)))</f>
        <v>0</v>
      </c>
      <c r="AI27" s="24">
        <f>IF(VLOOKUP($A27,Input!$A$33:$B$80,2,FALSE)="Percentage",(AJ$14+AJ$17),IF(VLOOKUP($A27,Input!$A$33:$B$80,2,FALSE)="Fixed","Fixed",(AI$22)))</f>
        <v>92.327749535162837</v>
      </c>
      <c r="AJ27" s="15">
        <f t="shared" si="20"/>
        <v>0</v>
      </c>
      <c r="AL27" s="98">
        <f>IF($B$9="No",0,INDEX(Input!$C$33:$BJ$80,MATCH($A27,Input!$A$33:$A$80,0),MATCH(AL$13,Input!$C$32:$BJ$32,0)))</f>
        <v>0</v>
      </c>
      <c r="AM27" s="24">
        <f>IF(VLOOKUP($A27,Input!$A$33:$B$80,2,FALSE)="Percentage",(AN$14+AN$17),IF(VLOOKUP($A27,Input!$A$33:$B$80,2,FALSE)="Fixed","Fixed",(AM$22)))</f>
        <v>92.327749535162837</v>
      </c>
      <c r="AN27" s="15">
        <f t="shared" si="21"/>
        <v>0</v>
      </c>
      <c r="AP27" s="98">
        <f>IF($B$9="No",0,INDEX(Input!$C$33:$BJ$80,MATCH($A27,Input!$A$33:$A$80,0),MATCH(AP$13,Input!$C$32:$BJ$32,0)))</f>
        <v>0</v>
      </c>
      <c r="AQ27" s="24">
        <f>IF(VLOOKUP($A27,Input!$A$33:$B$80,2,FALSE)="Percentage",(AR$14+AR$17),IF(VLOOKUP($A27,Input!$A$33:$B$80,2,FALSE)="Fixed","Fixed",(AQ$22)))</f>
        <v>92.327749535162837</v>
      </c>
      <c r="AR27" s="15">
        <f t="shared" si="22"/>
        <v>0</v>
      </c>
      <c r="AT27" s="98">
        <f>IF($B$9="No",0,INDEX(Input!$C$33:$BJ$80,MATCH($A27,Input!$A$33:$A$80,0),MATCH(AT$13,Input!$C$32:$BJ$32,0)))</f>
        <v>0</v>
      </c>
      <c r="AU27" s="24">
        <f>IF(VLOOKUP($A27,Input!$A$33:$B$80,2,FALSE)="Percentage",(AV$14+AV$17),IF(VLOOKUP($A27,Input!$A$33:$B$80,2,FALSE)="Fixed","Fixed",(AU$22)))</f>
        <v>92.327749535162837</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34.090000000000003</v>
      </c>
      <c r="D28" s="15">
        <f t="shared" si="12"/>
        <v>0</v>
      </c>
      <c r="F28" s="98">
        <f>IF($B$9="No",0,INDEX(Input!$C$33:$BJ$80,MATCH($A28,Input!$A$33:$A$80,0),MATCH(F$13,Input!$C$32:$BJ$32,0)))</f>
        <v>0</v>
      </c>
      <c r="G28" s="24">
        <f>IF(VLOOKUP($A28,Input!$A$33:$B$80,2,FALSE)="Percentage",H$22,IF(VLOOKUP($A28,Input!$A$33:$B$80,2,FALSE)="Fixed","Fixed",(G$22)))</f>
        <v>34.090000000000003</v>
      </c>
      <c r="H28" s="15">
        <f t="shared" si="13"/>
        <v>0</v>
      </c>
      <c r="J28" s="98">
        <f>IF($B$9="No",0,INDEX(Input!$C$33:$BJ$80,MATCH($A28,Input!$A$33:$A$80,0),MATCH(J$13,Input!$C$32:$BJ$32,0)))</f>
        <v>0</v>
      </c>
      <c r="K28" s="24">
        <f>IF(VLOOKUP($A28,Input!$A$33:$B$80,2,FALSE)="Percentage",L$22,IF(VLOOKUP($A28,Input!$A$33:$B$80,2,FALSE)="Fixed","Fixed",(K$22)))</f>
        <v>34.090000000000003</v>
      </c>
      <c r="L28" s="15">
        <f t="shared" si="14"/>
        <v>0</v>
      </c>
      <c r="N28" s="98">
        <f>IF($B$9="No",0,INDEX(Input!$C$33:$BJ$80,MATCH($A28,Input!$A$33:$A$80,0),MATCH(N$13,Input!$C$32:$BJ$32,0)))</f>
        <v>0</v>
      </c>
      <c r="O28" s="24">
        <f>IF(VLOOKUP($A28,Input!$A$33:$B$80,2,FALSE)="Percentage",P$22,IF(VLOOKUP($A28,Input!$A$33:$B$80,2,FALSE)="Fixed","Fixed",(O$22)))</f>
        <v>34.090000000000003</v>
      </c>
      <c r="P28" s="15">
        <f t="shared" si="15"/>
        <v>0</v>
      </c>
      <c r="R28" s="98">
        <f>IF($B$9="No",0,INDEX(Input!$C$33:$BJ$80,MATCH($A28,Input!$A$33:$A$80,0),MATCH(R$13,Input!$C$32:$BJ$32,0)))</f>
        <v>0</v>
      </c>
      <c r="S28" s="24">
        <f>IF(VLOOKUP($A28,Input!$A$33:$B$80,2,FALSE)="Percentage",T$22,IF(VLOOKUP($A28,Input!$A$33:$B$80,2,FALSE)="Fixed","Fixed",(S$22)))</f>
        <v>34.090000000000003</v>
      </c>
      <c r="T28" s="15">
        <f t="shared" si="16"/>
        <v>0</v>
      </c>
      <c r="V28" s="98">
        <f>IF($B$9="No",0,INDEX(Input!$C$33:$BJ$80,MATCH($A28,Input!$A$33:$A$80,0),MATCH(V$13,Input!$C$32:$BJ$32,0)))</f>
        <v>0</v>
      </c>
      <c r="W28" s="24">
        <f>IF(VLOOKUP($A28,Input!$A$33:$B$80,2,FALSE)="Percentage",X$22,IF(VLOOKUP($A28,Input!$A$33:$B$80,2,FALSE)="Fixed","Fixed",(W$22)))</f>
        <v>34.090000000000003</v>
      </c>
      <c r="X28" s="15">
        <f t="shared" si="17"/>
        <v>0</v>
      </c>
      <c r="Z28" s="98">
        <f>IF($B$9="No",0,INDEX(Input!$C$33:$BJ$80,MATCH($A28,Input!$A$33:$A$80,0),MATCH(Z$13,Input!$C$32:$BJ$32,0)))</f>
        <v>0</v>
      </c>
      <c r="AA28" s="24">
        <f>IF(VLOOKUP($A28,Input!$A$33:$B$80,2,FALSE)="Percentage",AB$22,IF(VLOOKUP($A28,Input!$A$33:$B$80,2,FALSE)="Fixed","Fixed",(AA$22)))</f>
        <v>34.090000000000003</v>
      </c>
      <c r="AB28" s="15">
        <f t="shared" si="18"/>
        <v>0</v>
      </c>
      <c r="AD28" s="98">
        <f>IF($B$9="No",0,INDEX(Input!$C$33:$BJ$80,MATCH($A28,Input!$A$33:$A$80,0),MATCH(AD$13,Input!$C$32:$BJ$32,0)))</f>
        <v>0</v>
      </c>
      <c r="AE28" s="24">
        <f>IF(VLOOKUP($A28,Input!$A$33:$B$80,2,FALSE)="Percentage",AF$22,IF(VLOOKUP($A28,Input!$A$33:$B$80,2,FALSE)="Fixed","Fixed",(AE$22)))</f>
        <v>34.090000000000003</v>
      </c>
      <c r="AF28" s="15">
        <f t="shared" si="19"/>
        <v>0</v>
      </c>
      <c r="AH28" s="98">
        <f>IF($B$9="No",0,INDEX(Input!$C$33:$BJ$80,MATCH($A28,Input!$A$33:$A$80,0),MATCH(AH$13,Input!$C$32:$BJ$32,0)))</f>
        <v>0</v>
      </c>
      <c r="AI28" s="24">
        <f>IF(VLOOKUP($A28,Input!$A$33:$B$80,2,FALSE)="Percentage",AJ$22,IF(VLOOKUP($A28,Input!$A$33:$B$80,2,FALSE)="Fixed","Fixed",(AI$22)))</f>
        <v>34.090000000000003</v>
      </c>
      <c r="AJ28" s="15">
        <f t="shared" si="20"/>
        <v>0</v>
      </c>
      <c r="AL28" s="98">
        <f>IF($B$9="No",0,INDEX(Input!$C$33:$BJ$80,MATCH($A28,Input!$A$33:$A$80,0),MATCH(AL$13,Input!$C$32:$BJ$32,0)))</f>
        <v>0</v>
      </c>
      <c r="AM28" s="24">
        <f>IF(VLOOKUP($A28,Input!$A$33:$B$80,2,FALSE)="Percentage",AN$22,IF(VLOOKUP($A28,Input!$A$33:$B$80,2,FALSE)="Fixed","Fixed",(AM$22)))</f>
        <v>34.090000000000003</v>
      </c>
      <c r="AN28" s="15">
        <f t="shared" si="21"/>
        <v>0</v>
      </c>
      <c r="AP28" s="98">
        <f>IF($B$9="No",0,INDEX(Input!$C$33:$BJ$80,MATCH($A28,Input!$A$33:$A$80,0),MATCH(AP$13,Input!$C$32:$BJ$32,0)))</f>
        <v>0</v>
      </c>
      <c r="AQ28" s="24">
        <f>IF(VLOOKUP($A28,Input!$A$33:$B$80,2,FALSE)="Percentage",AR$22,IF(VLOOKUP($A28,Input!$A$33:$B$80,2,FALSE)="Fixed","Fixed",(AQ$22)))</f>
        <v>34.090000000000003</v>
      </c>
      <c r="AR28" s="15">
        <f t="shared" si="22"/>
        <v>0</v>
      </c>
      <c r="AT28" s="98">
        <f>IF($B$9="No",0,INDEX(Input!$C$33:$BJ$80,MATCH($A28,Input!$A$33:$A$80,0),MATCH(AT$13,Input!$C$32:$BJ$32,0)))</f>
        <v>0</v>
      </c>
      <c r="AU28" s="24">
        <f>IF(VLOOKUP($A28,Input!$A$33:$B$80,2,FALSE)="Percentage",AV$22,IF(VLOOKUP($A28,Input!$A$33:$B$80,2,FALSE)="Fixed","Fixed",(AU$22)))</f>
        <v>34.090000000000003</v>
      </c>
      <c r="AV28" s="15">
        <f t="shared" si="23"/>
        <v>0</v>
      </c>
    </row>
    <row r="29" spans="1:48" x14ac:dyDescent="0.25">
      <c r="A29" t="str">
        <f>Input!A37</f>
        <v>MPWMD Purchased Water Surcharge</v>
      </c>
      <c r="B29" s="98">
        <f>INDEX(Input!$C$33:$BJ$80,MATCH($A29,Input!$A$33:$A$80,0),MATCH(B$13,Input!$C$32:$BJ$32,0))</f>
        <v>0.55220000000000002</v>
      </c>
      <c r="C29" s="24">
        <f>IF(VLOOKUP($A29,Input!$A$33:$B$80,2,FALSE)="Percentage",D$22,IF(VLOOKUP($A29,Input!$A$33:$B$80,2,FALSE)="Fixed","Fixed",(C$22)))</f>
        <v>34.090000000000003</v>
      </c>
      <c r="D29" s="15">
        <f t="shared" si="12"/>
        <v>18.82</v>
      </c>
      <c r="F29" s="98">
        <f>INDEX(Input!$C$33:$BJ$80,MATCH($A29,Input!$A$33:$A$80,0),MATCH(F$13,Input!$C$32:$BJ$32,0))</f>
        <v>0.55220000000000002</v>
      </c>
      <c r="G29" s="24">
        <f>IF(VLOOKUP($A29,Input!$A$33:$B$80,2,FALSE)="Percentage",H$22,IF(VLOOKUP($A29,Input!$A$33:$B$80,2,FALSE)="Fixed","Fixed",(G$22)))</f>
        <v>34.090000000000003</v>
      </c>
      <c r="H29" s="15">
        <f t="shared" si="13"/>
        <v>18.82</v>
      </c>
      <c r="J29" s="98">
        <f>INDEX(Input!$C$33:$BJ$80,MATCH($A29,Input!$A$33:$A$80,0),MATCH(J$13,Input!$C$32:$BJ$32,0))</f>
        <v>0.55220000000000002</v>
      </c>
      <c r="K29" s="24">
        <f>IF(VLOOKUP($A29,Input!$A$33:$B$80,2,FALSE)="Percentage",L$22,IF(VLOOKUP($A29,Input!$A$33:$B$80,2,FALSE)="Fixed","Fixed",(K$22)))</f>
        <v>34.090000000000003</v>
      </c>
      <c r="L29" s="15">
        <f t="shared" si="14"/>
        <v>18.82</v>
      </c>
      <c r="N29" s="98">
        <f>INDEX(Input!$C$33:$BJ$80,MATCH($A29,Input!$A$33:$A$80,0),MATCH(N$13,Input!$C$32:$BJ$32,0))</f>
        <v>0.55220000000000002</v>
      </c>
      <c r="O29" s="24">
        <f>IF(VLOOKUP($A29,Input!$A$33:$B$80,2,FALSE)="Percentage",P$22,IF(VLOOKUP($A29,Input!$A$33:$B$80,2,FALSE)="Fixed","Fixed",(O$22)))</f>
        <v>34.090000000000003</v>
      </c>
      <c r="P29" s="15">
        <f t="shared" si="15"/>
        <v>18.82</v>
      </c>
      <c r="R29" s="98">
        <f>INDEX(Input!$C$33:$BJ$80,MATCH($A29,Input!$A$33:$A$80,0),MATCH(R$13,Input!$C$32:$BJ$32,0))</f>
        <v>0.55220000000000002</v>
      </c>
      <c r="S29" s="24">
        <f>IF(VLOOKUP($A29,Input!$A$33:$B$80,2,FALSE)="Percentage",T$22,IF(VLOOKUP($A29,Input!$A$33:$B$80,2,FALSE)="Fixed","Fixed",(S$22)))</f>
        <v>34.090000000000003</v>
      </c>
      <c r="T29" s="15">
        <f t="shared" si="16"/>
        <v>18.82</v>
      </c>
      <c r="V29" s="98">
        <f>INDEX(Input!$C$33:$BJ$80,MATCH($A29,Input!$A$33:$A$80,0),MATCH(V$13,Input!$C$32:$BJ$32,0))</f>
        <v>0.55220000000000002</v>
      </c>
      <c r="W29" s="24">
        <f>IF(VLOOKUP($A29,Input!$A$33:$B$80,2,FALSE)="Percentage",X$22,IF(VLOOKUP($A29,Input!$A$33:$B$80,2,FALSE)="Fixed","Fixed",(W$22)))</f>
        <v>34.090000000000003</v>
      </c>
      <c r="X29" s="15">
        <f t="shared" si="17"/>
        <v>18.82</v>
      </c>
      <c r="Z29" s="98">
        <f>INDEX(Input!$C$33:$BJ$80,MATCH($A29,Input!$A$33:$A$80,0),MATCH(Z$13,Input!$C$32:$BJ$32,0))</f>
        <v>0.55220000000000002</v>
      </c>
      <c r="AA29" s="24">
        <f>IF(VLOOKUP($A29,Input!$A$33:$B$80,2,FALSE)="Percentage",AB$22,IF(VLOOKUP($A29,Input!$A$33:$B$80,2,FALSE)="Fixed","Fixed",(AA$22)))</f>
        <v>34.090000000000003</v>
      </c>
      <c r="AB29" s="15">
        <f t="shared" si="18"/>
        <v>18.82</v>
      </c>
      <c r="AD29" s="98">
        <f>INDEX(Input!$C$33:$BJ$80,MATCH($A29,Input!$A$33:$A$80,0),MATCH(AD$13,Input!$C$32:$BJ$32,0))</f>
        <v>0.55220000000000002</v>
      </c>
      <c r="AE29" s="24">
        <f>IF(VLOOKUP($A29,Input!$A$33:$B$80,2,FALSE)="Percentage",AF$22,IF(VLOOKUP($A29,Input!$A$33:$B$80,2,FALSE)="Fixed","Fixed",(AE$22)))</f>
        <v>34.090000000000003</v>
      </c>
      <c r="AF29" s="15">
        <f t="shared" si="19"/>
        <v>18.82</v>
      </c>
      <c r="AH29" s="98">
        <f>INDEX(Input!$C$33:$BJ$80,MATCH($A29,Input!$A$33:$A$80,0),MATCH(AH$13,Input!$C$32:$BJ$32,0))</f>
        <v>0.55220000000000002</v>
      </c>
      <c r="AI29" s="24">
        <f>IF(VLOOKUP($A29,Input!$A$33:$B$80,2,FALSE)="Percentage",AJ$22,IF(VLOOKUP($A29,Input!$A$33:$B$80,2,FALSE)="Fixed","Fixed",(AI$22)))</f>
        <v>34.090000000000003</v>
      </c>
      <c r="AJ29" s="15">
        <f t="shared" si="20"/>
        <v>18.82</v>
      </c>
      <c r="AL29" s="98">
        <f>INDEX(Input!$C$33:$BJ$80,MATCH($A29,Input!$A$33:$A$80,0),MATCH(AL$13,Input!$C$32:$BJ$32,0))</f>
        <v>0.55220000000000002</v>
      </c>
      <c r="AM29" s="24">
        <f>IF(VLOOKUP($A29,Input!$A$33:$B$80,2,FALSE)="Percentage",AN$22,IF(VLOOKUP($A29,Input!$A$33:$B$80,2,FALSE)="Fixed","Fixed",(AM$22)))</f>
        <v>34.090000000000003</v>
      </c>
      <c r="AN29" s="15">
        <f t="shared" si="21"/>
        <v>18.82</v>
      </c>
      <c r="AP29" s="98">
        <f>INDEX(Input!$C$33:$BJ$80,MATCH($A29,Input!$A$33:$A$80,0),MATCH(AP$13,Input!$C$32:$BJ$32,0))</f>
        <v>0.55220000000000002</v>
      </c>
      <c r="AQ29" s="24">
        <f>IF(VLOOKUP($A29,Input!$A$33:$B$80,2,FALSE)="Percentage",AR$22,IF(VLOOKUP($A29,Input!$A$33:$B$80,2,FALSE)="Fixed","Fixed",(AQ$22)))</f>
        <v>34.090000000000003</v>
      </c>
      <c r="AR29" s="15">
        <f t="shared" si="22"/>
        <v>18.82</v>
      </c>
      <c r="AT29" s="98">
        <f>INDEX(Input!$C$33:$BJ$80,MATCH($A29,Input!$A$33:$A$80,0),MATCH(AT$13,Input!$C$32:$BJ$32,0))</f>
        <v>0.55220000000000002</v>
      </c>
      <c r="AU29" s="24">
        <f>IF(VLOOKUP($A29,Input!$A$33:$B$80,2,FALSE)="Percentage",AV$22,IF(VLOOKUP($A29,Input!$A$33:$B$80,2,FALSE)="Fixed","Fixed",(AU$22)))</f>
        <v>34.090000000000003</v>
      </c>
      <c r="AV29" s="15">
        <f t="shared" si="23"/>
        <v>18.82</v>
      </c>
    </row>
    <row r="30" spans="1:48" x14ac:dyDescent="0.25">
      <c r="A30" t="str">
        <f>Input!A38</f>
        <v>MPWMD User Fee</v>
      </c>
      <c r="B30" s="98">
        <f>INDEX(Input!$C$33:$BJ$80,MATCH($A30,Input!$A$33:$A$80,0),MATCH(B$13,Input!$C$32:$BJ$32,0))</f>
        <v>8.3250000000000005E-2</v>
      </c>
      <c r="C30" s="24">
        <f>IF(VLOOKUP($A30,Input!$A$33:$B$80,2,FALSE)="Percentage",D$22,IF(VLOOKUP($A30,Input!$A$33:$B$80,2,FALSE)="Fixed","Fixed",(C$22)))</f>
        <v>101.21774953516284</v>
      </c>
      <c r="D30" s="15">
        <f t="shared" si="12"/>
        <v>8.43</v>
      </c>
      <c r="F30" s="98">
        <f>INDEX(Input!$C$33:$BJ$80,MATCH($A30,Input!$A$33:$A$80,0),MATCH(F$13,Input!$C$32:$BJ$32,0))</f>
        <v>8.3250000000000005E-2</v>
      </c>
      <c r="G30" s="24">
        <f>IF(VLOOKUP($A30,Input!$A$33:$B$80,2,FALSE)="Percentage",H$22,IF(VLOOKUP($A30,Input!$A$33:$B$80,2,FALSE)="Fixed","Fixed",(G$22)))</f>
        <v>101.21774953516284</v>
      </c>
      <c r="H30" s="15">
        <f t="shared" si="13"/>
        <v>8.43</v>
      </c>
      <c r="J30" s="98">
        <f>INDEX(Input!$C$33:$BJ$80,MATCH($A30,Input!$A$33:$A$80,0),MATCH(J$13,Input!$C$32:$BJ$32,0))</f>
        <v>8.3250000000000005E-2</v>
      </c>
      <c r="K30" s="24">
        <f>IF(VLOOKUP($A30,Input!$A$33:$B$80,2,FALSE)="Percentage",L$22,IF(VLOOKUP($A30,Input!$A$33:$B$80,2,FALSE)="Fixed","Fixed",(K$22)))</f>
        <v>101.09774953516283</v>
      </c>
      <c r="L30" s="15">
        <f t="shared" si="14"/>
        <v>8.42</v>
      </c>
      <c r="N30" s="98">
        <f>INDEX(Input!$C$33:$BJ$80,MATCH($A30,Input!$A$33:$A$80,0),MATCH(N$13,Input!$C$32:$BJ$32,0))</f>
        <v>8.3250000000000005E-2</v>
      </c>
      <c r="O30" s="24">
        <f>IF(VLOOKUP($A30,Input!$A$33:$B$80,2,FALSE)="Percentage",P$22,IF(VLOOKUP($A30,Input!$A$33:$B$80,2,FALSE)="Fixed","Fixed",(O$22)))</f>
        <v>101.09774953516283</v>
      </c>
      <c r="P30" s="15">
        <f t="shared" si="15"/>
        <v>8.42</v>
      </c>
      <c r="R30" s="98">
        <f>INDEX(Input!$C$33:$BJ$80,MATCH($A30,Input!$A$33:$A$80,0),MATCH(R$13,Input!$C$32:$BJ$32,0))</f>
        <v>8.3250000000000005E-2</v>
      </c>
      <c r="S30" s="24">
        <f>IF(VLOOKUP($A30,Input!$A$33:$B$80,2,FALSE)="Percentage",T$22,IF(VLOOKUP($A30,Input!$A$33:$B$80,2,FALSE)="Fixed","Fixed",(S$22)))</f>
        <v>101.09774953516283</v>
      </c>
      <c r="T30" s="15">
        <f t="shared" si="16"/>
        <v>8.42</v>
      </c>
      <c r="V30" s="98">
        <f>INDEX(Input!$C$33:$BJ$80,MATCH($A30,Input!$A$33:$A$80,0),MATCH(V$13,Input!$C$32:$BJ$32,0))</f>
        <v>8.3250000000000005E-2</v>
      </c>
      <c r="W30" s="24">
        <f>IF(VLOOKUP($A30,Input!$A$33:$B$80,2,FALSE)="Percentage",X$22,IF(VLOOKUP($A30,Input!$A$33:$B$80,2,FALSE)="Fixed","Fixed",(W$22)))</f>
        <v>101.09774953516283</v>
      </c>
      <c r="X30" s="15">
        <f t="shared" si="17"/>
        <v>8.42</v>
      </c>
      <c r="Z30" s="98">
        <f>INDEX(Input!$C$33:$BJ$80,MATCH($A30,Input!$A$33:$A$80,0),MATCH(Z$13,Input!$C$32:$BJ$32,0))</f>
        <v>8.3250000000000005E-2</v>
      </c>
      <c r="AA30" s="24">
        <f>IF(VLOOKUP($A30,Input!$A$33:$B$80,2,FALSE)="Percentage",AB$22,IF(VLOOKUP($A30,Input!$A$33:$B$80,2,FALSE)="Fixed","Fixed",(AA$22)))</f>
        <v>101.09774953516283</v>
      </c>
      <c r="AB30" s="15">
        <f t="shared" si="18"/>
        <v>8.42</v>
      </c>
      <c r="AD30" s="98">
        <f>INDEX(Input!$C$33:$BJ$80,MATCH($A30,Input!$A$33:$A$80,0),MATCH(AD$13,Input!$C$32:$BJ$32,0))</f>
        <v>8.3250000000000005E-2</v>
      </c>
      <c r="AE30" s="24">
        <f>IF(VLOOKUP($A30,Input!$A$33:$B$80,2,FALSE)="Percentage",AF$22,IF(VLOOKUP($A30,Input!$A$33:$B$80,2,FALSE)="Fixed","Fixed",(AE$22)))</f>
        <v>101.09774953516283</v>
      </c>
      <c r="AF30" s="15">
        <f t="shared" si="19"/>
        <v>8.42</v>
      </c>
      <c r="AH30" s="98">
        <f>INDEX(Input!$C$33:$BJ$80,MATCH($A30,Input!$A$33:$A$80,0),MATCH(AH$13,Input!$C$32:$BJ$32,0))</f>
        <v>8.3250000000000005E-2</v>
      </c>
      <c r="AI30" s="24">
        <f>IF(VLOOKUP($A30,Input!$A$33:$B$80,2,FALSE)="Percentage",AJ$22,IF(VLOOKUP($A30,Input!$A$33:$B$80,2,FALSE)="Fixed","Fixed",(AI$22)))</f>
        <v>101.09774953516283</v>
      </c>
      <c r="AJ30" s="15">
        <f t="shared" si="20"/>
        <v>8.42</v>
      </c>
      <c r="AL30" s="98">
        <f>INDEX(Input!$C$33:$BJ$80,MATCH($A30,Input!$A$33:$A$80,0),MATCH(AL$13,Input!$C$32:$BJ$32,0))</f>
        <v>8.3250000000000005E-2</v>
      </c>
      <c r="AM30" s="24">
        <f>IF(VLOOKUP($A30,Input!$A$33:$B$80,2,FALSE)="Percentage",AN$22,IF(VLOOKUP($A30,Input!$A$33:$B$80,2,FALSE)="Fixed","Fixed",(AM$22)))</f>
        <v>101.09774953516283</v>
      </c>
      <c r="AN30" s="15">
        <f t="shared" si="21"/>
        <v>8.42</v>
      </c>
      <c r="AP30" s="98">
        <f>INDEX(Input!$C$33:$BJ$80,MATCH($A30,Input!$A$33:$A$80,0),MATCH(AP$13,Input!$C$32:$BJ$32,0))</f>
        <v>8.3250000000000005E-2</v>
      </c>
      <c r="AQ30" s="24">
        <f>IF(VLOOKUP($A30,Input!$A$33:$B$80,2,FALSE)="Percentage",AR$22,IF(VLOOKUP($A30,Input!$A$33:$B$80,2,FALSE)="Fixed","Fixed",(AQ$22)))</f>
        <v>101.09774953516283</v>
      </c>
      <c r="AR30" s="15">
        <f t="shared" si="22"/>
        <v>8.42</v>
      </c>
      <c r="AT30" s="98">
        <f>INDEX(Input!$C$33:$BJ$80,MATCH($A30,Input!$A$33:$A$80,0),MATCH(AT$13,Input!$C$32:$BJ$32,0))</f>
        <v>8.3250000000000005E-2</v>
      </c>
      <c r="AU30" s="24">
        <f>IF(VLOOKUP($A30,Input!$A$33:$B$80,2,FALSE)="Percentage",AV$22,IF(VLOOKUP($A30,Input!$A$33:$B$80,2,FALSE)="Fixed","Fixed",(AU$22)))</f>
        <v>101.09774953516283</v>
      </c>
      <c r="AV30" s="15">
        <f t="shared" si="23"/>
        <v>8.42</v>
      </c>
    </row>
    <row r="31" spans="1:48" hidden="1" x14ac:dyDescent="0.25">
      <c r="A31" t="str">
        <f>Input!A39</f>
        <v>MPWMD Purchased Water Surcharge</v>
      </c>
      <c r="B31" s="98">
        <f>INDEX(Input!$C$33:$BJ$80,MATCH($A31,Input!$A$33:$A$80,0),MATCH(B$13,Input!$C$32:$BJ$32,0))</f>
        <v>0.55220000000000002</v>
      </c>
      <c r="C31" s="24">
        <f>IF(VLOOKUP($A31,Input!$A$33:$B$80,2,FALSE)="Percentage",D$22,IF(VLOOKUP($A31,Input!$A$33:$B$80,2,FALSE)="Fixed","Fixed",(C$22)))</f>
        <v>34.090000000000003</v>
      </c>
      <c r="D31" s="15">
        <f t="shared" si="12"/>
        <v>18.82</v>
      </c>
      <c r="F31" s="98">
        <f>INDEX(Input!$C$33:$BJ$80,MATCH($A31,Input!$A$33:$A$80,0),MATCH(F$13,Input!$C$32:$BJ$32,0))</f>
        <v>0.55220000000000002</v>
      </c>
      <c r="G31" s="24">
        <f>IF(VLOOKUP($A31,Input!$A$33:$B$80,2,FALSE)="Percentage",H$22,IF(VLOOKUP($A31,Input!$A$33:$B$80,2,FALSE)="Fixed","Fixed",(G$22)))</f>
        <v>34.090000000000003</v>
      </c>
      <c r="H31" s="15">
        <f t="shared" si="13"/>
        <v>18.82</v>
      </c>
      <c r="J31" s="98">
        <f>INDEX(Input!$C$33:$BJ$80,MATCH($A31,Input!$A$33:$A$80,0),MATCH(J$13,Input!$C$32:$BJ$32,0))</f>
        <v>0.55220000000000002</v>
      </c>
      <c r="K31" s="24">
        <f>IF(VLOOKUP($A31,Input!$A$33:$B$80,2,FALSE)="Percentage",L$22,IF(VLOOKUP($A31,Input!$A$33:$B$80,2,FALSE)="Fixed","Fixed",(K$22)))</f>
        <v>34.090000000000003</v>
      </c>
      <c r="L31" s="15">
        <f t="shared" si="14"/>
        <v>18.82</v>
      </c>
      <c r="N31" s="98">
        <f>INDEX(Input!$C$33:$BJ$80,MATCH($A31,Input!$A$33:$A$80,0),MATCH(N$13,Input!$C$32:$BJ$32,0))</f>
        <v>0.55220000000000002</v>
      </c>
      <c r="O31" s="24">
        <f>IF(VLOOKUP($A31,Input!$A$33:$B$80,2,FALSE)="Percentage",P$22,IF(VLOOKUP($A31,Input!$A$33:$B$80,2,FALSE)="Fixed","Fixed",(O$22)))</f>
        <v>34.090000000000003</v>
      </c>
      <c r="P31" s="15">
        <f t="shared" si="15"/>
        <v>18.82</v>
      </c>
      <c r="R31" s="98">
        <f>INDEX(Input!$C$33:$BJ$80,MATCH($A31,Input!$A$33:$A$80,0),MATCH(R$13,Input!$C$32:$BJ$32,0))</f>
        <v>0.55220000000000002</v>
      </c>
      <c r="S31" s="24">
        <f>IF(VLOOKUP($A31,Input!$A$33:$B$80,2,FALSE)="Percentage",T$22,IF(VLOOKUP($A31,Input!$A$33:$B$80,2,FALSE)="Fixed","Fixed",(S$22)))</f>
        <v>34.090000000000003</v>
      </c>
      <c r="T31" s="15">
        <f t="shared" si="16"/>
        <v>18.82</v>
      </c>
      <c r="V31" s="98">
        <f>INDEX(Input!$C$33:$BJ$80,MATCH($A31,Input!$A$33:$A$80,0),MATCH(V$13,Input!$C$32:$BJ$32,0))</f>
        <v>0.55220000000000002</v>
      </c>
      <c r="W31" s="24">
        <f>IF(VLOOKUP($A31,Input!$A$33:$B$80,2,FALSE)="Percentage",X$22,IF(VLOOKUP($A31,Input!$A$33:$B$80,2,FALSE)="Fixed","Fixed",(W$22)))</f>
        <v>34.090000000000003</v>
      </c>
      <c r="X31" s="15">
        <f t="shared" si="17"/>
        <v>18.82</v>
      </c>
      <c r="Z31" s="98">
        <f>INDEX(Input!$C$33:$BJ$80,MATCH($A31,Input!$A$33:$A$80,0),MATCH(Z$13,Input!$C$32:$BJ$32,0))</f>
        <v>0.55220000000000002</v>
      </c>
      <c r="AA31" s="24">
        <f>IF(VLOOKUP($A31,Input!$A$33:$B$80,2,FALSE)="Percentage",AB$22,IF(VLOOKUP($A31,Input!$A$33:$B$80,2,FALSE)="Fixed","Fixed",(AA$22)))</f>
        <v>34.090000000000003</v>
      </c>
      <c r="AB31" s="15">
        <f t="shared" si="18"/>
        <v>18.82</v>
      </c>
      <c r="AD31" s="98">
        <f>INDEX(Input!$C$33:$BJ$80,MATCH($A31,Input!$A$33:$A$80,0),MATCH(AD$13,Input!$C$32:$BJ$32,0))</f>
        <v>0.55220000000000002</v>
      </c>
      <c r="AE31" s="24">
        <f>IF(VLOOKUP($A31,Input!$A$33:$B$80,2,FALSE)="Percentage",AF$22,IF(VLOOKUP($A31,Input!$A$33:$B$80,2,FALSE)="Fixed","Fixed",(AE$22)))</f>
        <v>34.090000000000003</v>
      </c>
      <c r="AF31" s="15">
        <f t="shared" si="19"/>
        <v>18.82</v>
      </c>
      <c r="AH31" s="98">
        <f>INDEX(Input!$C$33:$BJ$80,MATCH($A31,Input!$A$33:$A$80,0),MATCH(AH$13,Input!$C$32:$BJ$32,0))</f>
        <v>0.55220000000000002</v>
      </c>
      <c r="AI31" s="24">
        <f>IF(VLOOKUP($A31,Input!$A$33:$B$80,2,FALSE)="Percentage",AJ$22,IF(VLOOKUP($A31,Input!$A$33:$B$80,2,FALSE)="Fixed","Fixed",(AI$22)))</f>
        <v>34.090000000000003</v>
      </c>
      <c r="AJ31" s="15">
        <f t="shared" si="20"/>
        <v>18.82</v>
      </c>
      <c r="AL31" s="98">
        <f>INDEX(Input!$C$33:$BJ$80,MATCH($A31,Input!$A$33:$A$80,0),MATCH(AL$13,Input!$C$32:$BJ$32,0))</f>
        <v>0.55220000000000002</v>
      </c>
      <c r="AM31" s="24">
        <f>IF(VLOOKUP($A31,Input!$A$33:$B$80,2,FALSE)="Percentage",AN$22,IF(VLOOKUP($A31,Input!$A$33:$B$80,2,FALSE)="Fixed","Fixed",(AM$22)))</f>
        <v>34.090000000000003</v>
      </c>
      <c r="AN31" s="15">
        <f t="shared" si="21"/>
        <v>18.82</v>
      </c>
      <c r="AP31" s="98">
        <f>INDEX(Input!$C$33:$BJ$80,MATCH($A31,Input!$A$33:$A$80,0),MATCH(AP$13,Input!$C$32:$BJ$32,0))</f>
        <v>0.55220000000000002</v>
      </c>
      <c r="AQ31" s="24">
        <f>IF(VLOOKUP($A31,Input!$A$33:$B$80,2,FALSE)="Percentage",AR$22,IF(VLOOKUP($A31,Input!$A$33:$B$80,2,FALSE)="Fixed","Fixed",(AQ$22)))</f>
        <v>34.090000000000003</v>
      </c>
      <c r="AR31" s="15">
        <f t="shared" si="22"/>
        <v>18.82</v>
      </c>
      <c r="AT31" s="98">
        <f>INDEX(Input!$C$33:$BJ$80,MATCH($A31,Input!$A$33:$A$80,0),MATCH(AT$13,Input!$C$32:$BJ$32,0))</f>
        <v>0.55220000000000002</v>
      </c>
      <c r="AU31" s="24">
        <f>IF(VLOOKUP($A31,Input!$A$33:$B$80,2,FALSE)="Percentage",AV$22,IF(VLOOKUP($A31,Input!$A$33:$B$80,2,FALSE)="Fixed","Fixed",(AU$22)))</f>
        <v>34.090000000000003</v>
      </c>
      <c r="AV31" s="15">
        <f t="shared" si="23"/>
        <v>18.82</v>
      </c>
    </row>
    <row r="32" spans="1:48" x14ac:dyDescent="0.25">
      <c r="A32" t="str">
        <f>Input!A40</f>
        <v>Interim Rate True Up</v>
      </c>
      <c r="B32" s="98">
        <f>INDEX(Input!$C$33:$BJ$80,MATCH($A32,Input!$A$33:$A$80,0),MATCH(B$13,Input!$C$32:$BJ$32,0))</f>
        <v>0</v>
      </c>
      <c r="C32" s="24">
        <f>IF(VLOOKUP($A32,Input!$A$33:$B$80,2,FALSE)="Percentage",D$22,IF(VLOOKUP($A32,Input!$A$33:$B$80,2,FALSE)="Fixed","Fixed",(C$22)))</f>
        <v>34.090000000000003</v>
      </c>
      <c r="D32" s="15">
        <f t="shared" si="12"/>
        <v>0</v>
      </c>
      <c r="F32" s="98">
        <f>INDEX(Input!$C$33:$BJ$80,MATCH($A32,Input!$A$33:$A$80,0),MATCH(F$13,Input!$C$32:$BJ$32,0))</f>
        <v>0</v>
      </c>
      <c r="G32" s="24">
        <f>IF(VLOOKUP($A32,Input!$A$33:$B$80,2,FALSE)="Percentage",H$22,IF(VLOOKUP($A32,Input!$A$33:$B$80,2,FALSE)="Fixed","Fixed",(G$22)))</f>
        <v>34.090000000000003</v>
      </c>
      <c r="H32" s="15">
        <f t="shared" si="13"/>
        <v>0</v>
      </c>
      <c r="J32" s="98">
        <f>INDEX(Input!$C$33:$BJ$80,MATCH($A32,Input!$A$33:$A$80,0),MATCH(J$13,Input!$C$32:$BJ$32,0))</f>
        <v>0</v>
      </c>
      <c r="K32" s="24">
        <f>IF(VLOOKUP($A32,Input!$A$33:$B$80,2,FALSE)="Percentage",L$22,IF(VLOOKUP($A32,Input!$A$33:$B$80,2,FALSE)="Fixed","Fixed",(K$22)))</f>
        <v>34.090000000000003</v>
      </c>
      <c r="L32" s="15">
        <f t="shared" si="14"/>
        <v>0</v>
      </c>
      <c r="N32" s="98">
        <f>INDEX(Input!$C$33:$BJ$80,MATCH($A32,Input!$A$33:$A$80,0),MATCH(N$13,Input!$C$32:$BJ$32,0))</f>
        <v>0</v>
      </c>
      <c r="O32" s="24">
        <f>IF(VLOOKUP($A32,Input!$A$33:$B$80,2,FALSE)="Percentage",P$22,IF(VLOOKUP($A32,Input!$A$33:$B$80,2,FALSE)="Fixed","Fixed",(O$22)))</f>
        <v>34.090000000000003</v>
      </c>
      <c r="P32" s="15">
        <f t="shared" si="15"/>
        <v>0</v>
      </c>
      <c r="R32" s="98">
        <f>INDEX(Input!$C$33:$BJ$80,MATCH($A32,Input!$A$33:$A$80,0),MATCH(R$13,Input!$C$32:$BJ$32,0))</f>
        <v>0</v>
      </c>
      <c r="S32" s="24">
        <f>IF(VLOOKUP($A32,Input!$A$33:$B$80,2,FALSE)="Percentage",T$22,IF(VLOOKUP($A32,Input!$A$33:$B$80,2,FALSE)="Fixed","Fixed",(S$22)))</f>
        <v>34.090000000000003</v>
      </c>
      <c r="T32" s="15">
        <f t="shared" si="16"/>
        <v>0</v>
      </c>
      <c r="V32" s="98">
        <f>INDEX(Input!$C$33:$BJ$80,MATCH($A32,Input!$A$33:$A$80,0),MATCH(V$13,Input!$C$32:$BJ$32,0))</f>
        <v>0</v>
      </c>
      <c r="W32" s="24">
        <f>IF(VLOOKUP($A32,Input!$A$33:$B$80,2,FALSE)="Percentage",X$22,IF(VLOOKUP($A32,Input!$A$33:$B$80,2,FALSE)="Fixed","Fixed",(W$22)))</f>
        <v>34.090000000000003</v>
      </c>
      <c r="X32" s="15">
        <f t="shared" si="17"/>
        <v>0</v>
      </c>
      <c r="Z32" s="98">
        <f>INDEX(Input!$C$33:$BJ$80,MATCH($A32,Input!$A$33:$A$80,0),MATCH(Z$13,Input!$C$32:$BJ$32,0))</f>
        <v>0</v>
      </c>
      <c r="AA32" s="24">
        <f>IF(VLOOKUP($A32,Input!$A$33:$B$80,2,FALSE)="Percentage",AB$22,IF(VLOOKUP($A32,Input!$A$33:$B$80,2,FALSE)="Fixed","Fixed",(AA$22)))</f>
        <v>34.090000000000003</v>
      </c>
      <c r="AB32" s="15">
        <f t="shared" si="18"/>
        <v>0</v>
      </c>
      <c r="AD32" s="98">
        <f>INDEX(Input!$C$33:$BJ$80,MATCH($A32,Input!$A$33:$A$80,0),MATCH(AD$13,Input!$C$32:$BJ$32,0))</f>
        <v>0</v>
      </c>
      <c r="AE32" s="24">
        <f>IF(VLOOKUP($A32,Input!$A$33:$B$80,2,FALSE)="Percentage",AF$22,IF(VLOOKUP($A32,Input!$A$33:$B$80,2,FALSE)="Fixed","Fixed",(AE$22)))</f>
        <v>34.090000000000003</v>
      </c>
      <c r="AF32" s="15">
        <f t="shared" si="19"/>
        <v>0</v>
      </c>
      <c r="AH32" s="98">
        <f>INDEX(Input!$C$33:$BJ$80,MATCH($A32,Input!$A$33:$A$80,0),MATCH(AH$13,Input!$C$32:$BJ$32,0))</f>
        <v>0</v>
      </c>
      <c r="AI32" s="24">
        <f>IF(VLOOKUP($A32,Input!$A$33:$B$80,2,FALSE)="Percentage",AJ$22,IF(VLOOKUP($A32,Input!$A$33:$B$80,2,FALSE)="Fixed","Fixed",(AI$22)))</f>
        <v>34.090000000000003</v>
      </c>
      <c r="AJ32" s="15">
        <f t="shared" si="20"/>
        <v>0</v>
      </c>
      <c r="AL32" s="98">
        <f>INDEX(Input!$C$33:$BJ$80,MATCH($A32,Input!$A$33:$A$80,0),MATCH(AL$13,Input!$C$32:$BJ$32,0))</f>
        <v>0</v>
      </c>
      <c r="AM32" s="24">
        <f>IF(VLOOKUP($A32,Input!$A$33:$B$80,2,FALSE)="Percentage",AN$22,IF(VLOOKUP($A32,Input!$A$33:$B$80,2,FALSE)="Fixed","Fixed",(AM$22)))</f>
        <v>34.090000000000003</v>
      </c>
      <c r="AN32" s="15">
        <f t="shared" si="21"/>
        <v>0</v>
      </c>
      <c r="AP32" s="98">
        <f>INDEX(Input!$C$33:$BJ$80,MATCH($A32,Input!$A$33:$A$80,0),MATCH(AP$13,Input!$C$32:$BJ$32,0))</f>
        <v>0</v>
      </c>
      <c r="AQ32" s="24">
        <f>IF(VLOOKUP($A32,Input!$A$33:$B$80,2,FALSE)="Percentage",AR$22,IF(VLOOKUP($A32,Input!$A$33:$B$80,2,FALSE)="Fixed","Fixed",(AQ$22)))</f>
        <v>34.090000000000003</v>
      </c>
      <c r="AR32" s="15">
        <f t="shared" si="22"/>
        <v>0</v>
      </c>
      <c r="AT32" s="98">
        <f>INDEX(Input!$C$33:$BJ$80,MATCH($A32,Input!$A$33:$A$80,0),MATCH(AT$13,Input!$C$32:$BJ$32,0))</f>
        <v>0</v>
      </c>
      <c r="AU32" s="24">
        <f>IF(VLOOKUP($A32,Input!$A$33:$B$80,2,FALSE)="Percentage",AV$22,IF(VLOOKUP($A32,Input!$A$33:$B$80,2,FALSE)="Fixed","Fixed",(AU$22)))</f>
        <v>34.090000000000003</v>
      </c>
      <c r="AV32" s="15">
        <f t="shared" si="23"/>
        <v>0</v>
      </c>
    </row>
    <row r="33" spans="1:48" x14ac:dyDescent="0.25">
      <c r="A33" t="str">
        <f>Input!A41</f>
        <v>SRF Loan Surcharge</v>
      </c>
      <c r="B33" s="98">
        <f>INDEX(Input!$C$33:$BJ$80,MATCH($A33,Input!$A$33:$A$80,0),MATCH(B$13,Input!$C$32:$BJ$32,0))</f>
        <v>0</v>
      </c>
      <c r="C33" s="24" t="str">
        <f>IF(VLOOKUP($A33,Input!$A$33:$B$80,2,FALSE)="Percentage",D$22,IF(VLOOKUP($A33,Input!$A$33:$B$80,2,FALSE)="Fixed","Fixed",(C$22)))</f>
        <v>Fixed</v>
      </c>
      <c r="D33" s="15">
        <f t="shared" si="12"/>
        <v>0</v>
      </c>
      <c r="F33" s="98">
        <f>INDEX(Input!$C$33:$BJ$80,MATCH($A33,Input!$A$33:$A$80,0),MATCH(F$13,Input!$C$32:$BJ$32,0))</f>
        <v>0</v>
      </c>
      <c r="G33" s="24" t="str">
        <f>IF(VLOOKUP($A33,Input!$A$33:$B$80,2,FALSE)="Percentage",H$22,IF(VLOOKUP($A33,Input!$A$33:$B$80,2,FALSE)="Fixed","Fixed",(G$22)))</f>
        <v>Fixed</v>
      </c>
      <c r="H33" s="15">
        <f t="shared" si="13"/>
        <v>0</v>
      </c>
      <c r="J33" s="98">
        <f>INDEX(Input!$C$33:$BJ$80,MATCH($A33,Input!$A$33:$A$80,0),MATCH(J$13,Input!$C$32:$BJ$32,0))</f>
        <v>0</v>
      </c>
      <c r="K33" s="24" t="str">
        <f>IF(VLOOKUP($A33,Input!$A$33:$B$80,2,FALSE)="Percentage",L$22,IF(VLOOKUP($A33,Input!$A$33:$B$80,2,FALSE)="Fixed","Fixed",(K$22)))</f>
        <v>Fixed</v>
      </c>
      <c r="L33" s="15">
        <f t="shared" si="14"/>
        <v>0</v>
      </c>
      <c r="N33" s="98">
        <f>INDEX(Input!$C$33:$BJ$80,MATCH($A33,Input!$A$33:$A$80,0),MATCH(N$13,Input!$C$32:$BJ$32,0))</f>
        <v>0</v>
      </c>
      <c r="O33" s="24" t="str">
        <f>IF(VLOOKUP($A33,Input!$A$33:$B$80,2,FALSE)="Percentage",P$22,IF(VLOOKUP($A33,Input!$A$33:$B$80,2,FALSE)="Fixed","Fixed",(O$22)))</f>
        <v>Fixed</v>
      </c>
      <c r="P33" s="15">
        <f t="shared" si="15"/>
        <v>0</v>
      </c>
      <c r="R33" s="98">
        <f>INDEX(Input!$C$33:$BJ$80,MATCH($A33,Input!$A$33:$A$80,0),MATCH(R$13,Input!$C$32:$BJ$32,0))</f>
        <v>0</v>
      </c>
      <c r="S33" s="24" t="str">
        <f>IF(VLOOKUP($A33,Input!$A$33:$B$80,2,FALSE)="Percentage",T$22,IF(VLOOKUP($A33,Input!$A$33:$B$80,2,FALSE)="Fixed","Fixed",(S$22)))</f>
        <v>Fixed</v>
      </c>
      <c r="T33" s="15">
        <f t="shared" si="16"/>
        <v>0</v>
      </c>
      <c r="V33" s="98">
        <f>INDEX(Input!$C$33:$BJ$80,MATCH($A33,Input!$A$33:$A$80,0),MATCH(V$13,Input!$C$32:$BJ$32,0))</f>
        <v>0</v>
      </c>
      <c r="W33" s="24" t="str">
        <f>IF(VLOOKUP($A33,Input!$A$33:$B$80,2,FALSE)="Percentage",X$22,IF(VLOOKUP($A33,Input!$A$33:$B$80,2,FALSE)="Fixed","Fixed",(W$22)))</f>
        <v>Fixed</v>
      </c>
      <c r="X33" s="15">
        <f t="shared" si="17"/>
        <v>0</v>
      </c>
      <c r="Z33" s="98">
        <f>INDEX(Input!$C$33:$BJ$80,MATCH($A33,Input!$A$33:$A$80,0),MATCH(Z$13,Input!$C$32:$BJ$32,0))</f>
        <v>0</v>
      </c>
      <c r="AA33" s="24" t="str">
        <f>IF(VLOOKUP($A33,Input!$A$33:$B$80,2,FALSE)="Percentage",AB$22,IF(VLOOKUP($A33,Input!$A$33:$B$80,2,FALSE)="Fixed","Fixed",(AA$22)))</f>
        <v>Fixed</v>
      </c>
      <c r="AB33" s="15">
        <f t="shared" si="18"/>
        <v>0</v>
      </c>
      <c r="AD33" s="98">
        <f>INDEX(Input!$C$33:$BJ$80,MATCH($A33,Input!$A$33:$A$80,0),MATCH(AD$13,Input!$C$32:$BJ$32,0))</f>
        <v>0</v>
      </c>
      <c r="AE33" s="24" t="str">
        <f>IF(VLOOKUP($A33,Input!$A$33:$B$80,2,FALSE)="Percentage",AF$22,IF(VLOOKUP($A33,Input!$A$33:$B$80,2,FALSE)="Fixed","Fixed",(AE$22)))</f>
        <v>Fixed</v>
      </c>
      <c r="AF33" s="15">
        <f t="shared" si="19"/>
        <v>0</v>
      </c>
      <c r="AH33" s="98">
        <f>INDEX(Input!$C$33:$BJ$80,MATCH($A33,Input!$A$33:$A$80,0),MATCH(AH$13,Input!$C$32:$BJ$32,0))</f>
        <v>0</v>
      </c>
      <c r="AI33" s="24" t="str">
        <f>IF(VLOOKUP($A33,Input!$A$33:$B$80,2,FALSE)="Percentage",AJ$22,IF(VLOOKUP($A33,Input!$A$33:$B$80,2,FALSE)="Fixed","Fixed",(AI$22)))</f>
        <v>Fixed</v>
      </c>
      <c r="AJ33" s="15">
        <f t="shared" si="20"/>
        <v>0</v>
      </c>
      <c r="AL33" s="98">
        <f>INDEX(Input!$C$33:$BJ$80,MATCH($A33,Input!$A$33:$A$80,0),MATCH(AL$13,Input!$C$32:$BJ$32,0))</f>
        <v>0</v>
      </c>
      <c r="AM33" s="24" t="str">
        <f>IF(VLOOKUP($A33,Input!$A$33:$B$80,2,FALSE)="Percentage",AN$22,IF(VLOOKUP($A33,Input!$A$33:$B$80,2,FALSE)="Fixed","Fixed",(AM$22)))</f>
        <v>Fixed</v>
      </c>
      <c r="AN33" s="15">
        <f t="shared" si="21"/>
        <v>0</v>
      </c>
      <c r="AP33" s="98">
        <f>INDEX(Input!$C$33:$BJ$80,MATCH($A33,Input!$A$33:$A$80,0),MATCH(AP$13,Input!$C$32:$BJ$32,0))</f>
        <v>0</v>
      </c>
      <c r="AQ33" s="24" t="str">
        <f>IF(VLOOKUP($A33,Input!$A$33:$B$80,2,FALSE)="Percentage",AR$22,IF(VLOOKUP($A33,Input!$A$33:$B$80,2,FALSE)="Fixed","Fixed",(AQ$22)))</f>
        <v>Fixed</v>
      </c>
      <c r="AR33" s="15">
        <f t="shared" si="22"/>
        <v>0</v>
      </c>
      <c r="AT33" s="98">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98">
        <f>INDEX(Input!$C$33:$BJ$80,MATCH($A34,Input!$A$33:$A$80,0),MATCH(B$13,Input!$C$32:$BJ$32,0))</f>
        <v>0</v>
      </c>
      <c r="C34" s="24" t="str">
        <f>IF(VLOOKUP($A34,Input!$A$33:$B$80,2,FALSE)="Percentage",D$22,IF(VLOOKUP($A34,Input!$A$33:$B$80,2,FALSE)="Fixed","Fixed",(C$22)))</f>
        <v>Fixed</v>
      </c>
      <c r="D34" s="15">
        <f t="shared" si="12"/>
        <v>0</v>
      </c>
      <c r="F34" s="98">
        <f>INDEX(Input!$C$33:$BJ$80,MATCH($A34,Input!$A$33:$A$80,0),MATCH(F$13,Input!$C$32:$BJ$32,0))</f>
        <v>0</v>
      </c>
      <c r="G34" s="24" t="str">
        <f>IF(VLOOKUP($A34,Input!$A$33:$B$80,2,FALSE)="Percentage",H$22,IF(VLOOKUP($A34,Input!$A$33:$B$80,2,FALSE)="Fixed","Fixed",(G$22)))</f>
        <v>Fixed</v>
      </c>
      <c r="H34" s="15">
        <f t="shared" si="13"/>
        <v>0</v>
      </c>
      <c r="J34" s="98">
        <f>INDEX(Input!$C$33:$BJ$80,MATCH($A34,Input!$A$33:$A$80,0),MATCH(J$13,Input!$C$32:$BJ$32,0))</f>
        <v>0</v>
      </c>
      <c r="K34" s="24" t="str">
        <f>IF(VLOOKUP($A34,Input!$A$33:$B$80,2,FALSE)="Percentage",L$22,IF(VLOOKUP($A34,Input!$A$33:$B$80,2,FALSE)="Fixed","Fixed",(K$22)))</f>
        <v>Fixed</v>
      </c>
      <c r="L34" s="15">
        <f t="shared" si="14"/>
        <v>0</v>
      </c>
      <c r="N34" s="98">
        <f>INDEX(Input!$C$33:$BJ$80,MATCH($A34,Input!$A$33:$A$80,0),MATCH(N$13,Input!$C$32:$BJ$32,0))</f>
        <v>0</v>
      </c>
      <c r="O34" s="24" t="str">
        <f>IF(VLOOKUP($A34,Input!$A$33:$B$80,2,FALSE)="Percentage",P$22,IF(VLOOKUP($A34,Input!$A$33:$B$80,2,FALSE)="Fixed","Fixed",(O$22)))</f>
        <v>Fixed</v>
      </c>
      <c r="P34" s="15">
        <f t="shared" si="15"/>
        <v>0</v>
      </c>
      <c r="R34" s="98">
        <f>INDEX(Input!$C$33:$BJ$80,MATCH($A34,Input!$A$33:$A$80,0),MATCH(R$13,Input!$C$32:$BJ$32,0))</f>
        <v>0</v>
      </c>
      <c r="S34" s="24" t="str">
        <f>IF(VLOOKUP($A34,Input!$A$33:$B$80,2,FALSE)="Percentage",T$22,IF(VLOOKUP($A34,Input!$A$33:$B$80,2,FALSE)="Fixed","Fixed",(S$22)))</f>
        <v>Fixed</v>
      </c>
      <c r="T34" s="15">
        <f t="shared" si="16"/>
        <v>0</v>
      </c>
      <c r="V34" s="98">
        <f>INDEX(Input!$C$33:$BJ$80,MATCH($A34,Input!$A$33:$A$80,0),MATCH(V$13,Input!$C$32:$BJ$32,0))</f>
        <v>0</v>
      </c>
      <c r="W34" s="24" t="str">
        <f>IF(VLOOKUP($A34,Input!$A$33:$B$80,2,FALSE)="Percentage",X$22,IF(VLOOKUP($A34,Input!$A$33:$B$80,2,FALSE)="Fixed","Fixed",(W$22)))</f>
        <v>Fixed</v>
      </c>
      <c r="X34" s="15">
        <f t="shared" si="17"/>
        <v>0</v>
      </c>
      <c r="Z34" s="98">
        <f>INDEX(Input!$C$33:$BJ$80,MATCH($A34,Input!$A$33:$A$80,0),MATCH(Z$13,Input!$C$32:$BJ$32,0))</f>
        <v>0</v>
      </c>
      <c r="AA34" s="24" t="str">
        <f>IF(VLOOKUP($A34,Input!$A$33:$B$80,2,FALSE)="Percentage",AB$22,IF(VLOOKUP($A34,Input!$A$33:$B$80,2,FALSE)="Fixed","Fixed",(AA$22)))</f>
        <v>Fixed</v>
      </c>
      <c r="AB34" s="15">
        <f t="shared" si="18"/>
        <v>0</v>
      </c>
      <c r="AD34" s="98">
        <f>INDEX(Input!$C$33:$BJ$80,MATCH($A34,Input!$A$33:$A$80,0),MATCH(AD$13,Input!$C$32:$BJ$32,0))</f>
        <v>0</v>
      </c>
      <c r="AE34" s="24" t="str">
        <f>IF(VLOOKUP($A34,Input!$A$33:$B$80,2,FALSE)="Percentage",AF$22,IF(VLOOKUP($A34,Input!$A$33:$B$80,2,FALSE)="Fixed","Fixed",(AE$22)))</f>
        <v>Fixed</v>
      </c>
      <c r="AF34" s="15">
        <f t="shared" si="19"/>
        <v>0</v>
      </c>
      <c r="AH34" s="98">
        <f>INDEX(Input!$C$33:$BJ$80,MATCH($A34,Input!$A$33:$A$80,0),MATCH(AH$13,Input!$C$32:$BJ$32,0))</f>
        <v>0</v>
      </c>
      <c r="AI34" s="24" t="str">
        <f>IF(VLOOKUP($A34,Input!$A$33:$B$80,2,FALSE)="Percentage",AJ$22,IF(VLOOKUP($A34,Input!$A$33:$B$80,2,FALSE)="Fixed","Fixed",(AI$22)))</f>
        <v>Fixed</v>
      </c>
      <c r="AJ34" s="15">
        <f t="shared" si="20"/>
        <v>0</v>
      </c>
      <c r="AL34" s="98">
        <f>INDEX(Input!$C$33:$BJ$80,MATCH($A34,Input!$A$33:$A$80,0),MATCH(AL$13,Input!$C$32:$BJ$32,0))</f>
        <v>0</v>
      </c>
      <c r="AM34" s="24" t="str">
        <f>IF(VLOOKUP($A34,Input!$A$33:$B$80,2,FALSE)="Percentage",AN$22,IF(VLOOKUP($A34,Input!$A$33:$B$80,2,FALSE)="Fixed","Fixed",(AM$22)))</f>
        <v>Fixed</v>
      </c>
      <c r="AN34" s="15">
        <f t="shared" si="21"/>
        <v>0</v>
      </c>
      <c r="AP34" s="98">
        <f>INDEX(Input!$C$33:$BJ$80,MATCH($A34,Input!$A$33:$A$80,0),MATCH(AP$13,Input!$C$32:$BJ$32,0))</f>
        <v>0</v>
      </c>
      <c r="AQ34" s="24" t="str">
        <f>IF(VLOOKUP($A34,Input!$A$33:$B$80,2,FALSE)="Percentage",AR$22,IF(VLOOKUP($A34,Input!$A$33:$B$80,2,FALSE)="Fixed","Fixed",(AQ$22)))</f>
        <v>Fixed</v>
      </c>
      <c r="AR34" s="15">
        <f t="shared" si="22"/>
        <v>0</v>
      </c>
      <c r="AT34" s="98">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98">
        <f>INDEX(Input!$C$33:$BJ$80,MATCH($A35,Input!$A$33:$A$80,0),MATCH(B$13,Input!$C$32:$BJ$32,0))</f>
        <v>0</v>
      </c>
      <c r="C35" s="24">
        <f>IF(VLOOKUP($A35,Input!$A$33:$B$80,2,FALSE)="Percentage",D$22,IF(VLOOKUP($A35,Input!$A$33:$B$80,2,FALSE)="Fixed","Fixed",(C$22)))</f>
        <v>34.090000000000003</v>
      </c>
      <c r="D35" s="15">
        <f t="shared" si="12"/>
        <v>0</v>
      </c>
      <c r="F35" s="98">
        <f>INDEX(Input!$C$33:$BJ$80,MATCH($A35,Input!$A$33:$A$80,0),MATCH(F$13,Input!$C$32:$BJ$32,0))</f>
        <v>0</v>
      </c>
      <c r="G35" s="24">
        <f>IF(VLOOKUP($A35,Input!$A$33:$B$80,2,FALSE)="Percentage",H$22,IF(VLOOKUP($A35,Input!$A$33:$B$80,2,FALSE)="Fixed","Fixed",(G$22)))</f>
        <v>34.090000000000003</v>
      </c>
      <c r="H35" s="15">
        <f t="shared" si="13"/>
        <v>0</v>
      </c>
      <c r="J35" s="98">
        <f>INDEX(Input!$C$33:$BJ$80,MATCH($A35,Input!$A$33:$A$80,0),MATCH(J$13,Input!$C$32:$BJ$32,0))</f>
        <v>0</v>
      </c>
      <c r="K35" s="24">
        <f>IF(VLOOKUP($A35,Input!$A$33:$B$80,2,FALSE)="Percentage",L$22,IF(VLOOKUP($A35,Input!$A$33:$B$80,2,FALSE)="Fixed","Fixed",(K$22)))</f>
        <v>34.090000000000003</v>
      </c>
      <c r="L35" s="15">
        <f t="shared" si="14"/>
        <v>0</v>
      </c>
      <c r="N35" s="98">
        <f>INDEX(Input!$C$33:$BJ$80,MATCH($A35,Input!$A$33:$A$80,0),MATCH(N$13,Input!$C$32:$BJ$32,0))</f>
        <v>0</v>
      </c>
      <c r="O35" s="24">
        <f>IF(VLOOKUP($A35,Input!$A$33:$B$80,2,FALSE)="Percentage",P$22,IF(VLOOKUP($A35,Input!$A$33:$B$80,2,FALSE)="Fixed","Fixed",(O$22)))</f>
        <v>34.090000000000003</v>
      </c>
      <c r="P35" s="15">
        <f t="shared" si="15"/>
        <v>0</v>
      </c>
      <c r="R35" s="98">
        <f>INDEX(Input!$C$33:$BJ$80,MATCH($A35,Input!$A$33:$A$80,0),MATCH(R$13,Input!$C$32:$BJ$32,0))</f>
        <v>0</v>
      </c>
      <c r="S35" s="24">
        <f>IF(VLOOKUP($A35,Input!$A$33:$B$80,2,FALSE)="Percentage",T$22,IF(VLOOKUP($A35,Input!$A$33:$B$80,2,FALSE)="Fixed","Fixed",(S$22)))</f>
        <v>34.090000000000003</v>
      </c>
      <c r="T35" s="15">
        <f t="shared" si="16"/>
        <v>0</v>
      </c>
      <c r="V35" s="98">
        <f>INDEX(Input!$C$33:$BJ$80,MATCH($A35,Input!$A$33:$A$80,0),MATCH(V$13,Input!$C$32:$BJ$32,0))</f>
        <v>0</v>
      </c>
      <c r="W35" s="24">
        <f>IF(VLOOKUP($A35,Input!$A$33:$B$80,2,FALSE)="Percentage",X$22,IF(VLOOKUP($A35,Input!$A$33:$B$80,2,FALSE)="Fixed","Fixed",(W$22)))</f>
        <v>34.090000000000003</v>
      </c>
      <c r="X35" s="15">
        <f t="shared" si="17"/>
        <v>0</v>
      </c>
      <c r="Z35" s="98">
        <f>INDEX(Input!$C$33:$BJ$80,MATCH($A35,Input!$A$33:$A$80,0),MATCH(Z$13,Input!$C$32:$BJ$32,0))</f>
        <v>0</v>
      </c>
      <c r="AA35" s="24">
        <f>IF(VLOOKUP($A35,Input!$A$33:$B$80,2,FALSE)="Percentage",AB$22,IF(VLOOKUP($A35,Input!$A$33:$B$80,2,FALSE)="Fixed","Fixed",(AA$22)))</f>
        <v>34.090000000000003</v>
      </c>
      <c r="AB35" s="15">
        <f t="shared" si="18"/>
        <v>0</v>
      </c>
      <c r="AD35" s="98">
        <f>INDEX(Input!$C$33:$BJ$80,MATCH($A35,Input!$A$33:$A$80,0),MATCH(AD$13,Input!$C$32:$BJ$32,0))</f>
        <v>0</v>
      </c>
      <c r="AE35" s="24">
        <f>IF(VLOOKUP($A35,Input!$A$33:$B$80,2,FALSE)="Percentage",AF$22,IF(VLOOKUP($A35,Input!$A$33:$B$80,2,FALSE)="Fixed","Fixed",(AE$22)))</f>
        <v>34.090000000000003</v>
      </c>
      <c r="AF35" s="15">
        <f t="shared" si="19"/>
        <v>0</v>
      </c>
      <c r="AH35" s="98">
        <f>INDEX(Input!$C$33:$BJ$80,MATCH($A35,Input!$A$33:$A$80,0),MATCH(AH$13,Input!$C$32:$BJ$32,0))</f>
        <v>0</v>
      </c>
      <c r="AI35" s="24">
        <f>IF(VLOOKUP($A35,Input!$A$33:$B$80,2,FALSE)="Percentage",AJ$22,IF(VLOOKUP($A35,Input!$A$33:$B$80,2,FALSE)="Fixed","Fixed",(AI$22)))</f>
        <v>34.090000000000003</v>
      </c>
      <c r="AJ35" s="15">
        <f t="shared" si="20"/>
        <v>0</v>
      </c>
      <c r="AL35" s="98">
        <f>INDEX(Input!$C$33:$BJ$80,MATCH($A35,Input!$A$33:$A$80,0),MATCH(AL$13,Input!$C$32:$BJ$32,0))</f>
        <v>0</v>
      </c>
      <c r="AM35" s="24">
        <f>IF(VLOOKUP($A35,Input!$A$33:$B$80,2,FALSE)="Percentage",AN$22,IF(VLOOKUP($A35,Input!$A$33:$B$80,2,FALSE)="Fixed","Fixed",(AM$22)))</f>
        <v>34.090000000000003</v>
      </c>
      <c r="AN35" s="15">
        <f t="shared" si="21"/>
        <v>0</v>
      </c>
      <c r="AP35" s="98">
        <f>INDEX(Input!$C$33:$BJ$80,MATCH($A35,Input!$A$33:$A$80,0),MATCH(AP$13,Input!$C$32:$BJ$32,0))</f>
        <v>0</v>
      </c>
      <c r="AQ35" s="24">
        <f>IF(VLOOKUP($A35,Input!$A$33:$B$80,2,FALSE)="Percentage",AR$22,IF(VLOOKUP($A35,Input!$A$33:$B$80,2,FALSE)="Fixed","Fixed",(AQ$22)))</f>
        <v>34.090000000000003</v>
      </c>
      <c r="AR35" s="15">
        <f t="shared" si="22"/>
        <v>0</v>
      </c>
      <c r="AT35" s="98">
        <f>INDEX(Input!$C$33:$BJ$80,MATCH($A35,Input!$A$33:$A$80,0),MATCH(AT$13,Input!$C$32:$BJ$32,0))</f>
        <v>0</v>
      </c>
      <c r="AU35" s="24">
        <f>IF(VLOOKUP($A35,Input!$A$33:$B$80,2,FALSE)="Percentage",AV$22,IF(VLOOKUP($A35,Input!$A$33:$B$80,2,FALSE)="Fixed","Fixed",(AU$22)))</f>
        <v>34.090000000000003</v>
      </c>
      <c r="AV35" s="15">
        <f t="shared" si="23"/>
        <v>0</v>
      </c>
    </row>
    <row r="36" spans="1:48" x14ac:dyDescent="0.25">
      <c r="A36" t="str">
        <f>Input!A44</f>
        <v>CART Mechanism</v>
      </c>
      <c r="B36" s="98">
        <f>INDEX(Input!$C$33:$BJ$80,MATCH($A36,Input!$A$33:$A$80,0),MATCH(B$13,Input!$C$32:$BJ$32,0))</f>
        <v>0</v>
      </c>
      <c r="C36" s="24">
        <f>IF(VLOOKUP($A36,Input!$A$33:$B$80,2,FALSE)="Percentage",D$22,IF(VLOOKUP($A36,Input!$A$33:$B$80,2,FALSE)="Fixed","Fixed",(C$22)))</f>
        <v>34.090000000000003</v>
      </c>
      <c r="D36" s="15">
        <f t="shared" si="12"/>
        <v>0</v>
      </c>
      <c r="F36" s="98">
        <f>INDEX(Input!$C$33:$BJ$80,MATCH($A36,Input!$A$33:$A$80,0),MATCH(F$13,Input!$C$32:$BJ$32,0))</f>
        <v>0</v>
      </c>
      <c r="G36" s="24">
        <f>IF(VLOOKUP($A36,Input!$A$33:$B$80,2,FALSE)="Percentage",H$22,IF(VLOOKUP($A36,Input!$A$33:$B$80,2,FALSE)="Fixed","Fixed",(G$22)))</f>
        <v>34.090000000000003</v>
      </c>
      <c r="H36" s="15">
        <f t="shared" si="13"/>
        <v>0</v>
      </c>
      <c r="J36" s="98">
        <f>INDEX(Input!$C$33:$BJ$80,MATCH($A36,Input!$A$33:$A$80,0),MATCH(J$13,Input!$C$32:$BJ$32,0))</f>
        <v>0</v>
      </c>
      <c r="K36" s="24">
        <f>IF(VLOOKUP($A36,Input!$A$33:$B$80,2,FALSE)="Percentage",L$22,IF(VLOOKUP($A36,Input!$A$33:$B$80,2,FALSE)="Fixed","Fixed",(K$22)))</f>
        <v>34.090000000000003</v>
      </c>
      <c r="L36" s="15">
        <f t="shared" si="14"/>
        <v>0</v>
      </c>
      <c r="N36" s="98">
        <f>INDEX(Input!$C$33:$BJ$80,MATCH($A36,Input!$A$33:$A$80,0),MATCH(N$13,Input!$C$32:$BJ$32,0))</f>
        <v>0</v>
      </c>
      <c r="O36" s="24">
        <f>IF(VLOOKUP($A36,Input!$A$33:$B$80,2,FALSE)="Percentage",P$22,IF(VLOOKUP($A36,Input!$A$33:$B$80,2,FALSE)="Fixed","Fixed",(O$22)))</f>
        <v>34.090000000000003</v>
      </c>
      <c r="P36" s="15">
        <f t="shared" si="15"/>
        <v>0</v>
      </c>
      <c r="R36" s="98">
        <f>INDEX(Input!$C$33:$BJ$80,MATCH($A36,Input!$A$33:$A$80,0),MATCH(R$13,Input!$C$32:$BJ$32,0))</f>
        <v>0</v>
      </c>
      <c r="S36" s="24">
        <f>IF(VLOOKUP($A36,Input!$A$33:$B$80,2,FALSE)="Percentage",T$22,IF(VLOOKUP($A36,Input!$A$33:$B$80,2,FALSE)="Fixed","Fixed",(S$22)))</f>
        <v>34.090000000000003</v>
      </c>
      <c r="T36" s="15">
        <f t="shared" si="16"/>
        <v>0</v>
      </c>
      <c r="V36" s="98">
        <f>INDEX(Input!$C$33:$BJ$80,MATCH($A36,Input!$A$33:$A$80,0),MATCH(V$13,Input!$C$32:$BJ$32,0))</f>
        <v>0</v>
      </c>
      <c r="W36" s="24">
        <f>IF(VLOOKUP($A36,Input!$A$33:$B$80,2,FALSE)="Percentage",X$22,IF(VLOOKUP($A36,Input!$A$33:$B$80,2,FALSE)="Fixed","Fixed",(W$22)))</f>
        <v>34.090000000000003</v>
      </c>
      <c r="X36" s="15">
        <f t="shared" si="17"/>
        <v>0</v>
      </c>
      <c r="Z36" s="98">
        <f>INDEX(Input!$C$33:$BJ$80,MATCH($A36,Input!$A$33:$A$80,0),MATCH(Z$13,Input!$C$32:$BJ$32,0))</f>
        <v>0</v>
      </c>
      <c r="AA36" s="24">
        <f>IF(VLOOKUP($A36,Input!$A$33:$B$80,2,FALSE)="Percentage",AB$22,IF(VLOOKUP($A36,Input!$A$33:$B$80,2,FALSE)="Fixed","Fixed",(AA$22)))</f>
        <v>34.090000000000003</v>
      </c>
      <c r="AB36" s="15">
        <f t="shared" si="18"/>
        <v>0</v>
      </c>
      <c r="AD36" s="98">
        <f>INDEX(Input!$C$33:$BJ$80,MATCH($A36,Input!$A$33:$A$80,0),MATCH(AD$13,Input!$C$32:$BJ$32,0))</f>
        <v>0</v>
      </c>
      <c r="AE36" s="24">
        <f>IF(VLOOKUP($A36,Input!$A$33:$B$80,2,FALSE)="Percentage",AF$22,IF(VLOOKUP($A36,Input!$A$33:$B$80,2,FALSE)="Fixed","Fixed",(AE$22)))</f>
        <v>34.090000000000003</v>
      </c>
      <c r="AF36" s="15">
        <f t="shared" si="19"/>
        <v>0</v>
      </c>
      <c r="AH36" s="98">
        <f>INDEX(Input!$C$33:$BJ$80,MATCH($A36,Input!$A$33:$A$80,0),MATCH(AH$13,Input!$C$32:$BJ$32,0))</f>
        <v>0</v>
      </c>
      <c r="AI36" s="24">
        <f>IF(VLOOKUP($A36,Input!$A$33:$B$80,2,FALSE)="Percentage",AJ$22,IF(VLOOKUP($A36,Input!$A$33:$B$80,2,FALSE)="Fixed","Fixed",(AI$22)))</f>
        <v>34.090000000000003</v>
      </c>
      <c r="AJ36" s="15">
        <f t="shared" si="20"/>
        <v>0</v>
      </c>
      <c r="AL36" s="98">
        <f>INDEX(Input!$C$33:$BJ$80,MATCH($A36,Input!$A$33:$A$80,0),MATCH(AL$13,Input!$C$32:$BJ$32,0))</f>
        <v>0</v>
      </c>
      <c r="AM36" s="24">
        <f>IF(VLOOKUP($A36,Input!$A$33:$B$80,2,FALSE)="Percentage",AN$22,IF(VLOOKUP($A36,Input!$A$33:$B$80,2,FALSE)="Fixed","Fixed",(AM$22)))</f>
        <v>34.090000000000003</v>
      </c>
      <c r="AN36" s="15">
        <f t="shared" si="21"/>
        <v>0</v>
      </c>
      <c r="AP36" s="98">
        <f>INDEX(Input!$C$33:$BJ$80,MATCH($A36,Input!$A$33:$A$80,0),MATCH(AP$13,Input!$C$32:$BJ$32,0))</f>
        <v>0</v>
      </c>
      <c r="AQ36" s="24">
        <f>IF(VLOOKUP($A36,Input!$A$33:$B$80,2,FALSE)="Percentage",AR$22,IF(VLOOKUP($A36,Input!$A$33:$B$80,2,FALSE)="Fixed","Fixed",(AQ$22)))</f>
        <v>34.090000000000003</v>
      </c>
      <c r="AR36" s="15">
        <f t="shared" si="22"/>
        <v>0</v>
      </c>
      <c r="AT36" s="98">
        <f>INDEX(Input!$C$33:$BJ$80,MATCH($A36,Input!$A$33:$A$80,0),MATCH(AT$13,Input!$C$32:$BJ$32,0))</f>
        <v>0</v>
      </c>
      <c r="AU36" s="24">
        <f>IF(VLOOKUP($A36,Input!$A$33:$B$80,2,FALSE)="Percentage",AV$22,IF(VLOOKUP($A36,Input!$A$33:$B$80,2,FALSE)="Fixed","Fixed",(AU$22)))</f>
        <v>34.090000000000003</v>
      </c>
      <c r="AV36" s="15">
        <f t="shared" si="23"/>
        <v>0</v>
      </c>
    </row>
    <row r="37" spans="1:48" x14ac:dyDescent="0.25">
      <c r="A37" t="str">
        <f>Input!A45</f>
        <v>Incremental Cost Balancing Account</v>
      </c>
      <c r="B37" s="98">
        <f>INDEX(Input!$C$33:$BJ$80,MATCH($A37,Input!$A$33:$A$80,0),MATCH(B$13,Input!$C$32:$BJ$32,0))</f>
        <v>0</v>
      </c>
      <c r="C37" s="24" t="str">
        <f>IF(VLOOKUP($A37,Input!$A$33:$B$80,2,FALSE)="Percentage",D$22,IF(VLOOKUP($A37,Input!$A$33:$B$80,2,FALSE)="Fixed","Fixed",(C$22)))</f>
        <v>Fixed</v>
      </c>
      <c r="D37" s="15">
        <f t="shared" si="12"/>
        <v>0</v>
      </c>
      <c r="F37" s="98">
        <f>INDEX(Input!$C$33:$BJ$80,MATCH($A37,Input!$A$33:$A$80,0),MATCH(F$13,Input!$C$32:$BJ$32,0))</f>
        <v>0</v>
      </c>
      <c r="G37" s="24" t="str">
        <f>IF(VLOOKUP($A37,Input!$A$33:$B$80,2,FALSE)="Percentage",H$22,IF(VLOOKUP($A37,Input!$A$33:$B$80,2,FALSE)="Fixed","Fixed",(G$22)))</f>
        <v>Fixed</v>
      </c>
      <c r="H37" s="15">
        <f t="shared" si="13"/>
        <v>0</v>
      </c>
      <c r="J37" s="98">
        <f>INDEX(Input!$C$33:$BJ$80,MATCH($A37,Input!$A$33:$A$80,0),MATCH(J$13,Input!$C$32:$BJ$32,0))</f>
        <v>0</v>
      </c>
      <c r="K37" s="24" t="str">
        <f>IF(VLOOKUP($A37,Input!$A$33:$B$80,2,FALSE)="Percentage",L$22,IF(VLOOKUP($A37,Input!$A$33:$B$80,2,FALSE)="Fixed","Fixed",(K$22)))</f>
        <v>Fixed</v>
      </c>
      <c r="L37" s="15">
        <f t="shared" si="14"/>
        <v>0</v>
      </c>
      <c r="N37" s="98">
        <f>INDEX(Input!$C$33:$BJ$80,MATCH($A37,Input!$A$33:$A$80,0),MATCH(N$13,Input!$C$32:$BJ$32,0))</f>
        <v>0</v>
      </c>
      <c r="O37" s="24" t="str">
        <f>IF(VLOOKUP($A37,Input!$A$33:$B$80,2,FALSE)="Percentage",P$22,IF(VLOOKUP($A37,Input!$A$33:$B$80,2,FALSE)="Fixed","Fixed",(O$22)))</f>
        <v>Fixed</v>
      </c>
      <c r="P37" s="15">
        <f t="shared" si="15"/>
        <v>0</v>
      </c>
      <c r="R37" s="98">
        <f>INDEX(Input!$C$33:$BJ$80,MATCH($A37,Input!$A$33:$A$80,0),MATCH(R$13,Input!$C$32:$BJ$32,0))</f>
        <v>0</v>
      </c>
      <c r="S37" s="24" t="str">
        <f>IF(VLOOKUP($A37,Input!$A$33:$B$80,2,FALSE)="Percentage",T$22,IF(VLOOKUP($A37,Input!$A$33:$B$80,2,FALSE)="Fixed","Fixed",(S$22)))</f>
        <v>Fixed</v>
      </c>
      <c r="T37" s="15">
        <f t="shared" si="16"/>
        <v>0</v>
      </c>
      <c r="V37" s="98">
        <f>INDEX(Input!$C$33:$BJ$80,MATCH($A37,Input!$A$33:$A$80,0),MATCH(V$13,Input!$C$32:$BJ$32,0))</f>
        <v>0</v>
      </c>
      <c r="W37" s="24" t="str">
        <f>IF(VLOOKUP($A37,Input!$A$33:$B$80,2,FALSE)="Percentage",X$22,IF(VLOOKUP($A37,Input!$A$33:$B$80,2,FALSE)="Fixed","Fixed",(W$22)))</f>
        <v>Fixed</v>
      </c>
      <c r="X37" s="15">
        <f t="shared" si="17"/>
        <v>0</v>
      </c>
      <c r="Z37" s="98">
        <f>INDEX(Input!$C$33:$BJ$80,MATCH($A37,Input!$A$33:$A$80,0),MATCH(Z$13,Input!$C$32:$BJ$32,0))</f>
        <v>0</v>
      </c>
      <c r="AA37" s="24" t="str">
        <f>IF(VLOOKUP($A37,Input!$A$33:$B$80,2,FALSE)="Percentage",AB$22,IF(VLOOKUP($A37,Input!$A$33:$B$80,2,FALSE)="Fixed","Fixed",(AA$22)))</f>
        <v>Fixed</v>
      </c>
      <c r="AB37" s="15">
        <f t="shared" si="18"/>
        <v>0</v>
      </c>
      <c r="AD37" s="98">
        <f>INDEX(Input!$C$33:$BJ$80,MATCH($A37,Input!$A$33:$A$80,0),MATCH(AD$13,Input!$C$32:$BJ$32,0))</f>
        <v>0</v>
      </c>
      <c r="AE37" s="24" t="str">
        <f>IF(VLOOKUP($A37,Input!$A$33:$B$80,2,FALSE)="Percentage",AF$22,IF(VLOOKUP($A37,Input!$A$33:$B$80,2,FALSE)="Fixed","Fixed",(AE$22)))</f>
        <v>Fixed</v>
      </c>
      <c r="AF37" s="15">
        <f t="shared" si="19"/>
        <v>0</v>
      </c>
      <c r="AH37" s="98">
        <f>INDEX(Input!$C$33:$BJ$80,MATCH($A37,Input!$A$33:$A$80,0),MATCH(AH$13,Input!$C$32:$BJ$32,0))</f>
        <v>0</v>
      </c>
      <c r="AI37" s="24" t="str">
        <f>IF(VLOOKUP($A37,Input!$A$33:$B$80,2,FALSE)="Percentage",AJ$22,IF(VLOOKUP($A37,Input!$A$33:$B$80,2,FALSE)="Fixed","Fixed",(AI$22)))</f>
        <v>Fixed</v>
      </c>
      <c r="AJ37" s="15">
        <f t="shared" si="20"/>
        <v>0</v>
      </c>
      <c r="AL37" s="98">
        <f>INDEX(Input!$C$33:$BJ$80,MATCH($A37,Input!$A$33:$A$80,0),MATCH(AL$13,Input!$C$32:$BJ$32,0))</f>
        <v>0</v>
      </c>
      <c r="AM37" s="24" t="str">
        <f>IF(VLOOKUP($A37,Input!$A$33:$B$80,2,FALSE)="Percentage",AN$22,IF(VLOOKUP($A37,Input!$A$33:$B$80,2,FALSE)="Fixed","Fixed",(AM$22)))</f>
        <v>Fixed</v>
      </c>
      <c r="AN37" s="15">
        <f t="shared" si="21"/>
        <v>0</v>
      </c>
      <c r="AP37" s="98">
        <f>INDEX(Input!$C$33:$BJ$80,MATCH($A37,Input!$A$33:$A$80,0),MATCH(AP$13,Input!$C$32:$BJ$32,0))</f>
        <v>0</v>
      </c>
      <c r="AQ37" s="24" t="str">
        <f>IF(VLOOKUP($A37,Input!$A$33:$B$80,2,FALSE)="Percentage",AR$22,IF(VLOOKUP($A37,Input!$A$33:$B$80,2,FALSE)="Fixed","Fixed",(AQ$22)))</f>
        <v>Fixed</v>
      </c>
      <c r="AR37" s="15">
        <f t="shared" si="22"/>
        <v>0</v>
      </c>
      <c r="AT37" s="98">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49.32</v>
      </c>
      <c r="F72" s="14"/>
      <c r="H72" s="20">
        <f>SUM(H25:H71)</f>
        <v>49.32</v>
      </c>
      <c r="J72" s="14"/>
      <c r="L72" s="20">
        <f>SUM(L25:L71)</f>
        <v>49.31</v>
      </c>
      <c r="N72" s="14"/>
      <c r="P72" s="20">
        <f>SUM(P25:P71)</f>
        <v>49.31</v>
      </c>
      <c r="R72" s="14"/>
      <c r="T72" s="20">
        <f>SUM(T25:T71)</f>
        <v>49.31</v>
      </c>
      <c r="V72" s="14"/>
      <c r="X72" s="20">
        <f>SUM(X25:X71)</f>
        <v>49.31</v>
      </c>
      <c r="Z72" s="14"/>
      <c r="AB72" s="20">
        <f>SUM(AB25:AB71)</f>
        <v>49.31</v>
      </c>
      <c r="AD72" s="14"/>
      <c r="AF72" s="20">
        <f>SUM(AF25:AF71)</f>
        <v>49.31</v>
      </c>
      <c r="AH72" s="14"/>
      <c r="AJ72" s="20">
        <f>SUM(AJ25:AJ71)</f>
        <v>49.31</v>
      </c>
      <c r="AL72" s="14"/>
      <c r="AN72" s="20">
        <f>SUM(AN25:AN71)</f>
        <v>49.31</v>
      </c>
      <c r="AP72" s="14"/>
      <c r="AR72" s="20">
        <f>SUM(AR25:AR71)</f>
        <v>49.31</v>
      </c>
      <c r="AS72" s="45"/>
      <c r="AT72" s="14"/>
      <c r="AV72" s="20">
        <f>SUM(AV25:AV71)</f>
        <v>49.31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150.53774953516285</v>
      </c>
      <c r="D75" s="15">
        <f>ROUND(B75*C75,2)</f>
        <v>1.05</v>
      </c>
      <c r="F75" s="23" cm="1">
        <f t="array" ref="F75">SUMPRODUCT(($A75=Input!$A$134:$A$139)*(F$13=Input!$C$133:$BJ$133)*(Input!$C$134:$BJ$139))</f>
        <v>7.0000000000000001E-3</v>
      </c>
      <c r="G75" s="7">
        <f>H72+H22</f>
        <v>150.53774953516285</v>
      </c>
      <c r="H75" s="15">
        <f>ROUND(F75*G75,2)</f>
        <v>1.05</v>
      </c>
      <c r="J75" s="23" cm="1">
        <f t="array" ref="J75">SUMPRODUCT(($A75=Input!$A$134:$A$139)*(J$13=Input!$C$133:$BJ$133)*(Input!$C$134:$BJ$139))</f>
        <v>7.0000000000000001E-3</v>
      </c>
      <c r="K75" s="7">
        <f>L72+L22</f>
        <v>150.40774953516285</v>
      </c>
      <c r="L75" s="15">
        <f>ROUND(J75*K75,2)</f>
        <v>1.05</v>
      </c>
      <c r="N75" s="23" cm="1">
        <f t="array" ref="N75">SUMPRODUCT(($A75=Input!$A$134:$A$139)*(N$13=Input!$C$133:$BJ$133)*(Input!$C$134:$BJ$139))</f>
        <v>7.0000000000000001E-3</v>
      </c>
      <c r="O75" s="7">
        <f>P72+P22</f>
        <v>150.40774953516285</v>
      </c>
      <c r="P75" s="15">
        <f>ROUND(N75*O75,2)</f>
        <v>1.05</v>
      </c>
      <c r="R75" s="23" cm="1">
        <f t="array" ref="R75">SUMPRODUCT(($A75=Input!$A$134:$A$139)*(R$13=Input!$C$133:$BJ$133)*(Input!$C$134:$BJ$139))</f>
        <v>7.0000000000000001E-3</v>
      </c>
      <c r="S75" s="7">
        <f>T72+T22</f>
        <v>150.40774953516285</v>
      </c>
      <c r="T75" s="15">
        <f>ROUND(R75*S75,2)</f>
        <v>1.05</v>
      </c>
      <c r="V75" s="23" cm="1">
        <f t="array" ref="V75">SUMPRODUCT(($A75=Input!$A$134:$A$139)*(V$13=Input!$C$133:$BJ$133)*(Input!$C$134:$BJ$139))</f>
        <v>7.0000000000000001E-3</v>
      </c>
      <c r="W75" s="7">
        <f>X72+X22</f>
        <v>150.40774953516285</v>
      </c>
      <c r="X75" s="15">
        <f>ROUND(V75*W75,2)</f>
        <v>1.05</v>
      </c>
      <c r="Z75" s="23" cm="1">
        <f t="array" ref="Z75">SUMPRODUCT(($A75=Input!$A$134:$A$139)*(Z$13=Input!$C$133:$BJ$133)*(Input!$C$134:$BJ$139))</f>
        <v>7.0000000000000001E-3</v>
      </c>
      <c r="AA75" s="7">
        <f>AB72+AB22</f>
        <v>150.40774953516285</v>
      </c>
      <c r="AB75" s="15">
        <f>ROUND(Z75*AA75,2)</f>
        <v>1.05</v>
      </c>
      <c r="AD75" s="23" cm="1">
        <f t="array" ref="AD75">SUMPRODUCT(($A75=Input!$A$134:$A$139)*(AD$13=Input!$C$133:$BJ$133)*(Input!$C$134:$BJ$139))</f>
        <v>7.0000000000000001E-3</v>
      </c>
      <c r="AE75" s="7">
        <f>AF72+AF22</f>
        <v>150.40774953516285</v>
      </c>
      <c r="AF75" s="15">
        <f>ROUND(AD75*AE75,2)</f>
        <v>1.05</v>
      </c>
      <c r="AH75" s="23" cm="1">
        <f t="array" ref="AH75">SUMPRODUCT(($A75=Input!$A$134:$A$139)*(AH$13=Input!$C$133:$BJ$133)*(Input!$C$134:$BJ$139))</f>
        <v>7.0000000000000001E-3</v>
      </c>
      <c r="AI75" s="7">
        <f>AJ72+AJ22</f>
        <v>150.40774953516285</v>
      </c>
      <c r="AJ75" s="15">
        <f>ROUND(AH75*AI75,2)</f>
        <v>1.05</v>
      </c>
      <c r="AL75" s="23" cm="1">
        <f t="array" ref="AL75">SUMPRODUCT(($A75=Input!$A$134:$A$139)*(AL$13=Input!$C$133:$BJ$133)*(Input!$C$134:$BJ$139))</f>
        <v>7.0000000000000001E-3</v>
      </c>
      <c r="AM75" s="7">
        <f>AN72+AN22</f>
        <v>150.40774953516285</v>
      </c>
      <c r="AN75" s="15">
        <f>ROUND(AL75*AM75,2)</f>
        <v>1.05</v>
      </c>
      <c r="AP75" s="23" cm="1">
        <f t="array" ref="AP75">SUMPRODUCT(($A75=Input!$A$134:$A$139)*(AP$13=Input!$C$133:$BJ$133)*(Input!$C$134:$BJ$139))</f>
        <v>7.0000000000000001E-3</v>
      </c>
      <c r="AQ75" s="7">
        <f>AR72+AR22</f>
        <v>150.40774953516285</v>
      </c>
      <c r="AR75" s="15">
        <f>ROUND(AP75*AQ75,2)</f>
        <v>1.05</v>
      </c>
      <c r="AS75" s="7"/>
      <c r="AT75" s="23" cm="1">
        <f t="array" ref="AT75">SUMPRODUCT(($A75=Input!$A$134:$A$139)*(AT$13=Input!$C$133:$BJ$133)*(Input!$C$134:$BJ$139))</f>
        <v>7.0000000000000001E-3</v>
      </c>
      <c r="AU75" s="7">
        <f>AV72+AV22</f>
        <v>150.40774953516285</v>
      </c>
      <c r="AV75" s="15">
        <f>ROUND(AT75*AU75,2)</f>
        <v>1.05</v>
      </c>
    </row>
    <row r="76" spans="1:48" ht="14.45" customHeight="1" x14ac:dyDescent="0.25">
      <c r="A76" t="str">
        <f>+Input!A135</f>
        <v>License Tax</v>
      </c>
      <c r="B76" s="23" cm="1">
        <f t="array" ref="B76">SUMPRODUCT(($A76=Input!$A$134:$A$139)*(B$13=Input!$C$133:$BJ$133)*(Input!$C$134:$BJ$139))</f>
        <v>0.01</v>
      </c>
      <c r="C76" s="7">
        <f>C75</f>
        <v>150.53774953516285</v>
      </c>
      <c r="D76" s="15">
        <f t="shared" ref="D76:D80" si="24">ROUND(B76*C76,2)</f>
        <v>1.51</v>
      </c>
      <c r="F76" s="23" cm="1">
        <f t="array" ref="F76">SUMPRODUCT(($A76=Input!$A$134:$A$139)*(F$13=Input!$C$133:$BJ$133)*(Input!$C$134:$BJ$139))</f>
        <v>0.01</v>
      </c>
      <c r="G76" s="7">
        <f>G75</f>
        <v>150.53774953516285</v>
      </c>
      <c r="H76" s="15">
        <f t="shared" ref="H76:H80" si="25">ROUND(F76*G76,2)</f>
        <v>1.51</v>
      </c>
      <c r="J76" s="23" cm="1">
        <f t="array" ref="J76">SUMPRODUCT(($A76=Input!$A$134:$A$139)*(J$13=Input!$C$133:$BJ$133)*(Input!$C$134:$BJ$139))</f>
        <v>0.01</v>
      </c>
      <c r="K76" s="7">
        <f>K75</f>
        <v>150.40774953516285</v>
      </c>
      <c r="L76" s="15">
        <f t="shared" ref="L76:L80" si="26">ROUND(J76*K76,2)</f>
        <v>1.5</v>
      </c>
      <c r="N76" s="23" cm="1">
        <f t="array" ref="N76">SUMPRODUCT(($A76=Input!$A$134:$A$139)*(N$13=Input!$C$133:$BJ$133)*(Input!$C$134:$BJ$139))</f>
        <v>0.01</v>
      </c>
      <c r="O76" s="7">
        <f>O75</f>
        <v>150.40774953516285</v>
      </c>
      <c r="P76" s="15">
        <f t="shared" ref="P76:P80" si="27">ROUND(N76*O76,2)</f>
        <v>1.5</v>
      </c>
      <c r="R76" s="23" cm="1">
        <f t="array" ref="R76">SUMPRODUCT(($A76=Input!$A$134:$A$139)*(R$13=Input!$C$133:$BJ$133)*(Input!$C$134:$BJ$139))</f>
        <v>0.01</v>
      </c>
      <c r="S76" s="7">
        <f>S75</f>
        <v>150.40774953516285</v>
      </c>
      <c r="T76" s="15">
        <f t="shared" ref="T76:T80" si="28">ROUND(R76*S76,2)</f>
        <v>1.5</v>
      </c>
      <c r="V76" s="23" cm="1">
        <f t="array" ref="V76">SUMPRODUCT(($A76=Input!$A$134:$A$139)*(V$13=Input!$C$133:$BJ$133)*(Input!$C$134:$BJ$139))</f>
        <v>0.01</v>
      </c>
      <c r="W76" s="7">
        <f>W75</f>
        <v>150.40774953516285</v>
      </c>
      <c r="X76" s="15">
        <f t="shared" ref="X76:X80" si="29">ROUND(V76*W76,2)</f>
        <v>1.5</v>
      </c>
      <c r="Z76" s="23" cm="1">
        <f t="array" ref="Z76">SUMPRODUCT(($A76=Input!$A$134:$A$139)*(Z$13=Input!$C$133:$BJ$133)*(Input!$C$134:$BJ$139))</f>
        <v>0.01</v>
      </c>
      <c r="AA76" s="7">
        <f>AA75</f>
        <v>150.40774953516285</v>
      </c>
      <c r="AB76" s="15">
        <f t="shared" ref="AB76:AB80" si="30">ROUND(Z76*AA76,2)</f>
        <v>1.5</v>
      </c>
      <c r="AD76" s="23" cm="1">
        <f t="array" ref="AD76">SUMPRODUCT(($A76=Input!$A$134:$A$139)*(AD$13=Input!$C$133:$BJ$133)*(Input!$C$134:$BJ$139))</f>
        <v>0.01</v>
      </c>
      <c r="AE76" s="7">
        <f>AE75</f>
        <v>150.40774953516285</v>
      </c>
      <c r="AF76" s="15">
        <f t="shared" ref="AF76:AF80" si="31">ROUND(AD76*AE76,2)</f>
        <v>1.5</v>
      </c>
      <c r="AH76" s="23" cm="1">
        <f t="array" ref="AH76">SUMPRODUCT(($A76=Input!$A$134:$A$139)*(AH$13=Input!$C$133:$BJ$133)*(Input!$C$134:$BJ$139))</f>
        <v>0.01</v>
      </c>
      <c r="AI76" s="7">
        <f>AI75</f>
        <v>150.40774953516285</v>
      </c>
      <c r="AJ76" s="15">
        <f t="shared" ref="AJ76:AJ80" si="32">ROUND(AH76*AI76,2)</f>
        <v>1.5</v>
      </c>
      <c r="AL76" s="23" cm="1">
        <f t="array" ref="AL76">SUMPRODUCT(($A76=Input!$A$134:$A$139)*(AL$13=Input!$C$133:$BJ$133)*(Input!$C$134:$BJ$139))</f>
        <v>0.01</v>
      </c>
      <c r="AM76" s="7">
        <f>AM75</f>
        <v>150.40774953516285</v>
      </c>
      <c r="AN76" s="15">
        <f t="shared" ref="AN76:AN80" si="33">ROUND(AL76*AM76,2)</f>
        <v>1.5</v>
      </c>
      <c r="AP76" s="23" cm="1">
        <f t="array" ref="AP76">SUMPRODUCT(($A76=Input!$A$134:$A$139)*(AP$13=Input!$C$133:$BJ$133)*(Input!$C$134:$BJ$139))</f>
        <v>0.01</v>
      </c>
      <c r="AQ76" s="7">
        <f>AQ75</f>
        <v>150.40774953516285</v>
      </c>
      <c r="AR76" s="15">
        <f t="shared" ref="AR76:AR80" si="34">ROUND(AP76*AQ76,2)</f>
        <v>1.5</v>
      </c>
      <c r="AT76" s="23" cm="1">
        <f t="array" ref="AT76">SUMPRODUCT(($A76=Input!$A$134:$A$139)*(AT$13=Input!$C$133:$BJ$133)*(Input!$C$134:$BJ$139))</f>
        <v>0.01</v>
      </c>
      <c r="AU76" s="7">
        <f>AU75</f>
        <v>150.40774953516285</v>
      </c>
      <c r="AV76" s="15">
        <f t="shared" ref="AV76:AV80" si="35">ROUND(AT76*AU76,2)</f>
        <v>1.5</v>
      </c>
    </row>
    <row r="77" spans="1:48" ht="14.45" customHeight="1" x14ac:dyDescent="0.25">
      <c r="A77" t="str">
        <f>+Input!A136</f>
        <v>Franchise Fee</v>
      </c>
      <c r="B77" s="23" cm="1">
        <f t="array" ref="B77">SUMPRODUCT(($A77=Input!$A$134:$A$139)*(B$13=Input!$C$133:$BJ$133)*(Input!$C$134:$BJ$139))</f>
        <v>0.02</v>
      </c>
      <c r="C77" s="7">
        <f t="shared" ref="C77:C80" si="36">C76</f>
        <v>150.53774953516285</v>
      </c>
      <c r="D77" s="15">
        <f t="shared" si="24"/>
        <v>3.01</v>
      </c>
      <c r="F77" s="23" cm="1">
        <f t="array" ref="F77">SUMPRODUCT(($A77=Input!$A$134:$A$139)*(F$13=Input!$C$133:$BJ$133)*(Input!$C$134:$BJ$139))</f>
        <v>0.02</v>
      </c>
      <c r="G77" s="7">
        <f t="shared" ref="G77:G80" si="37">G76</f>
        <v>150.53774953516285</v>
      </c>
      <c r="H77" s="15">
        <f t="shared" si="25"/>
        <v>3.01</v>
      </c>
      <c r="J77" s="23" cm="1">
        <f t="array" ref="J77">SUMPRODUCT(($A77=Input!$A$134:$A$139)*(J$13=Input!$C$133:$BJ$133)*(Input!$C$134:$BJ$139))</f>
        <v>0.02</v>
      </c>
      <c r="K77" s="7">
        <f t="shared" ref="K77:K80" si="38">K76</f>
        <v>150.40774953516285</v>
      </c>
      <c r="L77" s="15">
        <f t="shared" si="26"/>
        <v>3.01</v>
      </c>
      <c r="N77" s="23" cm="1">
        <f t="array" ref="N77">SUMPRODUCT(($A77=Input!$A$134:$A$139)*(N$13=Input!$C$133:$BJ$133)*(Input!$C$134:$BJ$139))</f>
        <v>0.02</v>
      </c>
      <c r="O77" s="7">
        <f t="shared" ref="O77:O80" si="39">O76</f>
        <v>150.40774953516285</v>
      </c>
      <c r="P77" s="15">
        <f t="shared" si="27"/>
        <v>3.01</v>
      </c>
      <c r="R77" s="23" cm="1">
        <f t="array" ref="R77">SUMPRODUCT(($A77=Input!$A$134:$A$139)*(R$13=Input!$C$133:$BJ$133)*(Input!$C$134:$BJ$139))</f>
        <v>0.02</v>
      </c>
      <c r="S77" s="7">
        <f t="shared" ref="S77:S80" si="40">S76</f>
        <v>150.40774953516285</v>
      </c>
      <c r="T77" s="15">
        <f t="shared" si="28"/>
        <v>3.01</v>
      </c>
      <c r="V77" s="23" cm="1">
        <f t="array" ref="V77">SUMPRODUCT(($A77=Input!$A$134:$A$139)*(V$13=Input!$C$133:$BJ$133)*(Input!$C$134:$BJ$139))</f>
        <v>0.02</v>
      </c>
      <c r="W77" s="7">
        <f t="shared" ref="W77:W80" si="41">W76</f>
        <v>150.40774953516285</v>
      </c>
      <c r="X77" s="15">
        <f t="shared" si="29"/>
        <v>3.01</v>
      </c>
      <c r="Z77" s="23" cm="1">
        <f t="array" ref="Z77">SUMPRODUCT(($A77=Input!$A$134:$A$139)*(Z$13=Input!$C$133:$BJ$133)*(Input!$C$134:$BJ$139))</f>
        <v>0.02</v>
      </c>
      <c r="AA77" s="7">
        <f t="shared" ref="AA77:AA80" si="42">AA76</f>
        <v>150.40774953516285</v>
      </c>
      <c r="AB77" s="15">
        <f t="shared" si="30"/>
        <v>3.01</v>
      </c>
      <c r="AD77" s="23" cm="1">
        <f t="array" ref="AD77">SUMPRODUCT(($A77=Input!$A$134:$A$139)*(AD$13=Input!$C$133:$BJ$133)*(Input!$C$134:$BJ$139))</f>
        <v>0.02</v>
      </c>
      <c r="AE77" s="7">
        <f t="shared" ref="AE77:AE80" si="43">AE76</f>
        <v>150.40774953516285</v>
      </c>
      <c r="AF77" s="15">
        <f t="shared" si="31"/>
        <v>3.01</v>
      </c>
      <c r="AH77" s="23" cm="1">
        <f t="array" ref="AH77">SUMPRODUCT(($A77=Input!$A$134:$A$139)*(AH$13=Input!$C$133:$BJ$133)*(Input!$C$134:$BJ$139))</f>
        <v>0.02</v>
      </c>
      <c r="AI77" s="7">
        <f t="shared" ref="AI77:AI80" si="44">AI76</f>
        <v>150.40774953516285</v>
      </c>
      <c r="AJ77" s="15">
        <f t="shared" si="32"/>
        <v>3.01</v>
      </c>
      <c r="AL77" s="23" cm="1">
        <f t="array" ref="AL77">SUMPRODUCT(($A77=Input!$A$134:$A$139)*(AL$13=Input!$C$133:$BJ$133)*(Input!$C$134:$BJ$139))</f>
        <v>0.02</v>
      </c>
      <c r="AM77" s="7">
        <f t="shared" ref="AM77:AM80" si="45">AM76</f>
        <v>150.40774953516285</v>
      </c>
      <c r="AN77" s="15">
        <f t="shared" si="33"/>
        <v>3.01</v>
      </c>
      <c r="AP77" s="23" cm="1">
        <f t="array" ref="AP77">SUMPRODUCT(($A77=Input!$A$134:$A$139)*(AP$13=Input!$C$133:$BJ$133)*(Input!$C$134:$BJ$139))</f>
        <v>0.02</v>
      </c>
      <c r="AQ77" s="7">
        <f t="shared" ref="AQ77:AQ80" si="46">AQ76</f>
        <v>150.40774953516285</v>
      </c>
      <c r="AR77" s="15">
        <f t="shared" si="34"/>
        <v>3.01</v>
      </c>
      <c r="AT77" s="23" cm="1">
        <f t="array" ref="AT77">SUMPRODUCT(($A77=Input!$A$134:$A$139)*(AT$13=Input!$C$133:$BJ$133)*(Input!$C$134:$BJ$139))</f>
        <v>0.02</v>
      </c>
      <c r="AU77" s="7">
        <f t="shared" ref="AU77:AU80" si="47">AU76</f>
        <v>150.40774953516285</v>
      </c>
      <c r="AV77" s="15">
        <f t="shared" si="35"/>
        <v>3.01</v>
      </c>
    </row>
    <row r="78" spans="1:48" ht="14.45" customHeight="1" x14ac:dyDescent="0.25">
      <c r="A78" t="str">
        <f>+Input!A137</f>
        <v>Reserved</v>
      </c>
      <c r="B78" s="23" cm="1">
        <f t="array" ref="B78">SUMPRODUCT(($A78=Input!$A$134:$A$139)*(B$13=Input!$C$133:$BJ$133)*(Input!$C$134:$BJ$139))</f>
        <v>0</v>
      </c>
      <c r="C78" s="7">
        <f t="shared" si="36"/>
        <v>150.53774953516285</v>
      </c>
      <c r="D78" s="15">
        <f t="shared" si="24"/>
        <v>0</v>
      </c>
      <c r="F78" s="23" cm="1">
        <f t="array" ref="F78">SUMPRODUCT(($A78=Input!$A$134:$A$139)*(F$13=Input!$C$133:$BJ$133)*(Input!$C$134:$BJ$139))</f>
        <v>0</v>
      </c>
      <c r="G78" s="7">
        <f t="shared" si="37"/>
        <v>150.53774953516285</v>
      </c>
      <c r="H78" s="15">
        <f t="shared" si="25"/>
        <v>0</v>
      </c>
      <c r="J78" s="23" cm="1">
        <f t="array" ref="J78">SUMPRODUCT(($A78=Input!$A$134:$A$139)*(J$13=Input!$C$133:$BJ$133)*(Input!$C$134:$BJ$139))</f>
        <v>0</v>
      </c>
      <c r="K78" s="7">
        <f t="shared" si="38"/>
        <v>150.40774953516285</v>
      </c>
      <c r="L78" s="15">
        <f t="shared" si="26"/>
        <v>0</v>
      </c>
      <c r="N78" s="23" cm="1">
        <f t="array" ref="N78">SUMPRODUCT(($A78=Input!$A$134:$A$139)*(N$13=Input!$C$133:$BJ$133)*(Input!$C$134:$BJ$139))</f>
        <v>0</v>
      </c>
      <c r="O78" s="7">
        <f t="shared" si="39"/>
        <v>150.40774953516285</v>
      </c>
      <c r="P78" s="15">
        <f t="shared" si="27"/>
        <v>0</v>
      </c>
      <c r="R78" s="23" cm="1">
        <f t="array" ref="R78">SUMPRODUCT(($A78=Input!$A$134:$A$139)*(R$13=Input!$C$133:$BJ$133)*(Input!$C$134:$BJ$139))</f>
        <v>0</v>
      </c>
      <c r="S78" s="7">
        <f t="shared" si="40"/>
        <v>150.40774953516285</v>
      </c>
      <c r="T78" s="15">
        <f t="shared" si="28"/>
        <v>0</v>
      </c>
      <c r="V78" s="23" cm="1">
        <f t="array" ref="V78">SUMPRODUCT(($A78=Input!$A$134:$A$139)*(V$13=Input!$C$133:$BJ$133)*(Input!$C$134:$BJ$139))</f>
        <v>0</v>
      </c>
      <c r="W78" s="7">
        <f t="shared" si="41"/>
        <v>150.40774953516285</v>
      </c>
      <c r="X78" s="15">
        <f t="shared" si="29"/>
        <v>0</v>
      </c>
      <c r="Z78" s="23" cm="1">
        <f t="array" ref="Z78">SUMPRODUCT(($A78=Input!$A$134:$A$139)*(Z$13=Input!$C$133:$BJ$133)*(Input!$C$134:$BJ$139))</f>
        <v>0</v>
      </c>
      <c r="AA78" s="7">
        <f t="shared" si="42"/>
        <v>150.40774953516285</v>
      </c>
      <c r="AB78" s="15">
        <f t="shared" si="30"/>
        <v>0</v>
      </c>
      <c r="AD78" s="23" cm="1">
        <f t="array" ref="AD78">SUMPRODUCT(($A78=Input!$A$134:$A$139)*(AD$13=Input!$C$133:$BJ$133)*(Input!$C$134:$BJ$139))</f>
        <v>0</v>
      </c>
      <c r="AE78" s="7">
        <f t="shared" si="43"/>
        <v>150.40774953516285</v>
      </c>
      <c r="AF78" s="15">
        <f t="shared" si="31"/>
        <v>0</v>
      </c>
      <c r="AH78" s="23" cm="1">
        <f t="array" ref="AH78">SUMPRODUCT(($A78=Input!$A$134:$A$139)*(AH$13=Input!$C$133:$BJ$133)*(Input!$C$134:$BJ$139))</f>
        <v>0</v>
      </c>
      <c r="AI78" s="7">
        <f t="shared" si="44"/>
        <v>150.40774953516285</v>
      </c>
      <c r="AJ78" s="15">
        <f t="shared" si="32"/>
        <v>0</v>
      </c>
      <c r="AL78" s="23" cm="1">
        <f t="array" ref="AL78">SUMPRODUCT(($A78=Input!$A$134:$A$139)*(AL$13=Input!$C$133:$BJ$133)*(Input!$C$134:$BJ$139))</f>
        <v>0</v>
      </c>
      <c r="AM78" s="7">
        <f t="shared" si="45"/>
        <v>150.40774953516285</v>
      </c>
      <c r="AN78" s="15">
        <f t="shared" si="33"/>
        <v>0</v>
      </c>
      <c r="AP78" s="23" cm="1">
        <f t="array" ref="AP78">SUMPRODUCT(($A78=Input!$A$134:$A$139)*(AP$13=Input!$C$133:$BJ$133)*(Input!$C$134:$BJ$139))</f>
        <v>0</v>
      </c>
      <c r="AQ78" s="7">
        <f t="shared" si="46"/>
        <v>150.40774953516285</v>
      </c>
      <c r="AR78" s="15">
        <f t="shared" si="34"/>
        <v>0</v>
      </c>
      <c r="AT78" s="23" cm="1">
        <f t="array" ref="AT78">SUMPRODUCT(($A78=Input!$A$134:$A$139)*(AT$13=Input!$C$133:$BJ$133)*(Input!$C$134:$BJ$139))</f>
        <v>0</v>
      </c>
      <c r="AU78" s="7">
        <f t="shared" si="47"/>
        <v>150.40774953516285</v>
      </c>
      <c r="AV78" s="15">
        <f t="shared" si="35"/>
        <v>0</v>
      </c>
    </row>
    <row r="79" spans="1:48" ht="14.45" customHeight="1" x14ac:dyDescent="0.25">
      <c r="A79" t="str">
        <f>+Input!A138</f>
        <v>Reserved</v>
      </c>
      <c r="B79" s="23" cm="1">
        <f t="array" ref="B79">SUMPRODUCT(($A79=Input!$A$134:$A$139)*(B$13=Input!$C$133:$BJ$133)*(Input!$C$134:$BJ$139))</f>
        <v>0</v>
      </c>
      <c r="C79" s="7">
        <f t="shared" si="36"/>
        <v>150.53774953516285</v>
      </c>
      <c r="D79" s="15">
        <f t="shared" si="24"/>
        <v>0</v>
      </c>
      <c r="F79" s="23" cm="1">
        <f t="array" ref="F79">SUMPRODUCT(($A79=Input!$A$134:$A$139)*(F$13=Input!$C$133:$BJ$133)*(Input!$C$134:$BJ$139))</f>
        <v>0</v>
      </c>
      <c r="G79" s="7">
        <f t="shared" si="37"/>
        <v>150.53774953516285</v>
      </c>
      <c r="H79" s="15">
        <f t="shared" si="25"/>
        <v>0</v>
      </c>
      <c r="J79" s="23" cm="1">
        <f t="array" ref="J79">SUMPRODUCT(($A79=Input!$A$134:$A$139)*(J$13=Input!$C$133:$BJ$133)*(Input!$C$134:$BJ$139))</f>
        <v>0</v>
      </c>
      <c r="K79" s="7">
        <f t="shared" si="38"/>
        <v>150.40774953516285</v>
      </c>
      <c r="L79" s="15">
        <f t="shared" si="26"/>
        <v>0</v>
      </c>
      <c r="N79" s="23" cm="1">
        <f t="array" ref="N79">SUMPRODUCT(($A79=Input!$A$134:$A$139)*(N$13=Input!$C$133:$BJ$133)*(Input!$C$134:$BJ$139))</f>
        <v>0</v>
      </c>
      <c r="O79" s="7">
        <f t="shared" si="39"/>
        <v>150.40774953516285</v>
      </c>
      <c r="P79" s="15">
        <f t="shared" si="27"/>
        <v>0</v>
      </c>
      <c r="R79" s="23" cm="1">
        <f t="array" ref="R79">SUMPRODUCT(($A79=Input!$A$134:$A$139)*(R$13=Input!$C$133:$BJ$133)*(Input!$C$134:$BJ$139))</f>
        <v>0</v>
      </c>
      <c r="S79" s="7">
        <f t="shared" si="40"/>
        <v>150.40774953516285</v>
      </c>
      <c r="T79" s="15">
        <f t="shared" si="28"/>
        <v>0</v>
      </c>
      <c r="V79" s="23" cm="1">
        <f t="array" ref="V79">SUMPRODUCT(($A79=Input!$A$134:$A$139)*(V$13=Input!$C$133:$BJ$133)*(Input!$C$134:$BJ$139))</f>
        <v>0</v>
      </c>
      <c r="W79" s="7">
        <f t="shared" si="41"/>
        <v>150.40774953516285</v>
      </c>
      <c r="X79" s="15">
        <f t="shared" si="29"/>
        <v>0</v>
      </c>
      <c r="Z79" s="23" cm="1">
        <f t="array" ref="Z79">SUMPRODUCT(($A79=Input!$A$134:$A$139)*(Z$13=Input!$C$133:$BJ$133)*(Input!$C$134:$BJ$139))</f>
        <v>0</v>
      </c>
      <c r="AA79" s="7">
        <f t="shared" si="42"/>
        <v>150.40774953516285</v>
      </c>
      <c r="AB79" s="15">
        <f t="shared" si="30"/>
        <v>0</v>
      </c>
      <c r="AD79" s="23" cm="1">
        <f t="array" ref="AD79">SUMPRODUCT(($A79=Input!$A$134:$A$139)*(AD$13=Input!$C$133:$BJ$133)*(Input!$C$134:$BJ$139))</f>
        <v>0</v>
      </c>
      <c r="AE79" s="7">
        <f t="shared" si="43"/>
        <v>150.40774953516285</v>
      </c>
      <c r="AF79" s="15">
        <f t="shared" si="31"/>
        <v>0</v>
      </c>
      <c r="AH79" s="23" cm="1">
        <f t="array" ref="AH79">SUMPRODUCT(($A79=Input!$A$134:$A$139)*(AH$13=Input!$C$133:$BJ$133)*(Input!$C$134:$BJ$139))</f>
        <v>0</v>
      </c>
      <c r="AI79" s="7">
        <f t="shared" si="44"/>
        <v>150.40774953516285</v>
      </c>
      <c r="AJ79" s="15">
        <f t="shared" si="32"/>
        <v>0</v>
      </c>
      <c r="AL79" s="23" cm="1">
        <f t="array" ref="AL79">SUMPRODUCT(($A79=Input!$A$134:$A$139)*(AL$13=Input!$C$133:$BJ$133)*(Input!$C$134:$BJ$139))</f>
        <v>0</v>
      </c>
      <c r="AM79" s="7">
        <f t="shared" si="45"/>
        <v>150.40774953516285</v>
      </c>
      <c r="AN79" s="15">
        <f t="shared" si="33"/>
        <v>0</v>
      </c>
      <c r="AP79" s="23" cm="1">
        <f t="array" ref="AP79">SUMPRODUCT(($A79=Input!$A$134:$A$139)*(AP$13=Input!$C$133:$BJ$133)*(Input!$C$134:$BJ$139))</f>
        <v>0</v>
      </c>
      <c r="AQ79" s="7">
        <f t="shared" si="46"/>
        <v>150.40774953516285</v>
      </c>
      <c r="AR79" s="15">
        <f t="shared" si="34"/>
        <v>0</v>
      </c>
      <c r="AT79" s="23" cm="1">
        <f t="array" ref="AT79">SUMPRODUCT(($A79=Input!$A$134:$A$139)*(AT$13=Input!$C$133:$BJ$133)*(Input!$C$134:$BJ$139))</f>
        <v>0</v>
      </c>
      <c r="AU79" s="7">
        <f t="shared" si="47"/>
        <v>150.40774953516285</v>
      </c>
      <c r="AV79" s="15">
        <f t="shared" si="35"/>
        <v>0</v>
      </c>
    </row>
    <row r="80" spans="1:48" ht="14.45" customHeight="1" x14ac:dyDescent="0.25">
      <c r="A80" t="str">
        <f>+Input!A139</f>
        <v>Reserved</v>
      </c>
      <c r="B80" s="23" cm="1">
        <f t="array" ref="B80">SUMPRODUCT(($A80=Input!$A$134:$A$139)*(B$13=Input!$C$133:$BJ$133)*(Input!$C$134:$BJ$139))</f>
        <v>0</v>
      </c>
      <c r="C80" s="7">
        <f t="shared" si="36"/>
        <v>150.53774953516285</v>
      </c>
      <c r="D80" s="15">
        <f t="shared" si="24"/>
        <v>0</v>
      </c>
      <c r="F80" s="23" cm="1">
        <f t="array" ref="F80">SUMPRODUCT(($A80=Input!$A$134:$A$139)*(F$13=Input!$C$133:$BJ$133)*(Input!$C$134:$BJ$139))</f>
        <v>0</v>
      </c>
      <c r="G80" s="7">
        <f t="shared" si="37"/>
        <v>150.53774953516285</v>
      </c>
      <c r="H80" s="15">
        <f t="shared" si="25"/>
        <v>0</v>
      </c>
      <c r="J80" s="23" cm="1">
        <f t="array" ref="J80">SUMPRODUCT(($A80=Input!$A$134:$A$139)*(J$13=Input!$C$133:$BJ$133)*(Input!$C$134:$BJ$139))</f>
        <v>0</v>
      </c>
      <c r="K80" s="7">
        <f t="shared" si="38"/>
        <v>150.40774953516285</v>
      </c>
      <c r="L80" s="15">
        <f t="shared" si="26"/>
        <v>0</v>
      </c>
      <c r="N80" s="23" cm="1">
        <f t="array" ref="N80">SUMPRODUCT(($A80=Input!$A$134:$A$139)*(N$13=Input!$C$133:$BJ$133)*(Input!$C$134:$BJ$139))</f>
        <v>0</v>
      </c>
      <c r="O80" s="7">
        <f t="shared" si="39"/>
        <v>150.40774953516285</v>
      </c>
      <c r="P80" s="15">
        <f t="shared" si="27"/>
        <v>0</v>
      </c>
      <c r="R80" s="23" cm="1">
        <f t="array" ref="R80">SUMPRODUCT(($A80=Input!$A$134:$A$139)*(R$13=Input!$C$133:$BJ$133)*(Input!$C$134:$BJ$139))</f>
        <v>0</v>
      </c>
      <c r="S80" s="7">
        <f t="shared" si="40"/>
        <v>150.40774953516285</v>
      </c>
      <c r="T80" s="15">
        <f t="shared" si="28"/>
        <v>0</v>
      </c>
      <c r="V80" s="23" cm="1">
        <f t="array" ref="V80">SUMPRODUCT(($A80=Input!$A$134:$A$139)*(V$13=Input!$C$133:$BJ$133)*(Input!$C$134:$BJ$139))</f>
        <v>0</v>
      </c>
      <c r="W80" s="7">
        <f t="shared" si="41"/>
        <v>150.40774953516285</v>
      </c>
      <c r="X80" s="15">
        <f t="shared" si="29"/>
        <v>0</v>
      </c>
      <c r="Z80" s="23" cm="1">
        <f t="array" ref="Z80">SUMPRODUCT(($A80=Input!$A$134:$A$139)*(Z$13=Input!$C$133:$BJ$133)*(Input!$C$134:$BJ$139))</f>
        <v>0</v>
      </c>
      <c r="AA80" s="7">
        <f t="shared" si="42"/>
        <v>150.40774953516285</v>
      </c>
      <c r="AB80" s="15">
        <f t="shared" si="30"/>
        <v>0</v>
      </c>
      <c r="AD80" s="23" cm="1">
        <f t="array" ref="AD80">SUMPRODUCT(($A80=Input!$A$134:$A$139)*(AD$13=Input!$C$133:$BJ$133)*(Input!$C$134:$BJ$139))</f>
        <v>0</v>
      </c>
      <c r="AE80" s="7">
        <f t="shared" si="43"/>
        <v>150.40774953516285</v>
      </c>
      <c r="AF80" s="15">
        <f t="shared" si="31"/>
        <v>0</v>
      </c>
      <c r="AH80" s="23" cm="1">
        <f t="array" ref="AH80">SUMPRODUCT(($A80=Input!$A$134:$A$139)*(AH$13=Input!$C$133:$BJ$133)*(Input!$C$134:$BJ$139))</f>
        <v>0</v>
      </c>
      <c r="AI80" s="7">
        <f t="shared" si="44"/>
        <v>150.40774953516285</v>
      </c>
      <c r="AJ80" s="15">
        <f t="shared" si="32"/>
        <v>0</v>
      </c>
      <c r="AL80" s="23" cm="1">
        <f t="array" ref="AL80">SUMPRODUCT(($A80=Input!$A$134:$A$139)*(AL$13=Input!$C$133:$BJ$133)*(Input!$C$134:$BJ$139))</f>
        <v>0</v>
      </c>
      <c r="AM80" s="7">
        <f t="shared" si="45"/>
        <v>150.40774953516285</v>
      </c>
      <c r="AN80" s="15">
        <f t="shared" si="33"/>
        <v>0</v>
      </c>
      <c r="AP80" s="23" cm="1">
        <f t="array" ref="AP80">SUMPRODUCT(($A80=Input!$A$134:$A$139)*(AP$13=Input!$C$133:$BJ$133)*(Input!$C$134:$BJ$139))</f>
        <v>0</v>
      </c>
      <c r="AQ80" s="7">
        <f t="shared" si="46"/>
        <v>150.40774953516285</v>
      </c>
      <c r="AR80" s="15">
        <f t="shared" si="34"/>
        <v>0</v>
      </c>
      <c r="AT80" s="23" cm="1">
        <f t="array" ref="AT80">SUMPRODUCT(($A80=Input!$A$134:$A$139)*(AT$13=Input!$C$133:$BJ$133)*(Input!$C$134:$BJ$139))</f>
        <v>0</v>
      </c>
      <c r="AU80" s="7">
        <f t="shared" si="47"/>
        <v>150.40774953516285</v>
      </c>
      <c r="AV80" s="15">
        <f t="shared" si="35"/>
        <v>0</v>
      </c>
    </row>
    <row r="81" spans="1:48" x14ac:dyDescent="0.25">
      <c r="A81" t="s">
        <v>26</v>
      </c>
      <c r="B81" s="14"/>
      <c r="D81" s="20">
        <f>SUM(D75:D80)</f>
        <v>5.57</v>
      </c>
      <c r="F81" s="14"/>
      <c r="H81" s="20">
        <f>SUM(H75:H80)</f>
        <v>5.57</v>
      </c>
      <c r="J81" s="14"/>
      <c r="L81" s="20">
        <f>SUM(L75:L80)</f>
        <v>5.56</v>
      </c>
      <c r="N81" s="14"/>
      <c r="P81" s="20">
        <f>SUM(P75:P80)</f>
        <v>5.56</v>
      </c>
      <c r="R81" s="14"/>
      <c r="T81" s="20">
        <f>SUM(T75:T80)</f>
        <v>5.56</v>
      </c>
      <c r="V81" s="14"/>
      <c r="X81" s="20">
        <f>SUM(X75:X80)</f>
        <v>5.56</v>
      </c>
      <c r="Z81" s="14"/>
      <c r="AB81" s="20">
        <f>SUM(AB75:AB80)</f>
        <v>5.56</v>
      </c>
      <c r="AD81" s="14"/>
      <c r="AF81" s="20">
        <f>SUM(AF75:AF80)</f>
        <v>5.56</v>
      </c>
      <c r="AH81" s="14"/>
      <c r="AJ81" s="20">
        <f>SUM(AJ75:AJ80)</f>
        <v>5.56</v>
      </c>
      <c r="AL81" s="14"/>
      <c r="AN81" s="20">
        <f>SUM(AN75:AN80)</f>
        <v>5.56</v>
      </c>
      <c r="AP81" s="14"/>
      <c r="AR81" s="20">
        <f>SUM(AR75:AR80)</f>
        <v>5.56</v>
      </c>
      <c r="AT81" s="14"/>
      <c r="AV81" s="20">
        <f>SUM(AV75:AV80)</f>
        <v>5.56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156.10774953516284</v>
      </c>
      <c r="F83" s="21"/>
      <c r="G83" s="22"/>
      <c r="H83" s="25">
        <f>H22+H72+H81</f>
        <v>156.10774953516284</v>
      </c>
      <c r="J83" s="21"/>
      <c r="K83" s="22"/>
      <c r="L83" s="25">
        <f>L22+L72+L81</f>
        <v>155.96774953516285</v>
      </c>
      <c r="N83" s="21"/>
      <c r="O83" s="22"/>
      <c r="P83" s="25">
        <f>P22+P72+P81</f>
        <v>155.96774953516285</v>
      </c>
      <c r="R83" s="21"/>
      <c r="S83" s="22"/>
      <c r="T83" s="25">
        <f>T22+T72+T81</f>
        <v>155.96774953516285</v>
      </c>
      <c r="V83" s="21"/>
      <c r="W83" s="22"/>
      <c r="X83" s="25">
        <f>X22+X72+X81</f>
        <v>155.96774953516285</v>
      </c>
      <c r="Z83" s="21"/>
      <c r="AA83" s="22"/>
      <c r="AB83" s="25">
        <f>AB22+AB72+AB81</f>
        <v>155.96774953516285</v>
      </c>
      <c r="AD83" s="21"/>
      <c r="AE83" s="22"/>
      <c r="AF83" s="25">
        <f>AF22+AF72+AF81</f>
        <v>155.96774953516285</v>
      </c>
      <c r="AH83" s="21"/>
      <c r="AI83" s="22"/>
      <c r="AJ83" s="25">
        <f>AJ22+AJ72+AJ81</f>
        <v>155.96774953516285</v>
      </c>
      <c r="AL83" s="21"/>
      <c r="AM83" s="22"/>
      <c r="AN83" s="25">
        <f>AN22+AN72+AN81</f>
        <v>155.96774953516285</v>
      </c>
      <c r="AP83" s="21"/>
      <c r="AQ83" s="22"/>
      <c r="AR83" s="25">
        <f>AR22+AR72+AR81</f>
        <v>155.96774953516285</v>
      </c>
      <c r="AS83" s="100"/>
      <c r="AT83" s="21"/>
      <c r="AU83" s="22"/>
      <c r="AV83" s="25">
        <f>AV22+AV72+AV81</f>
        <v>155.96774953516285</v>
      </c>
    </row>
    <row r="86" spans="1:48" ht="15.75" thickBot="1" x14ac:dyDescent="0.3"/>
    <row r="87" spans="1:48" x14ac:dyDescent="0.25">
      <c r="A87" s="9" t="s">
        <v>54</v>
      </c>
      <c r="B87" s="10">
        <f>B5</f>
        <v>2029</v>
      </c>
    </row>
    <row r="88" spans="1:48" x14ac:dyDescent="0.25">
      <c r="A88" s="11" t="s">
        <v>5</v>
      </c>
      <c r="B88" s="12" t="str">
        <f>B6</f>
        <v>5/8"</v>
      </c>
    </row>
    <row r="89" spans="1:48" x14ac:dyDescent="0.25">
      <c r="A89" s="11" t="s">
        <v>28</v>
      </c>
      <c r="B89" s="12">
        <f>Input!D12</f>
        <v>34.090000000000003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96"/>
      <c r="AT95" s="160" t="str">
        <f>CONCATENATE("December"," ",$B$5)</f>
        <v>December 2029</v>
      </c>
      <c r="AU95" s="161"/>
      <c r="AV95" s="162"/>
    </row>
    <row r="96" spans="1:48" x14ac:dyDescent="0.25">
      <c r="A96" s="1" t="s">
        <v>4</v>
      </c>
      <c r="B96" s="14"/>
      <c r="D96" s="15">
        <f>INDEX(Input!$C$29:$BJ$29,MATCH('Residential Bills_Yr 5_avg'!$B$88,Input!$A$29:$A$29,0),MATCH('Residential Bills_Yr 5_avg'!B$95,Input!$C$28:$BJ$28,0))</f>
        <v>60.157749535162836</v>
      </c>
      <c r="F96" s="14"/>
      <c r="H96" s="15">
        <f>INDEX(Input!$C$29:$BJ$29,MATCH('Residential Bills_Yr 5_avg'!$B$88,Input!$A$29:$A$29,0),MATCH('Residential Bills_Yr 5_avg'!F$95,Input!$C$28:$BJ$28,0))</f>
        <v>60.157749535162836</v>
      </c>
      <c r="J96" s="14"/>
      <c r="L96" s="15">
        <f>INDEX(Input!$C$29:$BJ$29,MATCH('Residential Bills_Yr 5_avg'!$B$88,Input!$A$29:$A$29,0),MATCH('Residential Bills_Yr 5_avg'!J$95,Input!$C$28:$BJ$28,0))</f>
        <v>60.157749535162836</v>
      </c>
      <c r="N96" s="14"/>
      <c r="P96" s="15">
        <f>INDEX(Input!$C$29:$BJ$29,MATCH('Residential Bills_Yr 5_avg'!$B$88,Input!$A$29:$A$29,0),MATCH('Residential Bills_Yr 5_avg'!N$95,Input!$C$28:$BJ$28,0))</f>
        <v>60.157749535162836</v>
      </c>
      <c r="R96" s="14"/>
      <c r="T96" s="15">
        <f>INDEX(Input!$C$29:$BJ$29,MATCH('Residential Bills_Yr 5_avg'!$B$88,Input!$A$29:$A$29,0),MATCH('Residential Bills_Yr 5_avg'!R$95,Input!$C$28:$BJ$28,0))</f>
        <v>60.157749535162836</v>
      </c>
      <c r="V96" s="14"/>
      <c r="X96" s="15">
        <f>INDEX(Input!$C$29:$BJ$29,MATCH('Residential Bills_Yr 5_avg'!$B$88,Input!$A$29:$A$29,0),MATCH('Residential Bills_Yr 5_avg'!V$95,Input!$C$28:$BJ$28,0))</f>
        <v>60.157749535162836</v>
      </c>
      <c r="Z96" s="14"/>
      <c r="AB96" s="15">
        <f>INDEX(Input!$C$29:$BJ$29,MATCH('Residential Bills_Yr 5_avg'!$B$88,Input!$A$29:$A$29,0),MATCH('Residential Bills_Yr 5_avg'!Z$95,Input!$C$28:$BJ$28,0))</f>
        <v>60.157749535162836</v>
      </c>
      <c r="AD96" s="14"/>
      <c r="AF96" s="15">
        <f>INDEX(Input!$C$29:$BJ$29,MATCH('Residential Bills_Yr 5_avg'!$B$88,Input!$A$29:$A$29,0),MATCH('Residential Bills_Yr 5_avg'!AD$95,Input!$C$28:$BJ$28,0))</f>
        <v>60.157749535162836</v>
      </c>
      <c r="AH96" s="14"/>
      <c r="AJ96" s="15">
        <f>INDEX(Input!$C$29:$BJ$29,MATCH('Residential Bills_Yr 5_avg'!$B$88,Input!$A$29:$A$29,0),MATCH('Residential Bills_Yr 5_avg'!AH$95,Input!$C$28:$BJ$28,0))</f>
        <v>60.157749535162836</v>
      </c>
      <c r="AL96" s="14"/>
      <c r="AN96" s="15">
        <f>INDEX(Input!$C$29:$BJ$29,MATCH('Residential Bills_Yr 5_avg'!$B$88,Input!$A$29:$A$29,0),MATCH('Residential Bills_Yr 5_avg'!AL$95,Input!$C$28:$BJ$28,0))</f>
        <v>60.157749535162836</v>
      </c>
      <c r="AP96" s="14"/>
      <c r="AR96" s="15">
        <f>INDEX(Input!$C$29:$BJ$29,MATCH('Residential Bills_Yr 5_avg'!$B$88,Input!$A$29:$A$29,0),MATCH('Residential Bills_Yr 5_avg'!AP$95,Input!$C$28:$BJ$28,0))</f>
        <v>60.157749535162836</v>
      </c>
      <c r="AS96" s="7"/>
      <c r="AT96" s="14"/>
      <c r="AV96" s="15">
        <f>INDEX(Input!$C$29:$BJ$29,MATCH('Residential Bills_Yr 5_avg'!$B$88,Input!$A$29:$A$29,0),MATCH('Residential Bills_Yr 5_avg'!AT$95,Input!$C$28:$BJ$28,0))</f>
        <v>60.157749535162836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1.0724756022401127</v>
      </c>
      <c r="C99" s="3">
        <f>IF($B$89&gt;Input!F151,Input!F151,'Residential Bills_Yr 5_avg'!$B$89)</f>
        <v>29.9</v>
      </c>
      <c r="D99" s="15">
        <f>ROUND(IFERROR(B99*C99," "),2)</f>
        <v>32.07</v>
      </c>
      <c r="F99" s="19">
        <f>INDEX(Input!$C$22:$BJ$26,MATCH('Residential Bills_Yr 5_avg'!$A99,Input!$A$22:$A$26,0),MATCH('Residential Bills_Yr 5_avg'!F$95,Input!$C$21:$BJ$21,0))</f>
        <v>1.0724756022401127</v>
      </c>
      <c r="G99" s="3">
        <f>IF($B$89&gt;Input!G151,Input!G151,'Residential Bills_Yr 5_avg'!$B$89)</f>
        <v>29.9</v>
      </c>
      <c r="H99" s="15">
        <f>ROUND(IFERROR(F99*G99," "),2)</f>
        <v>32.07</v>
      </c>
      <c r="J99" s="19">
        <f>INDEX(Input!$C$22:$BJ$26,MATCH('Residential Bills_Yr 5_avg'!$A99,Input!$A$22:$A$26,0),MATCH('Residential Bills_Yr 5_avg'!J$95,Input!$C$21:$BJ$21,0))</f>
        <v>1.0724756022401127</v>
      </c>
      <c r="K99" s="3">
        <f>IF($B$89&gt;Input!H151,Input!H151,'Residential Bills_Yr 5_avg'!$B$89)</f>
        <v>30</v>
      </c>
      <c r="L99" s="15">
        <f>ROUND(IFERROR(J99*K99," "),2)</f>
        <v>32.17</v>
      </c>
      <c r="N99" s="19">
        <f>INDEX(Input!$C$22:$BJ$26,MATCH('Residential Bills_Yr 5_avg'!$A99,Input!$A$22:$A$26,0),MATCH('Residential Bills_Yr 5_avg'!N$95,Input!$C$21:$BJ$21,0))</f>
        <v>1.0724756022401127</v>
      </c>
      <c r="O99" s="3">
        <f>IF($B$89&gt;Input!I151,Input!I151,'Residential Bills_Yr 5_avg'!$B$89)</f>
        <v>30</v>
      </c>
      <c r="P99" s="15">
        <f>ROUND(IFERROR(N99*O99," "),2)</f>
        <v>32.17</v>
      </c>
      <c r="R99" s="19">
        <f>INDEX(Input!$C$22:$BJ$26,MATCH('Residential Bills_Yr 5_avg'!$A99,Input!$A$22:$A$26,0),MATCH('Residential Bills_Yr 5_avg'!R$95,Input!$C$21:$BJ$21,0))</f>
        <v>1.0724756022401127</v>
      </c>
      <c r="S99" s="3">
        <f>IF($B$89&gt;Input!J151,Input!J151,'Residential Bills_Yr 5_avg'!$B$89)</f>
        <v>30</v>
      </c>
      <c r="T99" s="15">
        <f>ROUND(IFERROR(R99*S99," "),2)</f>
        <v>32.17</v>
      </c>
      <c r="V99" s="19">
        <f>INDEX(Input!$C$22:$BJ$26,MATCH('Residential Bills_Yr 5_avg'!$A99,Input!$A$22:$A$26,0),MATCH('Residential Bills_Yr 5_avg'!V$95,Input!$C$21:$BJ$21,0))</f>
        <v>1.0724756022401127</v>
      </c>
      <c r="W99" s="3">
        <f>IF($B$89&gt;Input!K151,Input!K151,'Residential Bills_Yr 5_avg'!$B$89)</f>
        <v>30</v>
      </c>
      <c r="X99" s="15">
        <f>ROUND(IFERROR(V99*W99," "),2)</f>
        <v>32.17</v>
      </c>
      <c r="Z99" s="19">
        <f>INDEX(Input!$C$22:$BJ$26,MATCH('Residential Bills_Yr 5_avg'!$A99,Input!$A$22:$A$26,0),MATCH('Residential Bills_Yr 5_avg'!Z$95,Input!$C$21:$BJ$21,0))</f>
        <v>1.0724756022401127</v>
      </c>
      <c r="AA99" s="3">
        <f>IF($B$89&gt;Input!L151,Input!L151,'Residential Bills_Yr 5_avg'!$B$89)</f>
        <v>30</v>
      </c>
      <c r="AB99" s="15">
        <f>ROUND(IFERROR(Z99*AA99," "),2)</f>
        <v>32.17</v>
      </c>
      <c r="AD99" s="19">
        <f>INDEX(Input!$C$22:$BJ$26,MATCH('Residential Bills_Yr 5_avg'!$A99,Input!$A$22:$A$26,0),MATCH('Residential Bills_Yr 5_avg'!AD$95,Input!$C$21:$BJ$21,0))</f>
        <v>1.0724756022401127</v>
      </c>
      <c r="AE99" s="3">
        <f>IF($B$89&gt;Input!M151,Input!M151,'Residential Bills_Yr 5_avg'!$B$89)</f>
        <v>30</v>
      </c>
      <c r="AF99" s="15">
        <f>ROUND(IFERROR(AD99*AE99," "),2)</f>
        <v>32.17</v>
      </c>
      <c r="AH99" s="19">
        <f>INDEX(Input!$C$22:$BJ$26,MATCH('Residential Bills_Yr 5_avg'!$A99,Input!$A$22:$A$26,0),MATCH('Residential Bills_Yr 5_avg'!AH$95,Input!$C$21:$BJ$21,0))</f>
        <v>1.0724756022401127</v>
      </c>
      <c r="AI99" s="3">
        <f>IF($B$89&gt;Input!N151,Input!N151,'Residential Bills_Yr 5_avg'!$B$89)</f>
        <v>30</v>
      </c>
      <c r="AJ99" s="15">
        <f>ROUND(IFERROR(AH99*AI99," "),2)</f>
        <v>32.17</v>
      </c>
      <c r="AL99" s="19">
        <f>INDEX(Input!$C$22:$BJ$26,MATCH('Residential Bills_Yr 5_avg'!$A99,Input!$A$22:$A$26,0),MATCH('Residential Bills_Yr 5_avg'!AL$95,Input!$C$21:$BJ$21,0))</f>
        <v>1.0724756022401127</v>
      </c>
      <c r="AM99" s="3">
        <f>IF($B$89&gt;Input!O151,Input!O151,'Residential Bills_Yr 5_avg'!$B$89)</f>
        <v>30</v>
      </c>
      <c r="AN99" s="15">
        <f>ROUND(IFERROR(AL99*AM99," "),2)</f>
        <v>32.17</v>
      </c>
      <c r="AP99" s="19">
        <f>INDEX(Input!$C$22:$BJ$26,MATCH('Residential Bills_Yr 5_avg'!$A99,Input!$A$22:$A$26,0),MATCH('Residential Bills_Yr 5_avg'!AP$95,Input!$C$21:$BJ$21,0))</f>
        <v>1.0724756022401127</v>
      </c>
      <c r="AQ99" s="3">
        <f>IF($B$89&gt;Input!P151,Input!P151,'Residential Bills_Yr 5_avg'!$B$89)</f>
        <v>30</v>
      </c>
      <c r="AR99" s="15">
        <f>ROUND(IFERROR(AP99*AQ99," "),2)</f>
        <v>32.17</v>
      </c>
      <c r="AS99" s="7"/>
      <c r="AT99" s="19">
        <f>INDEX(Input!$C$22:$BJ$26,MATCH('Residential Bills_Yr 5_avg'!$A99,Input!$A$22:$A$26,0),MATCH('Residential Bills_Yr 5_avg'!AT$95,Input!$C$21:$BJ$21,0))</f>
        <v>1.0724756022401127</v>
      </c>
      <c r="AU99" s="3">
        <f>IF($B$89&gt;Input!Q151,Input!Q151,'Residential Bills_Yr 5_avg'!$B$89)</f>
        <v>30</v>
      </c>
      <c r="AV99" s="15">
        <f>ROUND(IFERROR(AT99*AU99," "),2)</f>
        <v>32.17</v>
      </c>
    </row>
    <row r="100" spans="1:48" x14ac:dyDescent="0.25">
      <c r="A100" t="str">
        <f>A18</f>
        <v>Tier 2</v>
      </c>
      <c r="B100" s="19">
        <f>INDEX(Input!$C$22:$BJ$26,MATCH('Residential Bills_Yr 5_avg'!$A100,Input!$A$22:$A$26,0),MATCH('Residential Bills_Yr 5_avg'!B$95,Input!$C$21:$BJ$21,0))</f>
        <v>2.1449704033373926</v>
      </c>
      <c r="C100" s="3">
        <f>IF(($B$89-C99)&gt;Input!F152,Input!F152,($B$89-C99))</f>
        <v>4.1900000000000048</v>
      </c>
      <c r="D100" s="15">
        <f>ROUND(IFERROR(B100*C100," "),2)</f>
        <v>8.99</v>
      </c>
      <c r="F100" s="19">
        <f>INDEX(Input!$C$22:$BJ$26,MATCH('Residential Bills_Yr 5_avg'!$A100,Input!$A$22:$A$26,0),MATCH('Residential Bills_Yr 5_avg'!F$95,Input!$C$21:$BJ$21,0))</f>
        <v>2.1449704033373926</v>
      </c>
      <c r="G100" s="3">
        <f>IF(($B$89-G99)&gt;Input!G152,Input!G152,($B$89-G99))</f>
        <v>4.1900000000000048</v>
      </c>
      <c r="H100" s="15">
        <f>ROUND(IFERROR(F100*G100," "),2)</f>
        <v>8.99</v>
      </c>
      <c r="J100" s="19">
        <f>INDEX(Input!$C$22:$BJ$26,MATCH('Residential Bills_Yr 5_avg'!$A100,Input!$A$22:$A$26,0),MATCH('Residential Bills_Yr 5_avg'!J$95,Input!$C$21:$BJ$21,0))</f>
        <v>2.1449704033373926</v>
      </c>
      <c r="K100" s="3">
        <f>IF(($B$89-K99)&gt;Input!H152,Input!H152,($B$89-K99))</f>
        <v>4.0900000000000034</v>
      </c>
      <c r="L100" s="15">
        <f>ROUND(IFERROR(J100*K100," "),2)</f>
        <v>8.77</v>
      </c>
      <c r="N100" s="19">
        <f>INDEX(Input!$C$22:$BJ$26,MATCH('Residential Bills_Yr 5_avg'!$A100,Input!$A$22:$A$26,0),MATCH('Residential Bills_Yr 5_avg'!N$95,Input!$C$21:$BJ$21,0))</f>
        <v>2.1449704033373926</v>
      </c>
      <c r="O100" s="3">
        <f>IF(($B$89-O99)&gt;Input!I152,Input!I152,($B$89-O99))</f>
        <v>4.0900000000000034</v>
      </c>
      <c r="P100" s="15">
        <f>ROUND(IFERROR(N100*O100," "),2)</f>
        <v>8.77</v>
      </c>
      <c r="R100" s="19">
        <f>INDEX(Input!$C$22:$BJ$26,MATCH('Residential Bills_Yr 5_avg'!$A100,Input!$A$22:$A$26,0),MATCH('Residential Bills_Yr 5_avg'!R$95,Input!$C$21:$BJ$21,0))</f>
        <v>2.1449704033373926</v>
      </c>
      <c r="S100" s="3">
        <f>IF(($B$89-S99)&gt;Input!J152,Input!J152,($B$89-S99))</f>
        <v>4.0900000000000034</v>
      </c>
      <c r="T100" s="15">
        <f>ROUND(IFERROR(R100*S100," "),2)</f>
        <v>8.77</v>
      </c>
      <c r="V100" s="19">
        <f>INDEX(Input!$C$22:$BJ$26,MATCH('Residential Bills_Yr 5_avg'!$A100,Input!$A$22:$A$26,0),MATCH('Residential Bills_Yr 5_avg'!V$95,Input!$C$21:$BJ$21,0))</f>
        <v>2.1449704033373926</v>
      </c>
      <c r="W100" s="3">
        <f>IF(($B$89-W99)&gt;Input!K152,Input!K152,($B$89-S99))</f>
        <v>4.0900000000000034</v>
      </c>
      <c r="X100" s="15">
        <f>ROUND(IFERROR(V100*W100," "),2)</f>
        <v>8.77</v>
      </c>
      <c r="Z100" s="19">
        <f>INDEX(Input!$C$22:$BJ$26,MATCH('Residential Bills_Yr 5_avg'!$A100,Input!$A$22:$A$26,0),MATCH('Residential Bills_Yr 5_avg'!Z$95,Input!$C$21:$BJ$21,0))</f>
        <v>2.1449704033373926</v>
      </c>
      <c r="AA100" s="3">
        <f>IF(($B$89-AA99)&gt;Input!L152,Input!L152,($B$89-AA99))</f>
        <v>4.0900000000000034</v>
      </c>
      <c r="AB100" s="15">
        <f>ROUND(IFERROR(Z100*AA100," "),2)</f>
        <v>8.77</v>
      </c>
      <c r="AD100" s="19">
        <f>INDEX(Input!$C$22:$BJ$26,MATCH('Residential Bills_Yr 5_avg'!$A100,Input!$A$22:$A$26,0),MATCH('Residential Bills_Yr 5_avg'!AD$95,Input!$C$21:$BJ$21,0))</f>
        <v>2.1449704033373926</v>
      </c>
      <c r="AE100" s="3">
        <f>IF(($B$89-AE99)&gt;Input!M152,Input!M152,($B$89-AE99))</f>
        <v>4.0900000000000034</v>
      </c>
      <c r="AF100" s="15">
        <f>ROUND(IFERROR(AD100*AE100," "),2)</f>
        <v>8.77</v>
      </c>
      <c r="AH100" s="19">
        <f>INDEX(Input!$C$22:$BJ$26,MATCH('Residential Bills_Yr 5_avg'!$A100,Input!$A$22:$A$26,0),MATCH('Residential Bills_Yr 5_avg'!AH$95,Input!$C$21:$BJ$21,0))</f>
        <v>2.1449704033373926</v>
      </c>
      <c r="AI100" s="3">
        <f>IF(($B$89-AI99)&gt;Input!N152,Input!N152,($B$89-AI99))</f>
        <v>4.0900000000000034</v>
      </c>
      <c r="AJ100" s="15">
        <f>ROUND(IFERROR(AH100*AI100," "),2)</f>
        <v>8.77</v>
      </c>
      <c r="AL100" s="19">
        <f>INDEX(Input!$C$22:$BJ$26,MATCH('Residential Bills_Yr 5_avg'!$A100,Input!$A$22:$A$26,0),MATCH('Residential Bills_Yr 5_avg'!AL$95,Input!$C$21:$BJ$21,0))</f>
        <v>2.1449704033373926</v>
      </c>
      <c r="AM100" s="3">
        <f>IF(($B$89-AM99)&gt;Input!O152,Input!O152,($B$89-AM99))</f>
        <v>4.0900000000000034</v>
      </c>
      <c r="AN100" s="15">
        <f>ROUND(IFERROR(AL100*AM100," "),2)</f>
        <v>8.77</v>
      </c>
      <c r="AP100" s="19">
        <f>INDEX(Input!$C$22:$BJ$26,MATCH('Residential Bills_Yr 5_avg'!$A100,Input!$A$22:$A$26,0),MATCH('Residential Bills_Yr 5_avg'!AP$95,Input!$C$21:$BJ$21,0))</f>
        <v>2.1449704033373926</v>
      </c>
      <c r="AQ100" s="3">
        <f>IF(($B$89-AQ99)&gt;Input!P152,Input!P152,($B$89-AQ99))</f>
        <v>4.0900000000000034</v>
      </c>
      <c r="AR100" s="15">
        <f>ROUND(IFERROR(AP100*AQ100," "),2)</f>
        <v>8.77</v>
      </c>
      <c r="AS100" s="7"/>
      <c r="AT100" s="19">
        <f>INDEX(Input!$C$22:$BJ$26,MATCH('Residential Bills_Yr 5_avg'!$A100,Input!$A$22:$A$26,0),MATCH('Residential Bills_Yr 5_avg'!AT$95,Input!$C$21:$BJ$21,0))</f>
        <v>2.1449704033373926</v>
      </c>
      <c r="AU100" s="3">
        <f>IF(($B$89-AU99)&gt;Input!Q152,Input!Q152,($B$89-AU99))</f>
        <v>4.0900000000000034</v>
      </c>
      <c r="AV100" s="15">
        <f>ROUND(IFERROR(AT100*AU100," "),2)</f>
        <v>8.77</v>
      </c>
    </row>
    <row r="101" spans="1:48" x14ac:dyDescent="0.25">
      <c r="A101" t="str">
        <f>A19</f>
        <v>Tier 3</v>
      </c>
      <c r="B101" s="19">
        <f>INDEX(Input!$C$22:$BJ$26,MATCH('Residential Bills_Yr 5_avg'!$A101,Input!$A$22:$A$26,0),MATCH('Residential Bills_Yr 5_avg'!B$95,Input!$C$21:$BJ$21,0))</f>
        <v>3.2174652044346734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3.2174652044346734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3.2174652044346734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3.2174652044346734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3.2174652044346734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3.2174652044346734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3.2174652044346734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3.2174652044346734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3.2174652044346734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3.2174652044346734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3.2174652044346734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3.2174652044346734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4.4687091390481655</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4.4687091390481655</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4.4687091390481655</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4.4687091390481655</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4.4687091390481655</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4.4687091390481655</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4.4687091390481655</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4.4687091390481655</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4.4687091390481655</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4.4687091390481655</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4.4687091390481655</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4.4687091390481655</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34.090000000000003</v>
      </c>
      <c r="D104" s="20">
        <f>SUM(D99:D103)+D96</f>
        <v>101.21774953516284</v>
      </c>
      <c r="F104" s="14"/>
      <c r="G104" s="3">
        <f>SUM(G99:G103)</f>
        <v>34.090000000000003</v>
      </c>
      <c r="H104" s="20">
        <f>SUM(H99:H103)+H96</f>
        <v>101.21774953516284</v>
      </c>
      <c r="J104" s="14"/>
      <c r="K104" s="3">
        <f>SUM(K99:K103)</f>
        <v>34.090000000000003</v>
      </c>
      <c r="L104" s="20">
        <f>SUM(L99:L103)+L96</f>
        <v>101.09774953516283</v>
      </c>
      <c r="N104" s="14"/>
      <c r="O104" s="3">
        <f>SUM(O99:O103)</f>
        <v>34.090000000000003</v>
      </c>
      <c r="P104" s="20">
        <f>SUM(P99:P103)+P96</f>
        <v>101.09774953516283</v>
      </c>
      <c r="R104" s="14"/>
      <c r="S104" s="3">
        <f>SUM(S99:S103)</f>
        <v>34.090000000000003</v>
      </c>
      <c r="T104" s="20">
        <f>SUM(T99:T103)+T96</f>
        <v>101.09774953516283</v>
      </c>
      <c r="V104" s="14"/>
      <c r="W104" s="3">
        <f>SUM(W99:W103)</f>
        <v>34.090000000000003</v>
      </c>
      <c r="X104" s="20">
        <f>SUM(X99:X103)+X96</f>
        <v>101.09774953516283</v>
      </c>
      <c r="Z104" s="14"/>
      <c r="AA104" s="3">
        <f>SUM(AA99:AA103)</f>
        <v>34.090000000000003</v>
      </c>
      <c r="AB104" s="20">
        <f>SUM(AB99:AB103)+AB96</f>
        <v>101.09774953516283</v>
      </c>
      <c r="AD104" s="14"/>
      <c r="AE104" s="3">
        <f>SUM(AE99:AE103)</f>
        <v>34.090000000000003</v>
      </c>
      <c r="AF104" s="20">
        <f>SUM(AF99:AF103)+AF96</f>
        <v>101.09774953516283</v>
      </c>
      <c r="AH104" s="14"/>
      <c r="AI104" s="3">
        <f>SUM(AI99:AI103)</f>
        <v>34.090000000000003</v>
      </c>
      <c r="AJ104" s="20">
        <f>SUM(AJ99:AJ103)+AJ96</f>
        <v>101.09774953516283</v>
      </c>
      <c r="AL104" s="14"/>
      <c r="AM104" s="3">
        <f>SUM(AM99:AM103)</f>
        <v>34.090000000000003</v>
      </c>
      <c r="AN104" s="20">
        <f>SUM(AN99:AN103)+AN96</f>
        <v>101.09774953516283</v>
      </c>
      <c r="AP104" s="14"/>
      <c r="AQ104" s="3">
        <f>SUM(AQ99:AQ103)</f>
        <v>34.090000000000003</v>
      </c>
      <c r="AR104" s="20">
        <f>SUM(AR99:AR103)+AR96</f>
        <v>101.09774953516283</v>
      </c>
      <c r="AS104" s="45"/>
      <c r="AT104" s="14"/>
      <c r="AU104" s="3">
        <f>SUM(AU99:AU103)</f>
        <v>34.090000000000003</v>
      </c>
      <c r="AV104" s="20">
        <f>SUM(AV99:AV103)+AV96</f>
        <v>101.09774953516283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98">
        <f>INDEX(Input!$C$84:$BJ$131,MATCH($A107,Input!$A$84:$A$131,0),MATCH(B$95,Input!$C$83:$BJ$83,0))</f>
        <v>0</v>
      </c>
      <c r="C107" s="24">
        <f>IF(VLOOKUP($A107,Input!$A$84:$B$131,2,FALSE)="Percentage",D$104,IF(VLOOKUP($A107,Input!$A$84:$B$131,2,FALSE)="Fixed","Fixed",(C$104)))</f>
        <v>34.090000000000003</v>
      </c>
      <c r="D107" s="15">
        <f t="shared" ref="D107:D120" si="61">ROUND(IF(C107="Fixed",B107,(B107*C107)),2)</f>
        <v>0</v>
      </c>
      <c r="F107" s="98">
        <f>INDEX(Input!$C$84:$BJ$131,MATCH($A107,Input!$A$84:$A$131,0),MATCH(F$95,Input!$C$83:$BJ$83,0))</f>
        <v>0</v>
      </c>
      <c r="G107" s="24">
        <f>IF(VLOOKUP($A107,Input!$A$84:$B$131,2,FALSE)="Percentage",H$104,IF(VLOOKUP($A107,Input!$A$84:$B$131,2,FALSE)="Fixed","Fixed",(G$104)))</f>
        <v>34.090000000000003</v>
      </c>
      <c r="H107" s="15">
        <f t="shared" ref="H107:H120" si="62">ROUND(IF(G107="Fixed",F107,(F107*G107)),2)</f>
        <v>0</v>
      </c>
      <c r="J107" s="98">
        <f>INDEX(Input!$C$84:$BJ$131,MATCH($A107,Input!$A$84:$A$131,0),MATCH(J$95,Input!$C$83:$BJ$83,0))</f>
        <v>0</v>
      </c>
      <c r="K107" s="24">
        <f>IF(VLOOKUP($A107,Input!$A$84:$B$131,2,FALSE)="Percentage",L$104,IF(VLOOKUP($A107,Input!$A$84:$B$131,2,FALSE)="Fixed","Fixed",(K$104)))</f>
        <v>34.090000000000003</v>
      </c>
      <c r="L107" s="15">
        <f t="shared" ref="L107:L120" si="63">ROUND(IF(K107="Fixed",J107,(J107*K107)),2)</f>
        <v>0</v>
      </c>
      <c r="N107" s="98">
        <f>INDEX(Input!$C$84:$BJ$131,MATCH($A107,Input!$A$84:$A$131,0),MATCH(N$95,Input!$C$83:$BJ$83,0))</f>
        <v>0</v>
      </c>
      <c r="O107" s="24">
        <f>IF(VLOOKUP($A107,Input!$A$84:$B$131,2,FALSE)="Percentage",P$104,IF(VLOOKUP($A107,Input!$A$84:$B$131,2,FALSE)="Fixed","Fixed",(O$104)))</f>
        <v>34.090000000000003</v>
      </c>
      <c r="P107" s="15">
        <f t="shared" ref="P107:P120" si="64">ROUND(IF(O107="Fixed",N107,(N107*O107)),2)</f>
        <v>0</v>
      </c>
      <c r="R107" s="98">
        <f>INDEX(Input!$C$84:$BJ$131,MATCH($A107,Input!$A$84:$A$131,0),MATCH(R$95,Input!$C$83:$BJ$83,0))</f>
        <v>0</v>
      </c>
      <c r="S107" s="24">
        <f>IF(VLOOKUP($A107,Input!$A$84:$B$131,2,FALSE)="Percentage",T$104,IF(VLOOKUP($A107,Input!$A$84:$B$131,2,FALSE)="Fixed","Fixed",(S$104)))</f>
        <v>34.090000000000003</v>
      </c>
      <c r="T107" s="15">
        <f t="shared" ref="T107:T120" si="65">ROUND(IF(S107="Fixed",R107,(R107*S107)),2)</f>
        <v>0</v>
      </c>
      <c r="V107" s="98">
        <f>INDEX(Input!$C$84:$BJ$131,MATCH($A107,Input!$A$84:$A$131,0),MATCH(V$95,Input!$C$83:$BJ$83,0))</f>
        <v>0</v>
      </c>
      <c r="W107" s="24">
        <f>IF(VLOOKUP($A107,Input!$A$84:$B$131,2,FALSE)="Percentage",X$104,IF(VLOOKUP($A107,Input!$A$84:$B$131,2,FALSE)="Fixed","Fixed",(W$104)))</f>
        <v>34.090000000000003</v>
      </c>
      <c r="X107" s="15">
        <f t="shared" ref="X107:X120" si="66">ROUND(IF(W107="Fixed",V107,(V107*W107)),2)</f>
        <v>0</v>
      </c>
      <c r="Z107" s="98">
        <f>INDEX(Input!$C$84:$BJ$131,MATCH($A107,Input!$A$84:$A$131,0),MATCH(Z$95,Input!$C$83:$BJ$83,0))</f>
        <v>0</v>
      </c>
      <c r="AA107" s="24">
        <f>IF(VLOOKUP($A107,Input!$A$84:$B$131,2,FALSE)="Percentage",AB$104,IF(VLOOKUP($A107,Input!$A$84:$B$131,2,FALSE)="Fixed","Fixed",(AA$104)))</f>
        <v>34.090000000000003</v>
      </c>
      <c r="AB107" s="15">
        <f t="shared" ref="AB107:AB120" si="67">ROUND(IF(AA107="Fixed",Z107,(Z107*AA107)),2)</f>
        <v>0</v>
      </c>
      <c r="AD107" s="98">
        <f>INDEX(Input!$C$84:$BJ$131,MATCH($A107,Input!$A$84:$A$131,0),MATCH(AD$95,Input!$C$83:$BJ$83,0))</f>
        <v>0</v>
      </c>
      <c r="AE107" s="24">
        <f>IF(VLOOKUP($A107,Input!$A$84:$B$131,2,FALSE)="Percentage",AF$104,IF(VLOOKUP($A107,Input!$A$84:$B$131,2,FALSE)="Fixed","Fixed",(AE$104)))</f>
        <v>34.090000000000003</v>
      </c>
      <c r="AF107" s="15">
        <f t="shared" ref="AF107:AF120" si="68">ROUND(IF(AE107="Fixed",AD107,(AD107*AE107)),2)</f>
        <v>0</v>
      </c>
      <c r="AH107" s="98">
        <f>INDEX(Input!$C$84:$BJ$131,MATCH($A107,Input!$A$84:$A$131,0),MATCH(AH$95,Input!$C$83:$BJ$83,0))</f>
        <v>0</v>
      </c>
      <c r="AI107" s="24">
        <f>IF(VLOOKUP($A107,Input!$A$84:$B$131,2,FALSE)="Percentage",AJ$104,IF(VLOOKUP($A107,Input!$A$84:$B$131,2,FALSE)="Fixed","Fixed",(AI$104)))</f>
        <v>34.090000000000003</v>
      </c>
      <c r="AJ107" s="15">
        <f t="shared" ref="AJ107:AJ120" si="69">ROUND(IF(AI107="Fixed",AH107,(AH107*AI107)),2)</f>
        <v>0</v>
      </c>
      <c r="AL107" s="98">
        <f>INDEX(Input!$C$84:$BJ$131,MATCH($A107,Input!$A$84:$A$131,0),MATCH(AL$95,Input!$C$83:$BJ$83,0))</f>
        <v>0</v>
      </c>
      <c r="AM107" s="24">
        <f>IF(VLOOKUP($A107,Input!$A$84:$B$131,2,FALSE)="Percentage",AN$104,IF(VLOOKUP($A107,Input!$A$84:$B$131,2,FALSE)="Fixed","Fixed",(AM$104)))</f>
        <v>34.090000000000003</v>
      </c>
      <c r="AN107" s="15">
        <f t="shared" ref="AN107:AN120" si="70">ROUND(IF(AM107="Fixed",AL107,(AL107*AM107)),2)</f>
        <v>0</v>
      </c>
      <c r="AP107" s="98">
        <f>INDEX(Input!$C$84:$BJ$131,MATCH($A107,Input!$A$84:$A$131,0),MATCH(AP$95,Input!$C$83:$BJ$83,0))</f>
        <v>0</v>
      </c>
      <c r="AQ107" s="24">
        <f>IF(VLOOKUP($A107,Input!$A$84:$B$131,2,FALSE)="Percentage",AR$104,IF(VLOOKUP($A107,Input!$A$84:$B$131,2,FALSE)="Fixed","Fixed",(AQ$104)))</f>
        <v>34.090000000000003</v>
      </c>
      <c r="AR107" s="15">
        <f t="shared" ref="AR107:AR120" si="71">ROUND(IF(AQ107="Fixed",AP107,(AP107*AQ107)),2)</f>
        <v>0</v>
      </c>
      <c r="AS107" s="7"/>
      <c r="AT107" s="98">
        <f>INDEX(Input!$C$84:$BJ$131,MATCH($A107,Input!$A$84:$A$131,0),MATCH(AT$95,Input!$C$83:$BJ$83,0))</f>
        <v>0</v>
      </c>
      <c r="AU107" s="24">
        <f>IF(VLOOKUP($A107,Input!$A$84:$B$131,2,FALSE)="Percentage",AV$104,IF(VLOOKUP($A107,Input!$A$84:$B$131,2,FALSE)="Fixed","Fixed",(AU$104)))</f>
        <v>34.090000000000003</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IF(VLOOKUP($A109,Input!$A$84:$B$131,2,FALSE)="Percentage",(D$96+D$99),IF(VLOOKUP($A109,Input!$A$84:$B$131,2,FALSE)="Fixed","Fixed",(C$104)))</f>
        <v>92.227749535162843</v>
      </c>
      <c r="D109" s="15">
        <f t="shared" si="61"/>
        <v>-32.28</v>
      </c>
      <c r="F109" s="23">
        <f>IF($B$91="Yes",INDEX(Input!$C$33:$BJ$80,MATCH($A109,Input!$A$33:$A$80,0),MATCH(F$95,Input!$C$32:$BJ$32,0)),0)</f>
        <v>-0.35</v>
      </c>
      <c r="G109" s="24">
        <f>IF(VLOOKUP($A109,Input!$A$84:$B$131,2,FALSE)="Percentage",(H$96+H$99),IF(VLOOKUP($A109,Input!$A$84:$B$131,2,FALSE)="Fixed","Fixed",(G$104)))</f>
        <v>92.227749535162843</v>
      </c>
      <c r="H109" s="15">
        <f t="shared" si="62"/>
        <v>-32.28</v>
      </c>
      <c r="J109" s="23">
        <f>IF($B$91="Yes",INDEX(Input!$C$33:$BJ$80,MATCH($A109,Input!$A$33:$A$80,0),MATCH(J$95,Input!$C$32:$BJ$32,0)),0)</f>
        <v>-0.35</v>
      </c>
      <c r="K109" s="24">
        <f>IF(VLOOKUP($A109,Input!$A$84:$B$131,2,FALSE)="Percentage",(L$96+L$99),IF(VLOOKUP($A109,Input!$A$84:$B$131,2,FALSE)="Fixed","Fixed",(K$104)))</f>
        <v>92.327749535162837</v>
      </c>
      <c r="L109" s="15">
        <f t="shared" si="63"/>
        <v>-32.31</v>
      </c>
      <c r="N109" s="23">
        <f>IF($B$91="Yes",INDEX(Input!$C$33:$BJ$80,MATCH($A109,Input!$A$33:$A$80,0),MATCH(N$95,Input!$C$32:$BJ$32,0)),0)</f>
        <v>-0.35</v>
      </c>
      <c r="O109" s="24">
        <f>IF(VLOOKUP($A109,Input!$A$84:$B$131,2,FALSE)="Percentage",(P$96+P$99),IF(VLOOKUP($A109,Input!$A$84:$B$131,2,FALSE)="Fixed","Fixed",(O$104)))</f>
        <v>92.327749535162837</v>
      </c>
      <c r="P109" s="15">
        <f t="shared" si="64"/>
        <v>-32.31</v>
      </c>
      <c r="R109" s="23">
        <f>IF($B$91="Yes",INDEX(Input!$C$33:$BJ$80,MATCH($A109,Input!$A$33:$A$80,0),MATCH(R$95,Input!$C$32:$BJ$32,0)),0)</f>
        <v>-0.35</v>
      </c>
      <c r="S109" s="24">
        <f>IF(VLOOKUP($A109,Input!$A$84:$B$131,2,FALSE)="Percentage",(T$96+T$99),IF(VLOOKUP($A109,Input!$A$84:$B$131,2,FALSE)="Fixed","Fixed",(S$104)))</f>
        <v>92.327749535162837</v>
      </c>
      <c r="T109" s="15">
        <f t="shared" si="65"/>
        <v>-32.31</v>
      </c>
      <c r="V109" s="23">
        <f>IF($B$91="Yes",INDEX(Input!$C$33:$BJ$80,MATCH($A109,Input!$A$33:$A$80,0),MATCH(V$95,Input!$C$32:$BJ$32,0)),0)</f>
        <v>-0.35</v>
      </c>
      <c r="W109" s="24">
        <f>IF(VLOOKUP($A109,Input!$A$84:$B$131,2,FALSE)="Percentage",(X$96+X$99),IF(VLOOKUP($A109,Input!$A$84:$B$131,2,FALSE)="Fixed","Fixed",(W$104)))</f>
        <v>92.327749535162837</v>
      </c>
      <c r="X109" s="15">
        <f t="shared" si="66"/>
        <v>-32.31</v>
      </c>
      <c r="Z109" s="23">
        <f>IF($B$91="Yes",INDEX(Input!$C$33:$BJ$80,MATCH($A109,Input!$A$33:$A$80,0),MATCH(Z$95,Input!$C$32:$BJ$32,0)),0)</f>
        <v>-0.35</v>
      </c>
      <c r="AA109" s="24">
        <f>IF(VLOOKUP($A109,Input!$A$84:$B$131,2,FALSE)="Percentage",(AB$96+AB$99),IF(VLOOKUP($A109,Input!$A$84:$B$131,2,FALSE)="Fixed","Fixed",(AA$104)))</f>
        <v>92.327749535162837</v>
      </c>
      <c r="AB109" s="15">
        <f t="shared" si="67"/>
        <v>-32.31</v>
      </c>
      <c r="AD109" s="23">
        <f>IF($B$91="Yes",INDEX(Input!$C$33:$BJ$80,MATCH($A109,Input!$A$33:$A$80,0),MATCH(AD$95,Input!$C$32:$BJ$32,0)),0)</f>
        <v>-0.35</v>
      </c>
      <c r="AE109" s="24">
        <f>IF(VLOOKUP($A109,Input!$A$84:$B$131,2,FALSE)="Percentage",(AF$96+AF$99),IF(VLOOKUP($A109,Input!$A$84:$B$131,2,FALSE)="Fixed","Fixed",(AE$104)))</f>
        <v>92.327749535162837</v>
      </c>
      <c r="AF109" s="15">
        <f t="shared" si="68"/>
        <v>-32.31</v>
      </c>
      <c r="AH109" s="23">
        <f>IF($B$91="Yes",INDEX(Input!$C$33:$BJ$80,MATCH($A109,Input!$A$33:$A$80,0),MATCH(AH$95,Input!$C$32:$BJ$32,0)),0)</f>
        <v>-0.35</v>
      </c>
      <c r="AI109" s="24">
        <f>IF(VLOOKUP($A109,Input!$A$84:$B$131,2,FALSE)="Percentage",(AJ$96+AJ$99),IF(VLOOKUP($A109,Input!$A$84:$B$131,2,FALSE)="Fixed","Fixed",(AI$104)))</f>
        <v>92.327749535162837</v>
      </c>
      <c r="AJ109" s="15">
        <f t="shared" si="69"/>
        <v>-32.31</v>
      </c>
      <c r="AL109" s="23">
        <f>IF($B$91="Yes",INDEX(Input!$C$33:$BJ$80,MATCH($A109,Input!$A$33:$A$80,0),MATCH(AL$95,Input!$C$32:$BJ$32,0)),0)</f>
        <v>-0.35</v>
      </c>
      <c r="AM109" s="24">
        <f>IF(VLOOKUP($A109,Input!$A$84:$B$131,2,FALSE)="Percentage",(AN$96+AN$99),IF(VLOOKUP($A109,Input!$A$84:$B$131,2,FALSE)="Fixed","Fixed",(AM$104)))</f>
        <v>92.327749535162837</v>
      </c>
      <c r="AN109" s="15">
        <f t="shared" si="70"/>
        <v>-32.31</v>
      </c>
      <c r="AP109" s="23">
        <f>IF($B$91="Yes",INDEX(Input!$C$33:$BJ$80,MATCH($A109,Input!$A$33:$A$80,0),MATCH(AP$95,Input!$C$32:$BJ$32,0)),0)</f>
        <v>-0.35</v>
      </c>
      <c r="AQ109" s="24">
        <f>IF(VLOOKUP($A109,Input!$A$84:$B$131,2,FALSE)="Percentage",(AR$96+AR$99),IF(VLOOKUP($A109,Input!$A$84:$B$131,2,FALSE)="Fixed","Fixed",(AQ$104)))</f>
        <v>92.327749535162837</v>
      </c>
      <c r="AR109" s="15">
        <f t="shared" si="71"/>
        <v>-32.31</v>
      </c>
      <c r="AS109" s="7"/>
      <c r="AT109" s="23">
        <f>IF($B$91="Yes",INDEX(Input!$C$33:$BJ$80,MATCH($A109,Input!$A$33:$A$80,0),MATCH(AT$95,Input!$C$32:$BJ$32,0)),0)</f>
        <v>-0.35</v>
      </c>
      <c r="AU109" s="24">
        <f>IF(VLOOKUP($A109,Input!$A$84:$B$131,2,FALSE)="Percentage",(AV$96+AV$99),IF(VLOOKUP($A109,Input!$A$84:$B$131,2,FALSE)="Fixed","Fixed",(AU$104)))</f>
        <v>92.327749535162837</v>
      </c>
      <c r="AV109" s="15">
        <f t="shared" si="72"/>
        <v>-32.31</v>
      </c>
    </row>
    <row r="110" spans="1:48" x14ac:dyDescent="0.25">
      <c r="A110" t="str">
        <f t="shared" si="60"/>
        <v>WRAM/MCBA Surcharge</v>
      </c>
      <c r="B110" s="98">
        <f>INDEX(Input!$C$84:$BJ$131,MATCH($A110,Input!$A$84:$A$131,0),MATCH(B$95,Input!$C$83:$BJ$83,0))</f>
        <v>0</v>
      </c>
      <c r="C110" s="24">
        <f>IF(VLOOKUP($A110,Input!$A$84:$B$131,2,FALSE)="Percentage",D$104,IF(VLOOKUP($A110,Input!$A$84:$B$131,2,FALSE)="Fixed","Fixed",(C$104)))</f>
        <v>34.090000000000003</v>
      </c>
      <c r="D110" s="15">
        <f t="shared" si="61"/>
        <v>0</v>
      </c>
      <c r="F110" s="98">
        <f>IF($B$91="No",0,INDEX(Input!$C$33:$BJ$80,MATCH($A28,Input!$A$33:$A$80,0),MATCH(F$95,Input!$C$32:$BJ$32,0)))*-1</f>
        <v>0</v>
      </c>
      <c r="G110" s="24">
        <f>IF(VLOOKUP($A110,Input!$A$84:$B$131,2,FALSE)="Percentage",H$104,IF(VLOOKUP($A110,Input!$A$84:$B$131,2,FALSE)="Fixed","Fixed",(G$104)))</f>
        <v>34.090000000000003</v>
      </c>
      <c r="H110" s="15">
        <f t="shared" si="62"/>
        <v>0</v>
      </c>
      <c r="J110" s="98">
        <f>IF($B$91="No",0,INDEX(Input!$C$33:$BJ$80,MATCH($A28,Input!$A$33:$A$80,0),MATCH(J$95,Input!$C$32:$BJ$32,0)))*-1</f>
        <v>0</v>
      </c>
      <c r="K110" s="24">
        <f>IF(VLOOKUP($A110,Input!$A$84:$B$131,2,FALSE)="Percentage",L$104,IF(VLOOKUP($A110,Input!$A$84:$B$131,2,FALSE)="Fixed","Fixed",(K$104)))</f>
        <v>34.090000000000003</v>
      </c>
      <c r="L110" s="15">
        <f t="shared" si="63"/>
        <v>0</v>
      </c>
      <c r="N110" s="98">
        <f>IF($B$91="No",0,INDEX(Input!$C$33:$BJ$80,MATCH($A28,Input!$A$33:$A$80,0),MATCH(N$95,Input!$C$32:$BJ$32,0)))*-1</f>
        <v>0</v>
      </c>
      <c r="O110" s="24">
        <f>IF(VLOOKUP($A110,Input!$A$84:$B$131,2,FALSE)="Percentage",P$104,IF(VLOOKUP($A110,Input!$A$84:$B$131,2,FALSE)="Fixed","Fixed",(O$104)))</f>
        <v>34.090000000000003</v>
      </c>
      <c r="P110" s="15">
        <f t="shared" si="64"/>
        <v>0</v>
      </c>
      <c r="R110" s="98">
        <f>IF($B$91="No",0,INDEX(Input!$C$33:$BJ$80,MATCH($A28,Input!$A$33:$A$80,0),MATCH(R$95,Input!$C$32:$BJ$32,0)))*-1</f>
        <v>0</v>
      </c>
      <c r="S110" s="24">
        <f>IF(VLOOKUP($A110,Input!$A$84:$B$131,2,FALSE)="Percentage",T$104,IF(VLOOKUP($A110,Input!$A$84:$B$131,2,FALSE)="Fixed","Fixed",(S$104)))</f>
        <v>34.090000000000003</v>
      </c>
      <c r="T110" s="15">
        <f t="shared" si="65"/>
        <v>0</v>
      </c>
      <c r="V110" s="98">
        <f>IF($B$91="No",0,INDEX(Input!$C$33:$BJ$80,MATCH($A28,Input!$A$33:$A$80,0),MATCH(V$95,Input!$C$32:$BJ$32,0)))*-1</f>
        <v>0</v>
      </c>
      <c r="W110" s="24">
        <f>IF(VLOOKUP($A110,Input!$A$84:$B$131,2,FALSE)="Percentage",X$104,IF(VLOOKUP($A110,Input!$A$84:$B$131,2,FALSE)="Fixed","Fixed",(W$104)))</f>
        <v>34.090000000000003</v>
      </c>
      <c r="X110" s="15">
        <f t="shared" si="66"/>
        <v>0</v>
      </c>
      <c r="Z110" s="98">
        <f>IF($B$91="No",0,INDEX(Input!$C$33:$BJ$80,MATCH($A28,Input!$A$33:$A$80,0),MATCH(Z$95,Input!$C$32:$BJ$32,0)))*-1</f>
        <v>0</v>
      </c>
      <c r="AA110" s="24">
        <f>IF(VLOOKUP($A110,Input!$A$84:$B$131,2,FALSE)="Percentage",AB$104,IF(VLOOKUP($A110,Input!$A$84:$B$131,2,FALSE)="Fixed","Fixed",(AA$104)))</f>
        <v>34.090000000000003</v>
      </c>
      <c r="AB110" s="15">
        <f t="shared" si="67"/>
        <v>0</v>
      </c>
      <c r="AD110" s="98">
        <f>IF($B$91="No",0,INDEX(Input!$C$33:$BJ$80,MATCH($A28,Input!$A$33:$A$80,0),MATCH(AD$95,Input!$C$32:$BJ$32,0)))*-1</f>
        <v>0</v>
      </c>
      <c r="AE110" s="24">
        <f>IF(VLOOKUP($A110,Input!$A$84:$B$131,2,FALSE)="Percentage",AF$104,IF(VLOOKUP($A110,Input!$A$84:$B$131,2,FALSE)="Fixed","Fixed",(AE$104)))</f>
        <v>34.090000000000003</v>
      </c>
      <c r="AF110" s="15">
        <f t="shared" si="68"/>
        <v>0</v>
      </c>
      <c r="AH110" s="98">
        <f>IF($B$91="No",0,INDEX(Input!$C$33:$BJ$80,MATCH($A28,Input!$A$33:$A$80,0),MATCH(AH$95,Input!$C$32:$BJ$32,0)))*-1</f>
        <v>0</v>
      </c>
      <c r="AI110" s="24">
        <f>IF(VLOOKUP($A110,Input!$A$84:$B$131,2,FALSE)="Percentage",AJ$104,IF(VLOOKUP($A110,Input!$A$84:$B$131,2,FALSE)="Fixed","Fixed",(AI$104)))</f>
        <v>34.090000000000003</v>
      </c>
      <c r="AJ110" s="15">
        <f t="shared" si="69"/>
        <v>0</v>
      </c>
      <c r="AL110" s="98">
        <f>IF($B$91="No",0,INDEX(Input!$C$33:$BJ$80,MATCH($A28,Input!$A$33:$A$80,0),MATCH(AL$95,Input!$C$32:$BJ$32,0)))*-1</f>
        <v>0</v>
      </c>
      <c r="AM110" s="24">
        <f>IF(VLOOKUP($A110,Input!$A$84:$B$131,2,FALSE)="Percentage",AN$104,IF(VLOOKUP($A110,Input!$A$84:$B$131,2,FALSE)="Fixed","Fixed",(AM$104)))</f>
        <v>34.090000000000003</v>
      </c>
      <c r="AN110" s="15">
        <f t="shared" si="70"/>
        <v>0</v>
      </c>
      <c r="AP110" s="98">
        <f>IF($B$91="No",0,INDEX(Input!$C$33:$BJ$80,MATCH($A28,Input!$A$33:$A$80,0),MATCH(AP$95,Input!$C$32:$BJ$32,0)))*-1</f>
        <v>0</v>
      </c>
      <c r="AQ110" s="24">
        <f>IF(VLOOKUP($A110,Input!$A$84:$B$131,2,FALSE)="Percentage",AR$104,IF(VLOOKUP($A110,Input!$A$84:$B$131,2,FALSE)="Fixed","Fixed",(AQ$104)))</f>
        <v>34.090000000000003</v>
      </c>
      <c r="AR110" s="15">
        <f t="shared" si="71"/>
        <v>0</v>
      </c>
      <c r="AS110" s="7"/>
      <c r="AT110" s="98">
        <f>IF($B$91="No",0,INDEX(Input!$C$33:$BJ$80,MATCH($A28,Input!$A$33:$A$80,0),MATCH(AT$95,Input!$C$32:$BJ$32,0)))*-1</f>
        <v>0</v>
      </c>
      <c r="AU110" s="24">
        <f>IF(VLOOKUP($A110,Input!$A$84:$B$131,2,FALSE)="Percentage",AV$104,IF(VLOOKUP($A110,Input!$A$84:$B$131,2,FALSE)="Fixed","Fixed",(AU$104)))</f>
        <v>34.090000000000003</v>
      </c>
      <c r="AV110" s="15">
        <f t="shared" si="72"/>
        <v>0</v>
      </c>
    </row>
    <row r="111" spans="1:48" x14ac:dyDescent="0.25">
      <c r="A111" t="str">
        <f t="shared" si="60"/>
        <v>MPWMD Purchased Water Surcharge</v>
      </c>
      <c r="B111" s="98">
        <f>INDEX(Input!$C$84:$BJ$131,MATCH($A111,Input!$A$84:$A$131,0),MATCH(B$95,Input!$C$83:$BJ$83,0))</f>
        <v>0.55220000000000002</v>
      </c>
      <c r="C111" s="24">
        <f>IF(VLOOKUP($A111,Input!$A$84:$B$131,2,FALSE)="Percentage",D$104,IF(VLOOKUP($A111,Input!$A$84:$B$131,2,FALSE)="Fixed","Fixed",(C$104)))</f>
        <v>34.090000000000003</v>
      </c>
      <c r="D111" s="15">
        <f t="shared" si="61"/>
        <v>18.82</v>
      </c>
      <c r="F111" s="98">
        <f>INDEX(Input!$C$84:$BJ$131,MATCH($A111,Input!$A$84:$A$131,0),MATCH(F$95,Input!$C$83:$BJ$83,0))</f>
        <v>0.55220000000000002</v>
      </c>
      <c r="G111" s="24">
        <f>IF(VLOOKUP($A111,Input!$A$84:$B$131,2,FALSE)="Percentage",H$104,IF(VLOOKUP($A111,Input!$A$84:$B$131,2,FALSE)="Fixed","Fixed",(G$104)))</f>
        <v>34.090000000000003</v>
      </c>
      <c r="H111" s="15">
        <f t="shared" si="62"/>
        <v>18.82</v>
      </c>
      <c r="J111" s="98">
        <f>INDEX(Input!$C$84:$BJ$131,MATCH($A111,Input!$A$84:$A$131,0),MATCH(J$95,Input!$C$83:$BJ$83,0))</f>
        <v>0.55220000000000002</v>
      </c>
      <c r="K111" s="24">
        <f>IF(VLOOKUP($A111,Input!$A$84:$B$131,2,FALSE)="Percentage",L$104,IF(VLOOKUP($A111,Input!$A$84:$B$131,2,FALSE)="Fixed","Fixed",(K$104)))</f>
        <v>34.090000000000003</v>
      </c>
      <c r="L111" s="15">
        <f t="shared" si="63"/>
        <v>18.82</v>
      </c>
      <c r="N111" s="98">
        <f>INDEX(Input!$C$84:$BJ$131,MATCH($A111,Input!$A$84:$A$131,0),MATCH(N$95,Input!$C$83:$BJ$83,0))</f>
        <v>0.55220000000000002</v>
      </c>
      <c r="O111" s="24">
        <f>IF(VLOOKUP($A111,Input!$A$84:$B$131,2,FALSE)="Percentage",P$104,IF(VLOOKUP($A111,Input!$A$84:$B$131,2,FALSE)="Fixed","Fixed",(O$104)))</f>
        <v>34.090000000000003</v>
      </c>
      <c r="P111" s="15">
        <f t="shared" si="64"/>
        <v>18.82</v>
      </c>
      <c r="R111" s="98">
        <f>INDEX(Input!$C$84:$BJ$131,MATCH($A111,Input!$A$84:$A$131,0),MATCH(R$95,Input!$C$83:$BJ$83,0))</f>
        <v>0.55220000000000002</v>
      </c>
      <c r="S111" s="24">
        <f>IF(VLOOKUP($A111,Input!$A$84:$B$131,2,FALSE)="Percentage",T$104,IF(VLOOKUP($A111,Input!$A$84:$B$131,2,FALSE)="Fixed","Fixed",(S$104)))</f>
        <v>34.090000000000003</v>
      </c>
      <c r="T111" s="15">
        <f t="shared" si="65"/>
        <v>18.82</v>
      </c>
      <c r="V111" s="98">
        <f>INDEX(Input!$C$84:$BJ$131,MATCH($A111,Input!$A$84:$A$131,0),MATCH(V$95,Input!$C$83:$BJ$83,0))</f>
        <v>0.55220000000000002</v>
      </c>
      <c r="W111" s="24">
        <f>IF(VLOOKUP($A111,Input!$A$84:$B$131,2,FALSE)="Percentage",X$104,IF(VLOOKUP($A111,Input!$A$84:$B$131,2,FALSE)="Fixed","Fixed",(W$104)))</f>
        <v>34.090000000000003</v>
      </c>
      <c r="X111" s="15">
        <f t="shared" si="66"/>
        <v>18.82</v>
      </c>
      <c r="Z111" s="98">
        <f>INDEX(Input!$C$84:$BJ$131,MATCH($A111,Input!$A$84:$A$131,0),MATCH(Z$95,Input!$C$83:$BJ$83,0))</f>
        <v>0.55220000000000002</v>
      </c>
      <c r="AA111" s="24">
        <f>IF(VLOOKUP($A111,Input!$A$84:$B$131,2,FALSE)="Percentage",AB$104,IF(VLOOKUP($A111,Input!$A$84:$B$131,2,FALSE)="Fixed","Fixed",(AA$104)))</f>
        <v>34.090000000000003</v>
      </c>
      <c r="AB111" s="15">
        <f t="shared" si="67"/>
        <v>18.82</v>
      </c>
      <c r="AD111" s="98">
        <f>INDEX(Input!$C$84:$BJ$131,MATCH($A111,Input!$A$84:$A$131,0),MATCH(AD$95,Input!$C$83:$BJ$83,0))</f>
        <v>0.55220000000000002</v>
      </c>
      <c r="AE111" s="24">
        <f>IF(VLOOKUP($A111,Input!$A$84:$B$131,2,FALSE)="Percentage",AF$104,IF(VLOOKUP($A111,Input!$A$84:$B$131,2,FALSE)="Fixed","Fixed",(AE$104)))</f>
        <v>34.090000000000003</v>
      </c>
      <c r="AF111" s="15">
        <f t="shared" si="68"/>
        <v>18.82</v>
      </c>
      <c r="AH111" s="98">
        <f>INDEX(Input!$C$84:$BJ$131,MATCH($A111,Input!$A$84:$A$131,0),MATCH(AH$95,Input!$C$83:$BJ$83,0))</f>
        <v>0.55220000000000002</v>
      </c>
      <c r="AI111" s="24">
        <f>IF(VLOOKUP($A111,Input!$A$84:$B$131,2,FALSE)="Percentage",AJ$104,IF(VLOOKUP($A111,Input!$A$84:$B$131,2,FALSE)="Fixed","Fixed",(AI$104)))</f>
        <v>34.090000000000003</v>
      </c>
      <c r="AJ111" s="15">
        <f t="shared" si="69"/>
        <v>18.82</v>
      </c>
      <c r="AL111" s="98">
        <f>INDEX(Input!$C$84:$BJ$131,MATCH($A111,Input!$A$84:$A$131,0),MATCH(AL$95,Input!$C$83:$BJ$83,0))</f>
        <v>0.55220000000000002</v>
      </c>
      <c r="AM111" s="24">
        <f>IF(VLOOKUP($A111,Input!$A$84:$B$131,2,FALSE)="Percentage",AN$104,IF(VLOOKUP($A111,Input!$A$84:$B$131,2,FALSE)="Fixed","Fixed",(AM$104)))</f>
        <v>34.090000000000003</v>
      </c>
      <c r="AN111" s="15">
        <f t="shared" si="70"/>
        <v>18.82</v>
      </c>
      <c r="AP111" s="98">
        <f>INDEX(Input!$C$84:$BJ$131,MATCH($A111,Input!$A$84:$A$131,0),MATCH(AP$95,Input!$C$83:$BJ$83,0))</f>
        <v>0.55220000000000002</v>
      </c>
      <c r="AQ111" s="24">
        <f>IF(VLOOKUP($A111,Input!$A$84:$B$131,2,FALSE)="Percentage",AR$104,IF(VLOOKUP($A111,Input!$A$84:$B$131,2,FALSE)="Fixed","Fixed",(AQ$104)))</f>
        <v>34.090000000000003</v>
      </c>
      <c r="AR111" s="15">
        <f t="shared" si="71"/>
        <v>18.82</v>
      </c>
      <c r="AS111" s="7"/>
      <c r="AT111" s="98">
        <f>INDEX(Input!$C$84:$BJ$131,MATCH($A111,Input!$A$84:$A$131,0),MATCH(AT$95,Input!$C$83:$BJ$83,0))</f>
        <v>0.55220000000000002</v>
      </c>
      <c r="AU111" s="24">
        <f>IF(VLOOKUP($A111,Input!$A$84:$B$131,2,FALSE)="Percentage",AV$104,IF(VLOOKUP($A111,Input!$A$84:$B$131,2,FALSE)="Fixed","Fixed",(AU$104)))</f>
        <v>34.090000000000003</v>
      </c>
      <c r="AV111" s="15">
        <f t="shared" si="72"/>
        <v>18.82</v>
      </c>
    </row>
    <row r="112" spans="1:48" x14ac:dyDescent="0.25">
      <c r="A112" t="str">
        <f t="shared" si="60"/>
        <v>MPWMD User Fee</v>
      </c>
      <c r="B112" s="98">
        <f>INDEX(Input!$C$84:$BJ$131,MATCH($A112,Input!$A$84:$A$131,0),MATCH(B$95,Input!$C$83:$BJ$83,0))</f>
        <v>8.3250000000000005E-2</v>
      </c>
      <c r="C112" s="24">
        <f>IF(VLOOKUP($A112,Input!$A$84:$B$131,2,FALSE)="Percentage",D$104,IF(VLOOKUP($A112,Input!$A$84:$B$131,2,FALSE)="Fixed","Fixed",(C$104)))</f>
        <v>101.21774953516284</v>
      </c>
      <c r="D112" s="15">
        <f t="shared" si="61"/>
        <v>8.43</v>
      </c>
      <c r="F112" s="98">
        <f>INDEX(Input!$C$84:$BJ$131,MATCH($A112,Input!$A$84:$A$131,0),MATCH(F$95,Input!$C$83:$BJ$83,0))</f>
        <v>8.3250000000000005E-2</v>
      </c>
      <c r="G112" s="24">
        <f>IF(VLOOKUP($A112,Input!$A$84:$B$131,2,FALSE)="Percentage",H$104,IF(VLOOKUP($A112,Input!$A$84:$B$131,2,FALSE)="Fixed","Fixed",(G$104)))</f>
        <v>101.21774953516284</v>
      </c>
      <c r="H112" s="15">
        <f t="shared" si="62"/>
        <v>8.43</v>
      </c>
      <c r="J112" s="98">
        <f>INDEX(Input!$C$84:$BJ$131,MATCH($A112,Input!$A$84:$A$131,0),MATCH(J$95,Input!$C$83:$BJ$83,0))</f>
        <v>8.3250000000000005E-2</v>
      </c>
      <c r="K112" s="24">
        <f>IF(VLOOKUP($A112,Input!$A$84:$B$131,2,FALSE)="Percentage",L$104,IF(VLOOKUP($A112,Input!$A$84:$B$131,2,FALSE)="Fixed","Fixed",(K$104)))</f>
        <v>101.09774953516283</v>
      </c>
      <c r="L112" s="15">
        <f t="shared" si="63"/>
        <v>8.42</v>
      </c>
      <c r="N112" s="98">
        <f>INDEX(Input!$C$84:$BJ$131,MATCH($A112,Input!$A$84:$A$131,0),MATCH(N$95,Input!$C$83:$BJ$83,0))</f>
        <v>8.3250000000000005E-2</v>
      </c>
      <c r="O112" s="24">
        <f>IF(VLOOKUP($A112,Input!$A$84:$B$131,2,FALSE)="Percentage",P$104,IF(VLOOKUP($A112,Input!$A$84:$B$131,2,FALSE)="Fixed","Fixed",(O$104)))</f>
        <v>101.09774953516283</v>
      </c>
      <c r="P112" s="15">
        <f t="shared" si="64"/>
        <v>8.42</v>
      </c>
      <c r="R112" s="98">
        <f>INDEX(Input!$C$84:$BJ$131,MATCH($A112,Input!$A$84:$A$131,0),MATCH(R$95,Input!$C$83:$BJ$83,0))</f>
        <v>8.3250000000000005E-2</v>
      </c>
      <c r="S112" s="24">
        <f>IF(VLOOKUP($A112,Input!$A$84:$B$131,2,FALSE)="Percentage",T$104,IF(VLOOKUP($A112,Input!$A$84:$B$131,2,FALSE)="Fixed","Fixed",(S$104)))</f>
        <v>101.09774953516283</v>
      </c>
      <c r="T112" s="15">
        <f t="shared" si="65"/>
        <v>8.42</v>
      </c>
      <c r="V112" s="98">
        <f>INDEX(Input!$C$84:$BJ$131,MATCH($A112,Input!$A$84:$A$131,0),MATCH(V$95,Input!$C$83:$BJ$83,0))</f>
        <v>8.3250000000000005E-2</v>
      </c>
      <c r="W112" s="24">
        <f>IF(VLOOKUP($A112,Input!$A$84:$B$131,2,FALSE)="Percentage",X$104,IF(VLOOKUP($A112,Input!$A$84:$B$131,2,FALSE)="Fixed","Fixed",(W$104)))</f>
        <v>101.09774953516283</v>
      </c>
      <c r="X112" s="15">
        <f t="shared" si="66"/>
        <v>8.42</v>
      </c>
      <c r="Z112" s="98">
        <f>INDEX(Input!$C$84:$BJ$131,MATCH($A112,Input!$A$84:$A$131,0),MATCH(Z$95,Input!$C$83:$BJ$83,0))</f>
        <v>8.3250000000000005E-2</v>
      </c>
      <c r="AA112" s="24">
        <f>IF(VLOOKUP($A112,Input!$A$84:$B$131,2,FALSE)="Percentage",AB$104,IF(VLOOKUP($A112,Input!$A$84:$B$131,2,FALSE)="Fixed","Fixed",(AA$104)))</f>
        <v>101.09774953516283</v>
      </c>
      <c r="AB112" s="15">
        <f t="shared" si="67"/>
        <v>8.42</v>
      </c>
      <c r="AD112" s="98">
        <f>INDEX(Input!$C$84:$BJ$131,MATCH($A112,Input!$A$84:$A$131,0),MATCH(AD$95,Input!$C$83:$BJ$83,0))</f>
        <v>8.3250000000000005E-2</v>
      </c>
      <c r="AE112" s="24">
        <f>IF(VLOOKUP($A112,Input!$A$84:$B$131,2,FALSE)="Percentage",AF$104,IF(VLOOKUP($A112,Input!$A$84:$B$131,2,FALSE)="Fixed","Fixed",(AE$104)))</f>
        <v>101.09774953516283</v>
      </c>
      <c r="AF112" s="15">
        <f t="shared" si="68"/>
        <v>8.42</v>
      </c>
      <c r="AH112" s="98">
        <f>INDEX(Input!$C$84:$BJ$131,MATCH($A112,Input!$A$84:$A$131,0),MATCH(AH$95,Input!$C$83:$BJ$83,0))</f>
        <v>8.3250000000000005E-2</v>
      </c>
      <c r="AI112" s="24">
        <f>IF(VLOOKUP($A112,Input!$A$84:$B$131,2,FALSE)="Percentage",AJ$104,IF(VLOOKUP($A112,Input!$A$84:$B$131,2,FALSE)="Fixed","Fixed",(AI$104)))</f>
        <v>101.09774953516283</v>
      </c>
      <c r="AJ112" s="15">
        <f t="shared" si="69"/>
        <v>8.42</v>
      </c>
      <c r="AL112" s="98">
        <f>INDEX(Input!$C$84:$BJ$131,MATCH($A112,Input!$A$84:$A$131,0),MATCH(AL$95,Input!$C$83:$BJ$83,0))</f>
        <v>8.3250000000000005E-2</v>
      </c>
      <c r="AM112" s="24">
        <f>IF(VLOOKUP($A112,Input!$A$84:$B$131,2,FALSE)="Percentage",AN$104,IF(VLOOKUP($A112,Input!$A$84:$B$131,2,FALSE)="Fixed","Fixed",(AM$104)))</f>
        <v>101.09774953516283</v>
      </c>
      <c r="AN112" s="15">
        <f t="shared" si="70"/>
        <v>8.42</v>
      </c>
      <c r="AP112" s="98">
        <f>INDEX(Input!$C$84:$BJ$131,MATCH($A112,Input!$A$84:$A$131,0),MATCH(AP$95,Input!$C$83:$BJ$83,0))</f>
        <v>8.3250000000000005E-2</v>
      </c>
      <c r="AQ112" s="24">
        <f>IF(VLOOKUP($A112,Input!$A$84:$B$131,2,FALSE)="Percentage",AR$104,IF(VLOOKUP($A112,Input!$A$84:$B$131,2,FALSE)="Fixed","Fixed",(AQ$104)))</f>
        <v>101.09774953516283</v>
      </c>
      <c r="AR112" s="15">
        <f t="shared" si="71"/>
        <v>8.42</v>
      </c>
      <c r="AS112" s="7"/>
      <c r="AT112" s="98">
        <f>INDEX(Input!$C$84:$BJ$131,MATCH($A112,Input!$A$84:$A$131,0),MATCH(AT$95,Input!$C$83:$BJ$83,0))</f>
        <v>8.3250000000000005E-2</v>
      </c>
      <c r="AU112" s="24">
        <f>IF(VLOOKUP($A112,Input!$A$84:$B$131,2,FALSE)="Percentage",AV$104,IF(VLOOKUP($A112,Input!$A$84:$B$131,2,FALSE)="Fixed","Fixed",(AU$104)))</f>
        <v>101.09774953516283</v>
      </c>
      <c r="AV112" s="15">
        <f t="shared" si="72"/>
        <v>8.42</v>
      </c>
    </row>
    <row r="113" spans="1:48" hidden="1" x14ac:dyDescent="0.25">
      <c r="A113" t="str">
        <f t="shared" si="60"/>
        <v>MPWMD Purchased Water Surcharge</v>
      </c>
      <c r="B113" s="98">
        <f>INDEX(Input!$C$84:$BJ$131,MATCH($A113,Input!$A$84:$A$131,0),MATCH(B$95,Input!$C$83:$BJ$83,0))</f>
        <v>0.55220000000000002</v>
      </c>
      <c r="C113" s="24">
        <f>IF(VLOOKUP($A113,Input!$A$84:$B$131,2,FALSE)="Percentage",D$104,IF(VLOOKUP($A113,Input!$A$84:$B$131,2,FALSE)="Fixed","Fixed",(C$104)))</f>
        <v>34.090000000000003</v>
      </c>
      <c r="D113" s="15">
        <f t="shared" si="61"/>
        <v>18.82</v>
      </c>
      <c r="F113" s="98">
        <f>INDEX(Input!$C$84:$BJ$131,MATCH($A113,Input!$A$84:$A$131,0),MATCH(F$95,Input!$C$83:$BJ$83,0))</f>
        <v>0.55220000000000002</v>
      </c>
      <c r="G113" s="24">
        <f>IF(VLOOKUP($A113,Input!$A$84:$B$131,2,FALSE)="Percentage",H$104,IF(VLOOKUP($A113,Input!$A$84:$B$131,2,FALSE)="Fixed","Fixed",(G$104)))</f>
        <v>34.090000000000003</v>
      </c>
      <c r="H113" s="15">
        <f t="shared" si="62"/>
        <v>18.82</v>
      </c>
      <c r="J113" s="98">
        <f>INDEX(Input!$C$84:$BJ$131,MATCH($A113,Input!$A$84:$A$131,0),MATCH(J$95,Input!$C$83:$BJ$83,0))</f>
        <v>0.55220000000000002</v>
      </c>
      <c r="K113" s="24">
        <f>IF(VLOOKUP($A113,Input!$A$84:$B$131,2,FALSE)="Percentage",L$104,IF(VLOOKUP($A113,Input!$A$84:$B$131,2,FALSE)="Fixed","Fixed",(K$104)))</f>
        <v>34.090000000000003</v>
      </c>
      <c r="L113" s="15">
        <f t="shared" si="63"/>
        <v>18.82</v>
      </c>
      <c r="N113" s="98">
        <f>INDEX(Input!$C$84:$BJ$131,MATCH($A113,Input!$A$84:$A$131,0),MATCH(N$95,Input!$C$83:$BJ$83,0))</f>
        <v>0.55220000000000002</v>
      </c>
      <c r="O113" s="24">
        <f>IF(VLOOKUP($A113,Input!$A$84:$B$131,2,FALSE)="Percentage",P$104,IF(VLOOKUP($A113,Input!$A$84:$B$131,2,FALSE)="Fixed","Fixed",(O$104)))</f>
        <v>34.090000000000003</v>
      </c>
      <c r="P113" s="15">
        <f t="shared" si="64"/>
        <v>18.82</v>
      </c>
      <c r="R113" s="98">
        <f>INDEX(Input!$C$84:$BJ$131,MATCH($A113,Input!$A$84:$A$131,0),MATCH(R$95,Input!$C$83:$BJ$83,0))</f>
        <v>0.55220000000000002</v>
      </c>
      <c r="S113" s="24">
        <f>IF(VLOOKUP($A113,Input!$A$84:$B$131,2,FALSE)="Percentage",T$104,IF(VLOOKUP($A113,Input!$A$84:$B$131,2,FALSE)="Fixed","Fixed",(S$104)))</f>
        <v>34.090000000000003</v>
      </c>
      <c r="T113" s="15">
        <f t="shared" si="65"/>
        <v>18.82</v>
      </c>
      <c r="V113" s="98">
        <f>INDEX(Input!$C$84:$BJ$131,MATCH($A113,Input!$A$84:$A$131,0),MATCH(V$95,Input!$C$83:$BJ$83,0))</f>
        <v>0.55220000000000002</v>
      </c>
      <c r="W113" s="24">
        <f>IF(VLOOKUP($A113,Input!$A$84:$B$131,2,FALSE)="Percentage",X$104,IF(VLOOKUP($A113,Input!$A$84:$B$131,2,FALSE)="Fixed","Fixed",(W$104)))</f>
        <v>34.090000000000003</v>
      </c>
      <c r="X113" s="15">
        <f t="shared" si="66"/>
        <v>18.82</v>
      </c>
      <c r="Z113" s="98">
        <f>INDEX(Input!$C$84:$BJ$131,MATCH($A113,Input!$A$84:$A$131,0),MATCH(Z$95,Input!$C$83:$BJ$83,0))</f>
        <v>0.55220000000000002</v>
      </c>
      <c r="AA113" s="24">
        <f>IF(VLOOKUP($A113,Input!$A$84:$B$131,2,FALSE)="Percentage",AB$104,IF(VLOOKUP($A113,Input!$A$84:$B$131,2,FALSE)="Fixed","Fixed",(AA$104)))</f>
        <v>34.090000000000003</v>
      </c>
      <c r="AB113" s="15">
        <f t="shared" si="67"/>
        <v>18.82</v>
      </c>
      <c r="AD113" s="98">
        <f>INDEX(Input!$C$84:$BJ$131,MATCH($A113,Input!$A$84:$A$131,0),MATCH(AD$95,Input!$C$83:$BJ$83,0))</f>
        <v>0.55220000000000002</v>
      </c>
      <c r="AE113" s="24">
        <f>IF(VLOOKUP($A113,Input!$A$84:$B$131,2,FALSE)="Percentage",AF$104,IF(VLOOKUP($A113,Input!$A$84:$B$131,2,FALSE)="Fixed","Fixed",(AE$104)))</f>
        <v>34.090000000000003</v>
      </c>
      <c r="AF113" s="15">
        <f t="shared" si="68"/>
        <v>18.82</v>
      </c>
      <c r="AH113" s="98">
        <f>INDEX(Input!$C$84:$BJ$131,MATCH($A113,Input!$A$84:$A$131,0),MATCH(AH$95,Input!$C$83:$BJ$83,0))</f>
        <v>0.55220000000000002</v>
      </c>
      <c r="AI113" s="24">
        <f>IF(VLOOKUP($A113,Input!$A$84:$B$131,2,FALSE)="Percentage",AJ$104,IF(VLOOKUP($A113,Input!$A$84:$B$131,2,FALSE)="Fixed","Fixed",(AI$104)))</f>
        <v>34.090000000000003</v>
      </c>
      <c r="AJ113" s="15">
        <f t="shared" si="69"/>
        <v>18.82</v>
      </c>
      <c r="AL113" s="98">
        <f>INDEX(Input!$C$84:$BJ$131,MATCH($A113,Input!$A$84:$A$131,0),MATCH(AL$95,Input!$C$83:$BJ$83,0))</f>
        <v>0.55220000000000002</v>
      </c>
      <c r="AM113" s="24">
        <f>IF(VLOOKUP($A113,Input!$A$84:$B$131,2,FALSE)="Percentage",AN$104,IF(VLOOKUP($A113,Input!$A$84:$B$131,2,FALSE)="Fixed","Fixed",(AM$104)))</f>
        <v>34.090000000000003</v>
      </c>
      <c r="AN113" s="15">
        <f t="shared" si="70"/>
        <v>18.82</v>
      </c>
      <c r="AP113" s="98">
        <f>INDEX(Input!$C$84:$BJ$131,MATCH($A113,Input!$A$84:$A$131,0),MATCH(AP$95,Input!$C$83:$BJ$83,0))</f>
        <v>0.55220000000000002</v>
      </c>
      <c r="AQ113" s="24">
        <f>IF(VLOOKUP($A113,Input!$A$84:$B$131,2,FALSE)="Percentage",AR$104,IF(VLOOKUP($A113,Input!$A$84:$B$131,2,FALSE)="Fixed","Fixed",(AQ$104)))</f>
        <v>34.090000000000003</v>
      </c>
      <c r="AR113" s="15">
        <f t="shared" si="71"/>
        <v>18.82</v>
      </c>
      <c r="AS113" s="7"/>
      <c r="AT113" s="98">
        <f>INDEX(Input!$C$84:$BJ$131,MATCH($A113,Input!$A$84:$A$131,0),MATCH(AT$95,Input!$C$83:$BJ$83,0))</f>
        <v>0.55220000000000002</v>
      </c>
      <c r="AU113" s="24">
        <f>IF(VLOOKUP($A113,Input!$A$84:$B$131,2,FALSE)="Percentage",AV$104,IF(VLOOKUP($A113,Input!$A$84:$B$131,2,FALSE)="Fixed","Fixed",(AU$104)))</f>
        <v>34.090000000000003</v>
      </c>
      <c r="AV113" s="15">
        <f t="shared" si="72"/>
        <v>18.82</v>
      </c>
    </row>
    <row r="114" spans="1:48" x14ac:dyDescent="0.25">
      <c r="A114" t="str">
        <f t="shared" si="60"/>
        <v>Interim Rate True Up</v>
      </c>
      <c r="B114" s="98">
        <f>INDEX(Input!$C$84:$BJ$131,MATCH($A114,Input!$A$84:$A$131,0),MATCH(B$95,Input!$C$83:$BJ$83,0))</f>
        <v>0</v>
      </c>
      <c r="C114" s="24">
        <f>IF(VLOOKUP($A114,Input!$A$84:$B$131,2,FALSE)="Percentage",D$104,IF(VLOOKUP($A114,Input!$A$84:$B$131,2,FALSE)="Fixed","Fixed",(C$104)))</f>
        <v>34.090000000000003</v>
      </c>
      <c r="D114" s="15">
        <f t="shared" si="61"/>
        <v>0</v>
      </c>
      <c r="F114" s="98">
        <f>INDEX(Input!$C$84:$BJ$131,MATCH($A114,Input!$A$84:$A$131,0),MATCH(F$95,Input!$C$83:$BJ$83,0))</f>
        <v>0</v>
      </c>
      <c r="G114" s="24">
        <f>IF(VLOOKUP($A114,Input!$A$84:$B$131,2,FALSE)="Percentage",H$104,IF(VLOOKUP($A114,Input!$A$84:$B$131,2,FALSE)="Fixed","Fixed",(G$104)))</f>
        <v>34.090000000000003</v>
      </c>
      <c r="H114" s="15">
        <f t="shared" si="62"/>
        <v>0</v>
      </c>
      <c r="J114" s="98">
        <f>INDEX(Input!$C$84:$BJ$131,MATCH($A114,Input!$A$84:$A$131,0),MATCH(J$95,Input!$C$83:$BJ$83,0))</f>
        <v>0</v>
      </c>
      <c r="K114" s="24">
        <f>IF(VLOOKUP($A114,Input!$A$84:$B$131,2,FALSE)="Percentage",L$104,IF(VLOOKUP($A114,Input!$A$84:$B$131,2,FALSE)="Fixed","Fixed",(K$104)))</f>
        <v>34.090000000000003</v>
      </c>
      <c r="L114" s="15">
        <f t="shared" si="63"/>
        <v>0</v>
      </c>
      <c r="N114" s="98">
        <f>INDEX(Input!$C$84:$BJ$131,MATCH($A114,Input!$A$84:$A$131,0),MATCH(N$95,Input!$C$83:$BJ$83,0))</f>
        <v>0</v>
      </c>
      <c r="O114" s="24">
        <f>IF(VLOOKUP($A114,Input!$A$84:$B$131,2,FALSE)="Percentage",P$104,IF(VLOOKUP($A114,Input!$A$84:$B$131,2,FALSE)="Fixed","Fixed",(O$104)))</f>
        <v>34.090000000000003</v>
      </c>
      <c r="P114" s="15">
        <f t="shared" si="64"/>
        <v>0</v>
      </c>
      <c r="R114" s="98">
        <f>INDEX(Input!$C$84:$BJ$131,MATCH($A114,Input!$A$84:$A$131,0),MATCH(R$95,Input!$C$83:$BJ$83,0))</f>
        <v>0</v>
      </c>
      <c r="S114" s="24">
        <f>IF(VLOOKUP($A114,Input!$A$84:$B$131,2,FALSE)="Percentage",T$104,IF(VLOOKUP($A114,Input!$A$84:$B$131,2,FALSE)="Fixed","Fixed",(S$104)))</f>
        <v>34.090000000000003</v>
      </c>
      <c r="T114" s="15">
        <f t="shared" si="65"/>
        <v>0</v>
      </c>
      <c r="V114" s="98">
        <f>INDEX(Input!$C$84:$BJ$131,MATCH($A114,Input!$A$84:$A$131,0),MATCH(V$95,Input!$C$83:$BJ$83,0))</f>
        <v>0</v>
      </c>
      <c r="W114" s="24">
        <f>IF(VLOOKUP($A114,Input!$A$84:$B$131,2,FALSE)="Percentage",X$104,IF(VLOOKUP($A114,Input!$A$84:$B$131,2,FALSE)="Fixed","Fixed",(W$104)))</f>
        <v>34.090000000000003</v>
      </c>
      <c r="X114" s="15">
        <f t="shared" si="66"/>
        <v>0</v>
      </c>
      <c r="Z114" s="98">
        <f>INDEX(Input!$C$84:$BJ$131,MATCH($A114,Input!$A$84:$A$131,0),MATCH(Z$95,Input!$C$83:$BJ$83,0))</f>
        <v>0</v>
      </c>
      <c r="AA114" s="24">
        <f>IF(VLOOKUP($A114,Input!$A$84:$B$131,2,FALSE)="Percentage",AB$104,IF(VLOOKUP($A114,Input!$A$84:$B$131,2,FALSE)="Fixed","Fixed",(AA$104)))</f>
        <v>34.090000000000003</v>
      </c>
      <c r="AB114" s="15">
        <f t="shared" si="67"/>
        <v>0</v>
      </c>
      <c r="AD114" s="98">
        <f>INDEX(Input!$C$84:$BJ$131,MATCH($A114,Input!$A$84:$A$131,0),MATCH(AD$95,Input!$C$83:$BJ$83,0))</f>
        <v>0</v>
      </c>
      <c r="AE114" s="24">
        <f>IF(VLOOKUP($A114,Input!$A$84:$B$131,2,FALSE)="Percentage",AF$104,IF(VLOOKUP($A114,Input!$A$84:$B$131,2,FALSE)="Fixed","Fixed",(AE$104)))</f>
        <v>34.090000000000003</v>
      </c>
      <c r="AF114" s="15">
        <f t="shared" si="68"/>
        <v>0</v>
      </c>
      <c r="AH114" s="98">
        <f>INDEX(Input!$C$84:$BJ$131,MATCH($A114,Input!$A$84:$A$131,0),MATCH(AH$95,Input!$C$83:$BJ$83,0))</f>
        <v>0</v>
      </c>
      <c r="AI114" s="24">
        <f>IF(VLOOKUP($A114,Input!$A$84:$B$131,2,FALSE)="Percentage",AJ$104,IF(VLOOKUP($A114,Input!$A$84:$B$131,2,FALSE)="Fixed","Fixed",(AI$104)))</f>
        <v>34.090000000000003</v>
      </c>
      <c r="AJ114" s="15">
        <f t="shared" si="69"/>
        <v>0</v>
      </c>
      <c r="AL114" s="98">
        <f>INDEX(Input!$C$84:$BJ$131,MATCH($A114,Input!$A$84:$A$131,0),MATCH(AL$95,Input!$C$83:$BJ$83,0))</f>
        <v>0</v>
      </c>
      <c r="AM114" s="24">
        <f>IF(VLOOKUP($A114,Input!$A$84:$B$131,2,FALSE)="Percentage",AN$104,IF(VLOOKUP($A114,Input!$A$84:$B$131,2,FALSE)="Fixed","Fixed",(AM$104)))</f>
        <v>34.090000000000003</v>
      </c>
      <c r="AN114" s="15">
        <f t="shared" si="70"/>
        <v>0</v>
      </c>
      <c r="AP114" s="98">
        <f>INDEX(Input!$C$84:$BJ$131,MATCH($A114,Input!$A$84:$A$131,0),MATCH(AP$95,Input!$C$83:$BJ$83,0))</f>
        <v>0</v>
      </c>
      <c r="AQ114" s="24">
        <f>IF(VLOOKUP($A114,Input!$A$84:$B$131,2,FALSE)="Percentage",AR$104,IF(VLOOKUP($A114,Input!$A$84:$B$131,2,FALSE)="Fixed","Fixed",(AQ$104)))</f>
        <v>34.090000000000003</v>
      </c>
      <c r="AR114" s="15">
        <f t="shared" si="71"/>
        <v>0</v>
      </c>
      <c r="AS114" s="7"/>
      <c r="AT114" s="98">
        <f>INDEX(Input!$C$84:$BJ$131,MATCH($A114,Input!$A$84:$A$131,0),MATCH(AT$95,Input!$C$83:$BJ$83,0))</f>
        <v>0</v>
      </c>
      <c r="AU114" s="24">
        <f>IF(VLOOKUP($A114,Input!$A$84:$B$131,2,FALSE)="Percentage",AV$104,IF(VLOOKUP($A114,Input!$A$84:$B$131,2,FALSE)="Fixed","Fixed",(AU$104)))</f>
        <v>34.090000000000003</v>
      </c>
      <c r="AV114" s="15">
        <f t="shared" si="72"/>
        <v>0</v>
      </c>
    </row>
    <row r="115" spans="1:48" x14ac:dyDescent="0.25">
      <c r="A115" t="str">
        <f t="shared" si="60"/>
        <v>SRF Loan Surcharge</v>
      </c>
      <c r="B115" s="98">
        <f>INDEX(Input!$C$84:$BJ$131,MATCH($A115,Input!$A$84:$A$131,0),MATCH(B$95,Input!$C$83:$BJ$83,0))</f>
        <v>0</v>
      </c>
      <c r="C115" s="24" t="str">
        <f>IF(VLOOKUP($A115,Input!$A$84:$B$131,2,FALSE)="Percentage",D$104,IF(VLOOKUP($A115,Input!$A$84:$B$131,2,FALSE)="Fixed","Fixed",(C$104)))</f>
        <v>Fixed</v>
      </c>
      <c r="D115" s="15">
        <f t="shared" si="61"/>
        <v>0</v>
      </c>
      <c r="F115" s="98">
        <f>INDEX(Input!$C$84:$BJ$131,MATCH($A115,Input!$A$84:$A$131,0),MATCH(F$95,Input!$C$83:$BJ$83,0))</f>
        <v>0</v>
      </c>
      <c r="G115" s="24" t="str">
        <f>IF(VLOOKUP($A115,Input!$A$84:$B$131,2,FALSE)="Percentage",H$104,IF(VLOOKUP($A115,Input!$A$84:$B$131,2,FALSE)="Fixed","Fixed",(G$104)))</f>
        <v>Fixed</v>
      </c>
      <c r="H115" s="15">
        <f t="shared" si="62"/>
        <v>0</v>
      </c>
      <c r="J115" s="98">
        <f>INDEX(Input!$C$84:$BJ$131,MATCH($A115,Input!$A$84:$A$131,0),MATCH(J$95,Input!$C$83:$BJ$83,0))</f>
        <v>0</v>
      </c>
      <c r="K115" s="24" t="str">
        <f>IF(VLOOKUP($A115,Input!$A$84:$B$131,2,FALSE)="Percentage",L$104,IF(VLOOKUP($A115,Input!$A$84:$B$131,2,FALSE)="Fixed","Fixed",(K$104)))</f>
        <v>Fixed</v>
      </c>
      <c r="L115" s="15">
        <f t="shared" si="63"/>
        <v>0</v>
      </c>
      <c r="N115" s="98">
        <f>INDEX(Input!$C$84:$BJ$131,MATCH($A115,Input!$A$84:$A$131,0),MATCH(N$95,Input!$C$83:$BJ$83,0))</f>
        <v>0</v>
      </c>
      <c r="O115" s="24" t="str">
        <f>IF(VLOOKUP($A115,Input!$A$84:$B$131,2,FALSE)="Percentage",P$104,IF(VLOOKUP($A115,Input!$A$84:$B$131,2,FALSE)="Fixed","Fixed",(O$104)))</f>
        <v>Fixed</v>
      </c>
      <c r="P115" s="15">
        <f t="shared" si="64"/>
        <v>0</v>
      </c>
      <c r="R115" s="98">
        <f>INDEX(Input!$C$84:$BJ$131,MATCH($A115,Input!$A$84:$A$131,0),MATCH(R$95,Input!$C$83:$BJ$83,0))</f>
        <v>0</v>
      </c>
      <c r="S115" s="24" t="str">
        <f>IF(VLOOKUP($A115,Input!$A$84:$B$131,2,FALSE)="Percentage",T$104,IF(VLOOKUP($A115,Input!$A$84:$B$131,2,FALSE)="Fixed","Fixed",(S$104)))</f>
        <v>Fixed</v>
      </c>
      <c r="T115" s="15">
        <f t="shared" si="65"/>
        <v>0</v>
      </c>
      <c r="V115" s="98">
        <f>INDEX(Input!$C$84:$BJ$131,MATCH($A115,Input!$A$84:$A$131,0),MATCH(V$95,Input!$C$83:$BJ$83,0))</f>
        <v>0</v>
      </c>
      <c r="W115" s="24" t="str">
        <f>IF(VLOOKUP($A115,Input!$A$84:$B$131,2,FALSE)="Percentage",X$104,IF(VLOOKUP($A115,Input!$A$84:$B$131,2,FALSE)="Fixed","Fixed",(W$104)))</f>
        <v>Fixed</v>
      </c>
      <c r="X115" s="15">
        <f t="shared" si="66"/>
        <v>0</v>
      </c>
      <c r="Z115" s="98">
        <f>INDEX(Input!$C$84:$BJ$131,MATCH($A115,Input!$A$84:$A$131,0),MATCH(Z$95,Input!$C$83:$BJ$83,0))</f>
        <v>0</v>
      </c>
      <c r="AA115" s="24" t="str">
        <f>IF(VLOOKUP($A115,Input!$A$84:$B$131,2,FALSE)="Percentage",AB$104,IF(VLOOKUP($A115,Input!$A$84:$B$131,2,FALSE)="Fixed","Fixed",(AA$104)))</f>
        <v>Fixed</v>
      </c>
      <c r="AB115" s="15">
        <f t="shared" si="67"/>
        <v>0</v>
      </c>
      <c r="AD115" s="98">
        <f>INDEX(Input!$C$84:$BJ$131,MATCH($A115,Input!$A$84:$A$131,0),MATCH(AD$95,Input!$C$83:$BJ$83,0))</f>
        <v>0</v>
      </c>
      <c r="AE115" s="24" t="str">
        <f>IF(VLOOKUP($A115,Input!$A$84:$B$131,2,FALSE)="Percentage",AF$104,IF(VLOOKUP($A115,Input!$A$84:$B$131,2,FALSE)="Fixed","Fixed",(AE$104)))</f>
        <v>Fixed</v>
      </c>
      <c r="AF115" s="15">
        <f t="shared" si="68"/>
        <v>0</v>
      </c>
      <c r="AH115" s="98">
        <f>INDEX(Input!$C$84:$BJ$131,MATCH($A115,Input!$A$84:$A$131,0),MATCH(AH$95,Input!$C$83:$BJ$83,0))</f>
        <v>0</v>
      </c>
      <c r="AI115" s="24" t="str">
        <f>IF(VLOOKUP($A115,Input!$A$84:$B$131,2,FALSE)="Percentage",AJ$104,IF(VLOOKUP($A115,Input!$A$84:$B$131,2,FALSE)="Fixed","Fixed",(AI$104)))</f>
        <v>Fixed</v>
      </c>
      <c r="AJ115" s="15">
        <f t="shared" si="69"/>
        <v>0</v>
      </c>
      <c r="AL115" s="98">
        <f>INDEX(Input!$C$84:$BJ$131,MATCH($A115,Input!$A$84:$A$131,0),MATCH(AL$95,Input!$C$83:$BJ$83,0))</f>
        <v>0</v>
      </c>
      <c r="AM115" s="24" t="str">
        <f>IF(VLOOKUP($A115,Input!$A$84:$B$131,2,FALSE)="Percentage",AN$104,IF(VLOOKUP($A115,Input!$A$84:$B$131,2,FALSE)="Fixed","Fixed",(AM$104)))</f>
        <v>Fixed</v>
      </c>
      <c r="AN115" s="15">
        <f t="shared" si="70"/>
        <v>0</v>
      </c>
      <c r="AP115" s="98">
        <f>INDEX(Input!$C$84:$BJ$131,MATCH($A115,Input!$A$84:$A$131,0),MATCH(AP$95,Input!$C$83:$BJ$83,0))</f>
        <v>0</v>
      </c>
      <c r="AQ115" s="24" t="str">
        <f>IF(VLOOKUP($A115,Input!$A$84:$B$131,2,FALSE)="Percentage",AR$104,IF(VLOOKUP($A115,Input!$A$84:$B$131,2,FALSE)="Fixed","Fixed",(AQ$104)))</f>
        <v>Fixed</v>
      </c>
      <c r="AR115" s="15">
        <f t="shared" si="71"/>
        <v>0</v>
      </c>
      <c r="AS115" s="7"/>
      <c r="AT115" s="98">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98">
        <f>INDEX(Input!$C$84:$BJ$131,MATCH($A116,Input!$A$84:$A$131,0),MATCH(B$95,Input!$C$83:$BJ$83,0))</f>
        <v>0</v>
      </c>
      <c r="C116" s="24" t="str">
        <f>IF(VLOOKUP($A116,Input!$A$84:$B$131,2,FALSE)="Percentage",D$104,IF(VLOOKUP($A116,Input!$A$84:$B$131,2,FALSE)="Fixed","Fixed",(C$104)))</f>
        <v>Fixed</v>
      </c>
      <c r="D116" s="15">
        <f t="shared" si="61"/>
        <v>0</v>
      </c>
      <c r="F116" s="98">
        <f>INDEX(Input!$C$84:$BJ$131,MATCH($A116,Input!$A$84:$A$131,0),MATCH(F$95,Input!$C$83:$BJ$83,0))</f>
        <v>0</v>
      </c>
      <c r="G116" s="24" t="str">
        <f>IF(VLOOKUP($A116,Input!$A$84:$B$131,2,FALSE)="Percentage",H$104,IF(VLOOKUP($A116,Input!$A$84:$B$131,2,FALSE)="Fixed","Fixed",(G$104)))</f>
        <v>Fixed</v>
      </c>
      <c r="H116" s="15">
        <f t="shared" si="62"/>
        <v>0</v>
      </c>
      <c r="J116" s="98">
        <f>INDEX(Input!$C$84:$BJ$131,MATCH($A116,Input!$A$84:$A$131,0),MATCH(J$95,Input!$C$83:$BJ$83,0))</f>
        <v>0</v>
      </c>
      <c r="K116" s="24" t="str">
        <f>IF(VLOOKUP($A116,Input!$A$84:$B$131,2,FALSE)="Percentage",L$104,IF(VLOOKUP($A116,Input!$A$84:$B$131,2,FALSE)="Fixed","Fixed",(K$104)))</f>
        <v>Fixed</v>
      </c>
      <c r="L116" s="15">
        <f t="shared" si="63"/>
        <v>0</v>
      </c>
      <c r="N116" s="98">
        <f>INDEX(Input!$C$84:$BJ$131,MATCH($A116,Input!$A$84:$A$131,0),MATCH(N$95,Input!$C$83:$BJ$83,0))</f>
        <v>0</v>
      </c>
      <c r="O116" s="24" t="str">
        <f>IF(VLOOKUP($A116,Input!$A$84:$B$131,2,FALSE)="Percentage",P$104,IF(VLOOKUP($A116,Input!$A$84:$B$131,2,FALSE)="Fixed","Fixed",(O$104)))</f>
        <v>Fixed</v>
      </c>
      <c r="P116" s="15">
        <f t="shared" si="64"/>
        <v>0</v>
      </c>
      <c r="R116" s="98">
        <f>INDEX(Input!$C$84:$BJ$131,MATCH($A116,Input!$A$84:$A$131,0),MATCH(R$95,Input!$C$83:$BJ$83,0))</f>
        <v>0</v>
      </c>
      <c r="S116" s="24" t="str">
        <f>IF(VLOOKUP($A116,Input!$A$84:$B$131,2,FALSE)="Percentage",T$104,IF(VLOOKUP($A116,Input!$A$84:$B$131,2,FALSE)="Fixed","Fixed",(S$104)))</f>
        <v>Fixed</v>
      </c>
      <c r="T116" s="15">
        <f t="shared" si="65"/>
        <v>0</v>
      </c>
      <c r="V116" s="98">
        <f>INDEX(Input!$C$84:$BJ$131,MATCH($A116,Input!$A$84:$A$131,0),MATCH(V$95,Input!$C$83:$BJ$83,0))</f>
        <v>0</v>
      </c>
      <c r="W116" s="24" t="str">
        <f>IF(VLOOKUP($A116,Input!$A$84:$B$131,2,FALSE)="Percentage",X$104,IF(VLOOKUP($A116,Input!$A$84:$B$131,2,FALSE)="Fixed","Fixed",(W$104)))</f>
        <v>Fixed</v>
      </c>
      <c r="X116" s="15">
        <f t="shared" si="66"/>
        <v>0</v>
      </c>
      <c r="Z116" s="98">
        <f>INDEX(Input!$C$84:$BJ$131,MATCH($A116,Input!$A$84:$A$131,0),MATCH(Z$95,Input!$C$83:$BJ$83,0))</f>
        <v>0</v>
      </c>
      <c r="AA116" s="24" t="str">
        <f>IF(VLOOKUP($A116,Input!$A$84:$B$131,2,FALSE)="Percentage",AB$104,IF(VLOOKUP($A116,Input!$A$84:$B$131,2,FALSE)="Fixed","Fixed",(AA$104)))</f>
        <v>Fixed</v>
      </c>
      <c r="AB116" s="15">
        <f t="shared" si="67"/>
        <v>0</v>
      </c>
      <c r="AD116" s="98">
        <f>INDEX(Input!$C$84:$BJ$131,MATCH($A116,Input!$A$84:$A$131,0),MATCH(AD$95,Input!$C$83:$BJ$83,0))</f>
        <v>0</v>
      </c>
      <c r="AE116" s="24" t="str">
        <f>IF(VLOOKUP($A116,Input!$A$84:$B$131,2,FALSE)="Percentage",AF$104,IF(VLOOKUP($A116,Input!$A$84:$B$131,2,FALSE)="Fixed","Fixed",(AE$104)))</f>
        <v>Fixed</v>
      </c>
      <c r="AF116" s="15">
        <f t="shared" si="68"/>
        <v>0</v>
      </c>
      <c r="AH116" s="98">
        <f>INDEX(Input!$C$84:$BJ$131,MATCH($A116,Input!$A$84:$A$131,0),MATCH(AH$95,Input!$C$83:$BJ$83,0))</f>
        <v>0</v>
      </c>
      <c r="AI116" s="24" t="str">
        <f>IF(VLOOKUP($A116,Input!$A$84:$B$131,2,FALSE)="Percentage",AJ$104,IF(VLOOKUP($A116,Input!$A$84:$B$131,2,FALSE)="Fixed","Fixed",(AI$104)))</f>
        <v>Fixed</v>
      </c>
      <c r="AJ116" s="15">
        <f t="shared" si="69"/>
        <v>0</v>
      </c>
      <c r="AL116" s="98">
        <f>INDEX(Input!$C$84:$BJ$131,MATCH($A116,Input!$A$84:$A$131,0),MATCH(AL$95,Input!$C$83:$BJ$83,0))</f>
        <v>0</v>
      </c>
      <c r="AM116" s="24" t="str">
        <f>IF(VLOOKUP($A116,Input!$A$84:$B$131,2,FALSE)="Percentage",AN$104,IF(VLOOKUP($A116,Input!$A$84:$B$131,2,FALSE)="Fixed","Fixed",(AM$104)))</f>
        <v>Fixed</v>
      </c>
      <c r="AN116" s="15">
        <f t="shared" si="70"/>
        <v>0</v>
      </c>
      <c r="AP116" s="98">
        <f>INDEX(Input!$C$84:$BJ$131,MATCH($A116,Input!$A$84:$A$131,0),MATCH(AP$95,Input!$C$83:$BJ$83,0))</f>
        <v>0</v>
      </c>
      <c r="AQ116" s="24" t="str">
        <f>IF(VLOOKUP($A116,Input!$A$84:$B$131,2,FALSE)="Percentage",AR$104,IF(VLOOKUP($A116,Input!$A$84:$B$131,2,FALSE)="Fixed","Fixed",(AQ$104)))</f>
        <v>Fixed</v>
      </c>
      <c r="AR116" s="15">
        <f t="shared" si="71"/>
        <v>0</v>
      </c>
      <c r="AS116" s="7"/>
      <c r="AT116" s="98">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98">
        <f>INDEX(Input!$C$84:$BJ$131,MATCH($A117,Input!$A$84:$A$131,0),MATCH(B$95,Input!$C$83:$BJ$83,0))</f>
        <v>0</v>
      </c>
      <c r="C117" s="24">
        <f>IF(VLOOKUP($A117,Input!$A$84:$B$131,2,FALSE)="Percentage",D$104,IF(VLOOKUP($A117,Input!$A$84:$B$131,2,FALSE)="Fixed","Fixed",(C$104)))</f>
        <v>34.090000000000003</v>
      </c>
      <c r="D117" s="15">
        <f t="shared" si="61"/>
        <v>0</v>
      </c>
      <c r="F117" s="98">
        <f>INDEX(Input!$C$84:$BJ$131,MATCH($A117,Input!$A$84:$A$131,0),MATCH(F$95,Input!$C$83:$BJ$83,0))</f>
        <v>0</v>
      </c>
      <c r="G117" s="24">
        <f>IF(VLOOKUP($A117,Input!$A$84:$B$131,2,FALSE)="Percentage",H$104,IF(VLOOKUP($A117,Input!$A$84:$B$131,2,FALSE)="Fixed","Fixed",(G$104)))</f>
        <v>34.090000000000003</v>
      </c>
      <c r="H117" s="15">
        <f t="shared" si="62"/>
        <v>0</v>
      </c>
      <c r="J117" s="98">
        <f>INDEX(Input!$C$84:$BJ$131,MATCH($A117,Input!$A$84:$A$131,0),MATCH(J$95,Input!$C$83:$BJ$83,0))</f>
        <v>0</v>
      </c>
      <c r="K117" s="24">
        <f>IF(VLOOKUP($A117,Input!$A$84:$B$131,2,FALSE)="Percentage",L$104,IF(VLOOKUP($A117,Input!$A$84:$B$131,2,FALSE)="Fixed","Fixed",(K$104)))</f>
        <v>34.090000000000003</v>
      </c>
      <c r="L117" s="15">
        <f t="shared" si="63"/>
        <v>0</v>
      </c>
      <c r="N117" s="98">
        <f>INDEX(Input!$C$84:$BJ$131,MATCH($A117,Input!$A$84:$A$131,0),MATCH(N$95,Input!$C$83:$BJ$83,0))</f>
        <v>0</v>
      </c>
      <c r="O117" s="24">
        <f>IF(VLOOKUP($A117,Input!$A$84:$B$131,2,FALSE)="Percentage",P$104,IF(VLOOKUP($A117,Input!$A$84:$B$131,2,FALSE)="Fixed","Fixed",(O$104)))</f>
        <v>34.090000000000003</v>
      </c>
      <c r="P117" s="15">
        <f t="shared" si="64"/>
        <v>0</v>
      </c>
      <c r="R117" s="98">
        <f>INDEX(Input!$C$84:$BJ$131,MATCH($A117,Input!$A$84:$A$131,0),MATCH(R$95,Input!$C$83:$BJ$83,0))</f>
        <v>0</v>
      </c>
      <c r="S117" s="24">
        <f>IF(VLOOKUP($A117,Input!$A$84:$B$131,2,FALSE)="Percentage",T$104,IF(VLOOKUP($A117,Input!$A$84:$B$131,2,FALSE)="Fixed","Fixed",(S$104)))</f>
        <v>34.090000000000003</v>
      </c>
      <c r="T117" s="15">
        <f t="shared" si="65"/>
        <v>0</v>
      </c>
      <c r="V117" s="98">
        <f>INDEX(Input!$C$84:$BJ$131,MATCH($A117,Input!$A$84:$A$131,0),MATCH(V$95,Input!$C$83:$BJ$83,0))</f>
        <v>0</v>
      </c>
      <c r="W117" s="24">
        <f>IF(VLOOKUP($A117,Input!$A$84:$B$131,2,FALSE)="Percentage",X$104,IF(VLOOKUP($A117,Input!$A$84:$B$131,2,FALSE)="Fixed","Fixed",(W$104)))</f>
        <v>34.090000000000003</v>
      </c>
      <c r="X117" s="15">
        <f t="shared" si="66"/>
        <v>0</v>
      </c>
      <c r="Z117" s="98">
        <f>INDEX(Input!$C$84:$BJ$131,MATCH($A117,Input!$A$84:$A$131,0),MATCH(Z$95,Input!$C$83:$BJ$83,0))</f>
        <v>0</v>
      </c>
      <c r="AA117" s="24">
        <f>IF(VLOOKUP($A117,Input!$A$84:$B$131,2,FALSE)="Percentage",AB$104,IF(VLOOKUP($A117,Input!$A$84:$B$131,2,FALSE)="Fixed","Fixed",(AA$104)))</f>
        <v>34.090000000000003</v>
      </c>
      <c r="AB117" s="15">
        <f t="shared" si="67"/>
        <v>0</v>
      </c>
      <c r="AD117" s="98">
        <f>INDEX(Input!$C$84:$BJ$131,MATCH($A117,Input!$A$84:$A$131,0),MATCH(AD$95,Input!$C$83:$BJ$83,0))</f>
        <v>0</v>
      </c>
      <c r="AE117" s="24">
        <f>IF(VLOOKUP($A117,Input!$A$84:$B$131,2,FALSE)="Percentage",AF$104,IF(VLOOKUP($A117,Input!$A$84:$B$131,2,FALSE)="Fixed","Fixed",(AE$104)))</f>
        <v>34.090000000000003</v>
      </c>
      <c r="AF117" s="15">
        <f t="shared" si="68"/>
        <v>0</v>
      </c>
      <c r="AH117" s="98">
        <f>INDEX(Input!$C$84:$BJ$131,MATCH($A117,Input!$A$84:$A$131,0),MATCH(AH$95,Input!$C$83:$BJ$83,0))</f>
        <v>0</v>
      </c>
      <c r="AI117" s="24">
        <f>IF(VLOOKUP($A117,Input!$A$84:$B$131,2,FALSE)="Percentage",AJ$104,IF(VLOOKUP($A117,Input!$A$84:$B$131,2,FALSE)="Fixed","Fixed",(AI$104)))</f>
        <v>34.090000000000003</v>
      </c>
      <c r="AJ117" s="15">
        <f t="shared" si="69"/>
        <v>0</v>
      </c>
      <c r="AL117" s="98">
        <f>INDEX(Input!$C$84:$BJ$131,MATCH($A117,Input!$A$84:$A$131,0),MATCH(AL$95,Input!$C$83:$BJ$83,0))</f>
        <v>0</v>
      </c>
      <c r="AM117" s="24">
        <f>IF(VLOOKUP($A117,Input!$A$84:$B$131,2,FALSE)="Percentage",AN$104,IF(VLOOKUP($A117,Input!$A$84:$B$131,2,FALSE)="Fixed","Fixed",(AM$104)))</f>
        <v>34.090000000000003</v>
      </c>
      <c r="AN117" s="15">
        <f t="shared" si="70"/>
        <v>0</v>
      </c>
      <c r="AP117" s="98">
        <f>INDEX(Input!$C$84:$BJ$131,MATCH($A117,Input!$A$84:$A$131,0),MATCH(AP$95,Input!$C$83:$BJ$83,0))</f>
        <v>0</v>
      </c>
      <c r="AQ117" s="24">
        <f>IF(VLOOKUP($A117,Input!$A$84:$B$131,2,FALSE)="Percentage",AR$104,IF(VLOOKUP($A117,Input!$A$84:$B$131,2,FALSE)="Fixed","Fixed",(AQ$104)))</f>
        <v>34.090000000000003</v>
      </c>
      <c r="AR117" s="15">
        <f t="shared" si="71"/>
        <v>0</v>
      </c>
      <c r="AS117" s="7"/>
      <c r="AT117" s="98">
        <f>INDEX(Input!$C$84:$BJ$131,MATCH($A117,Input!$A$84:$A$131,0),MATCH(AT$95,Input!$C$83:$BJ$83,0))</f>
        <v>0</v>
      </c>
      <c r="AU117" s="24">
        <f>IF(VLOOKUP($A117,Input!$A$84:$B$131,2,FALSE)="Percentage",AV$104,IF(VLOOKUP($A117,Input!$A$84:$B$131,2,FALSE)="Fixed","Fixed",(AU$104)))</f>
        <v>34.090000000000003</v>
      </c>
      <c r="AV117" s="15">
        <f t="shared" si="72"/>
        <v>0</v>
      </c>
    </row>
    <row r="118" spans="1:48" x14ac:dyDescent="0.25">
      <c r="A118" t="str">
        <f t="shared" si="60"/>
        <v>CART Mechanism</v>
      </c>
      <c r="B118" s="98">
        <f>INDEX(Input!$C$84:$BJ$131,MATCH($A118,Input!$A$84:$A$131,0),MATCH(B$95,Input!$C$83:$BJ$83,0))</f>
        <v>0</v>
      </c>
      <c r="C118" s="24">
        <f>IF(VLOOKUP($A118,Input!$A$84:$B$131,2,FALSE)="Percentage",D$104,IF(VLOOKUP($A118,Input!$A$84:$B$131,2,FALSE)="Fixed","Fixed",(C$104)))</f>
        <v>34.090000000000003</v>
      </c>
      <c r="D118" s="15">
        <f t="shared" si="61"/>
        <v>0</v>
      </c>
      <c r="F118" s="98">
        <f>INDEX(Input!$C$84:$BJ$131,MATCH($A118,Input!$A$84:$A$131,0),MATCH(F$95,Input!$C$83:$BJ$83,0))</f>
        <v>0</v>
      </c>
      <c r="G118" s="24">
        <f>IF(VLOOKUP($A118,Input!$A$84:$B$131,2,FALSE)="Percentage",H$104,IF(VLOOKUP($A118,Input!$A$84:$B$131,2,FALSE)="Fixed","Fixed",(G$104)))</f>
        <v>34.090000000000003</v>
      </c>
      <c r="H118" s="15">
        <f t="shared" si="62"/>
        <v>0</v>
      </c>
      <c r="J118" s="98">
        <f>INDEX(Input!$C$84:$BJ$131,MATCH($A118,Input!$A$84:$A$131,0),MATCH(J$95,Input!$C$83:$BJ$83,0))</f>
        <v>0</v>
      </c>
      <c r="K118" s="24">
        <f>IF(VLOOKUP($A118,Input!$A$84:$B$131,2,FALSE)="Percentage",L$104,IF(VLOOKUP($A118,Input!$A$84:$B$131,2,FALSE)="Fixed","Fixed",(K$104)))</f>
        <v>34.090000000000003</v>
      </c>
      <c r="L118" s="15">
        <f t="shared" si="63"/>
        <v>0</v>
      </c>
      <c r="N118" s="98">
        <f>INDEX(Input!$C$84:$BJ$131,MATCH($A118,Input!$A$84:$A$131,0),MATCH(N$95,Input!$C$83:$BJ$83,0))</f>
        <v>0</v>
      </c>
      <c r="O118" s="24">
        <f>IF(VLOOKUP($A118,Input!$A$84:$B$131,2,FALSE)="Percentage",P$104,IF(VLOOKUP($A118,Input!$A$84:$B$131,2,FALSE)="Fixed","Fixed",(O$104)))</f>
        <v>34.090000000000003</v>
      </c>
      <c r="P118" s="15">
        <f t="shared" si="64"/>
        <v>0</v>
      </c>
      <c r="R118" s="98">
        <f>INDEX(Input!$C$84:$BJ$131,MATCH($A118,Input!$A$84:$A$131,0),MATCH(R$95,Input!$C$83:$BJ$83,0))</f>
        <v>0</v>
      </c>
      <c r="S118" s="24">
        <f>IF(VLOOKUP($A118,Input!$A$84:$B$131,2,FALSE)="Percentage",T$104,IF(VLOOKUP($A118,Input!$A$84:$B$131,2,FALSE)="Fixed","Fixed",(S$104)))</f>
        <v>34.090000000000003</v>
      </c>
      <c r="T118" s="15">
        <f t="shared" si="65"/>
        <v>0</v>
      </c>
      <c r="V118" s="98">
        <f>INDEX(Input!$C$84:$BJ$131,MATCH($A118,Input!$A$84:$A$131,0),MATCH(V$95,Input!$C$83:$BJ$83,0))</f>
        <v>0</v>
      </c>
      <c r="W118" s="24">
        <f>IF(VLOOKUP($A118,Input!$A$84:$B$131,2,FALSE)="Percentage",X$104,IF(VLOOKUP($A118,Input!$A$84:$B$131,2,FALSE)="Fixed","Fixed",(W$104)))</f>
        <v>34.090000000000003</v>
      </c>
      <c r="X118" s="15">
        <f t="shared" si="66"/>
        <v>0</v>
      </c>
      <c r="Z118" s="98">
        <f>INDEX(Input!$C$84:$BJ$131,MATCH($A118,Input!$A$84:$A$131,0),MATCH(Z$95,Input!$C$83:$BJ$83,0))</f>
        <v>0</v>
      </c>
      <c r="AA118" s="24">
        <f>IF(VLOOKUP($A118,Input!$A$84:$B$131,2,FALSE)="Percentage",AB$104,IF(VLOOKUP($A118,Input!$A$84:$B$131,2,FALSE)="Fixed","Fixed",(AA$104)))</f>
        <v>34.090000000000003</v>
      </c>
      <c r="AB118" s="15">
        <f t="shared" si="67"/>
        <v>0</v>
      </c>
      <c r="AD118" s="98">
        <f>INDEX(Input!$C$84:$BJ$131,MATCH($A118,Input!$A$84:$A$131,0),MATCH(AD$95,Input!$C$83:$BJ$83,0))</f>
        <v>0</v>
      </c>
      <c r="AE118" s="24">
        <f>IF(VLOOKUP($A118,Input!$A$84:$B$131,2,FALSE)="Percentage",AF$104,IF(VLOOKUP($A118,Input!$A$84:$B$131,2,FALSE)="Fixed","Fixed",(AE$104)))</f>
        <v>34.090000000000003</v>
      </c>
      <c r="AF118" s="15">
        <f t="shared" si="68"/>
        <v>0</v>
      </c>
      <c r="AH118" s="98">
        <f>INDEX(Input!$C$84:$BJ$131,MATCH($A118,Input!$A$84:$A$131,0),MATCH(AH$95,Input!$C$83:$BJ$83,0))</f>
        <v>0</v>
      </c>
      <c r="AI118" s="24">
        <f>IF(VLOOKUP($A118,Input!$A$84:$B$131,2,FALSE)="Percentage",AJ$104,IF(VLOOKUP($A118,Input!$A$84:$B$131,2,FALSE)="Fixed","Fixed",(AI$104)))</f>
        <v>34.090000000000003</v>
      </c>
      <c r="AJ118" s="15">
        <f t="shared" si="69"/>
        <v>0</v>
      </c>
      <c r="AL118" s="98">
        <f>INDEX(Input!$C$84:$BJ$131,MATCH($A118,Input!$A$84:$A$131,0),MATCH(AL$95,Input!$C$83:$BJ$83,0))</f>
        <v>0</v>
      </c>
      <c r="AM118" s="24">
        <f>IF(VLOOKUP($A118,Input!$A$84:$B$131,2,FALSE)="Percentage",AN$104,IF(VLOOKUP($A118,Input!$A$84:$B$131,2,FALSE)="Fixed","Fixed",(AM$104)))</f>
        <v>34.090000000000003</v>
      </c>
      <c r="AN118" s="15">
        <f t="shared" si="70"/>
        <v>0</v>
      </c>
      <c r="AP118" s="98">
        <f>INDEX(Input!$C$84:$BJ$131,MATCH($A118,Input!$A$84:$A$131,0),MATCH(AP$95,Input!$C$83:$BJ$83,0))</f>
        <v>0</v>
      </c>
      <c r="AQ118" s="24">
        <f>IF(VLOOKUP($A118,Input!$A$84:$B$131,2,FALSE)="Percentage",AR$104,IF(VLOOKUP($A118,Input!$A$84:$B$131,2,FALSE)="Fixed","Fixed",(AQ$104)))</f>
        <v>34.090000000000003</v>
      </c>
      <c r="AR118" s="15">
        <f t="shared" si="71"/>
        <v>0</v>
      </c>
      <c r="AS118" s="7"/>
      <c r="AT118" s="98">
        <f>INDEX(Input!$C$84:$BJ$131,MATCH($A118,Input!$A$84:$A$131,0),MATCH(AT$95,Input!$C$83:$BJ$83,0))</f>
        <v>0</v>
      </c>
      <c r="AU118" s="24">
        <f>IF(VLOOKUP($A118,Input!$A$84:$B$131,2,FALSE)="Percentage",AV$104,IF(VLOOKUP($A118,Input!$A$84:$B$131,2,FALSE)="Fixed","Fixed",(AU$104)))</f>
        <v>34.090000000000003</v>
      </c>
      <c r="AV118" s="15">
        <f t="shared" si="72"/>
        <v>0</v>
      </c>
    </row>
    <row r="119" spans="1:48" x14ac:dyDescent="0.25">
      <c r="A119" t="str">
        <f t="shared" si="60"/>
        <v>Incremental Cost Balancing Account</v>
      </c>
      <c r="B119" s="98">
        <f>INDEX(Input!$C$84:$BJ$131,MATCH($A119,Input!$A$84:$A$131,0),MATCH(B$95,Input!$C$83:$BJ$83,0))</f>
        <v>0</v>
      </c>
      <c r="C119" s="24" t="str">
        <f>IF(VLOOKUP($A119,Input!$A$84:$B$131,2,FALSE)="Percentage",D$104,IF(VLOOKUP($A119,Input!$A$84:$B$131,2,FALSE)="Fixed","Fixed",(C$104)))</f>
        <v>Fixed</v>
      </c>
      <c r="D119" s="15">
        <f t="shared" si="61"/>
        <v>0</v>
      </c>
      <c r="F119" s="98">
        <f>INDEX(Input!$C$84:$BJ$131,MATCH($A119,Input!$A$84:$A$131,0),MATCH(F$95,Input!$C$83:$BJ$83,0))</f>
        <v>0</v>
      </c>
      <c r="G119" s="24" t="str">
        <f>IF(VLOOKUP($A119,Input!$A$84:$B$131,2,FALSE)="Percentage",H$104,IF(VLOOKUP($A119,Input!$A$84:$B$131,2,FALSE)="Fixed","Fixed",(G$104)))</f>
        <v>Fixed</v>
      </c>
      <c r="H119" s="15">
        <f t="shared" si="62"/>
        <v>0</v>
      </c>
      <c r="J119" s="98">
        <f>INDEX(Input!$C$84:$BJ$131,MATCH($A119,Input!$A$84:$A$131,0),MATCH(J$95,Input!$C$83:$BJ$83,0))</f>
        <v>0</v>
      </c>
      <c r="K119" s="24" t="str">
        <f>IF(VLOOKUP($A119,Input!$A$84:$B$131,2,FALSE)="Percentage",L$104,IF(VLOOKUP($A119,Input!$A$84:$B$131,2,FALSE)="Fixed","Fixed",(K$104)))</f>
        <v>Fixed</v>
      </c>
      <c r="L119" s="15">
        <f t="shared" si="63"/>
        <v>0</v>
      </c>
      <c r="N119" s="98">
        <f>INDEX(Input!$C$84:$BJ$131,MATCH($A119,Input!$A$84:$A$131,0),MATCH(N$95,Input!$C$83:$BJ$83,0))</f>
        <v>0</v>
      </c>
      <c r="O119" s="24" t="str">
        <f>IF(VLOOKUP($A119,Input!$A$84:$B$131,2,FALSE)="Percentage",P$104,IF(VLOOKUP($A119,Input!$A$84:$B$131,2,FALSE)="Fixed","Fixed",(O$104)))</f>
        <v>Fixed</v>
      </c>
      <c r="P119" s="15">
        <f t="shared" si="64"/>
        <v>0</v>
      </c>
      <c r="R119" s="98">
        <f>INDEX(Input!$C$84:$BJ$131,MATCH($A119,Input!$A$84:$A$131,0),MATCH(R$95,Input!$C$83:$BJ$83,0))</f>
        <v>0</v>
      </c>
      <c r="S119" s="24" t="str">
        <f>IF(VLOOKUP($A119,Input!$A$84:$B$131,2,FALSE)="Percentage",T$104,IF(VLOOKUP($A119,Input!$A$84:$B$131,2,FALSE)="Fixed","Fixed",(S$104)))</f>
        <v>Fixed</v>
      </c>
      <c r="T119" s="15">
        <f t="shared" si="65"/>
        <v>0</v>
      </c>
      <c r="V119" s="98">
        <f>INDEX(Input!$C$84:$BJ$131,MATCH($A119,Input!$A$84:$A$131,0),MATCH(V$95,Input!$C$83:$BJ$83,0))</f>
        <v>0</v>
      </c>
      <c r="W119" s="24" t="str">
        <f>IF(VLOOKUP($A119,Input!$A$84:$B$131,2,FALSE)="Percentage",X$104,IF(VLOOKUP($A119,Input!$A$84:$B$131,2,FALSE)="Fixed","Fixed",(W$104)))</f>
        <v>Fixed</v>
      </c>
      <c r="X119" s="15">
        <f t="shared" si="66"/>
        <v>0</v>
      </c>
      <c r="Z119" s="98">
        <f>INDEX(Input!$C$84:$BJ$131,MATCH($A119,Input!$A$84:$A$131,0),MATCH(Z$95,Input!$C$83:$BJ$83,0))</f>
        <v>0</v>
      </c>
      <c r="AA119" s="24" t="str">
        <f>IF(VLOOKUP($A119,Input!$A$84:$B$131,2,FALSE)="Percentage",AB$104,IF(VLOOKUP($A119,Input!$A$84:$B$131,2,FALSE)="Fixed","Fixed",(AA$104)))</f>
        <v>Fixed</v>
      </c>
      <c r="AB119" s="15">
        <f t="shared" si="67"/>
        <v>0</v>
      </c>
      <c r="AD119" s="98">
        <f>INDEX(Input!$C$84:$BJ$131,MATCH($A119,Input!$A$84:$A$131,0),MATCH(AD$95,Input!$C$83:$BJ$83,0))</f>
        <v>0</v>
      </c>
      <c r="AE119" s="24" t="str">
        <f>IF(VLOOKUP($A119,Input!$A$84:$B$131,2,FALSE)="Percentage",AF$104,IF(VLOOKUP($A119,Input!$A$84:$B$131,2,FALSE)="Fixed","Fixed",(AE$104)))</f>
        <v>Fixed</v>
      </c>
      <c r="AF119" s="15">
        <f t="shared" si="68"/>
        <v>0</v>
      </c>
      <c r="AH119" s="98">
        <f>INDEX(Input!$C$84:$BJ$131,MATCH($A119,Input!$A$84:$A$131,0),MATCH(AH$95,Input!$C$83:$BJ$83,0))</f>
        <v>0</v>
      </c>
      <c r="AI119" s="24" t="str">
        <f>IF(VLOOKUP($A119,Input!$A$84:$B$131,2,FALSE)="Percentage",AJ$104,IF(VLOOKUP($A119,Input!$A$84:$B$131,2,FALSE)="Fixed","Fixed",(AI$104)))</f>
        <v>Fixed</v>
      </c>
      <c r="AJ119" s="15">
        <f t="shared" si="69"/>
        <v>0</v>
      </c>
      <c r="AL119" s="98">
        <f>INDEX(Input!$C$84:$BJ$131,MATCH($A119,Input!$A$84:$A$131,0),MATCH(AL$95,Input!$C$83:$BJ$83,0))</f>
        <v>0</v>
      </c>
      <c r="AM119" s="24" t="str">
        <f>IF(VLOOKUP($A119,Input!$A$84:$B$131,2,FALSE)="Percentage",AN$104,IF(VLOOKUP($A119,Input!$A$84:$B$131,2,FALSE)="Fixed","Fixed",(AM$104)))</f>
        <v>Fixed</v>
      </c>
      <c r="AN119" s="15">
        <f t="shared" si="70"/>
        <v>0</v>
      </c>
      <c r="AP119" s="98">
        <f>INDEX(Input!$C$84:$BJ$131,MATCH($A119,Input!$A$84:$A$131,0),MATCH(AP$95,Input!$C$83:$BJ$83,0))</f>
        <v>0</v>
      </c>
      <c r="AQ119" s="24" t="str">
        <f>IF(VLOOKUP($A119,Input!$A$84:$B$131,2,FALSE)="Percentage",AR$104,IF(VLOOKUP($A119,Input!$A$84:$B$131,2,FALSE)="Fixed","Fixed",(AQ$104)))</f>
        <v>Fixed</v>
      </c>
      <c r="AR119" s="15">
        <f t="shared" si="71"/>
        <v>0</v>
      </c>
      <c r="AS119" s="7"/>
      <c r="AT119" s="98">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13.79</v>
      </c>
      <c r="F154" s="14"/>
      <c r="H154" s="20">
        <f>SUM(H107:H153)</f>
        <v>13.79</v>
      </c>
      <c r="J154" s="14"/>
      <c r="L154" s="20">
        <f>SUM(L107:L153)</f>
        <v>13.749999999999998</v>
      </c>
      <c r="N154" s="14"/>
      <c r="P154" s="20">
        <f>SUM(P107:P153)</f>
        <v>13.749999999999998</v>
      </c>
      <c r="R154" s="14"/>
      <c r="T154" s="20">
        <f>SUM(T107:T153)</f>
        <v>13.749999999999998</v>
      </c>
      <c r="V154" s="14"/>
      <c r="X154" s="20">
        <f>SUM(X107:X153)</f>
        <v>13.749999999999998</v>
      </c>
      <c r="Z154" s="14"/>
      <c r="AB154" s="20">
        <f>SUM(AB107:AB153)</f>
        <v>13.749999999999998</v>
      </c>
      <c r="AD154" s="14"/>
      <c r="AF154" s="20">
        <f>SUM(AF107:AF153)</f>
        <v>13.749999999999998</v>
      </c>
      <c r="AH154" s="14"/>
      <c r="AJ154" s="20">
        <f>SUM(AJ107:AJ153)</f>
        <v>13.749999999999998</v>
      </c>
      <c r="AL154" s="14"/>
      <c r="AN154" s="20">
        <f>SUM(AN107:AN153)</f>
        <v>13.749999999999998</v>
      </c>
      <c r="AP154" s="14"/>
      <c r="AR154" s="20">
        <f>SUM(AR107:AR153)</f>
        <v>13.749999999999998</v>
      </c>
      <c r="AS154" s="45"/>
      <c r="AT154" s="14"/>
      <c r="AV154" s="20">
        <f>SUM(AV107:AV153)</f>
        <v>13.749999999999998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115.00774953516284</v>
      </c>
      <c r="D157" s="15">
        <f>ROUND(B157*C157,2)</f>
        <v>0.81</v>
      </c>
      <c r="F157" s="23" cm="1">
        <f t="array" ref="F157">SUMPRODUCT(($A157=Input!$A$134:$A$139)*(F$13=Input!$C$133:$BJ$133)*(Input!$C$134:$BJ$139))</f>
        <v>7.0000000000000001E-3</v>
      </c>
      <c r="G157" s="7">
        <f>H154+H104</f>
        <v>115.00774953516284</v>
      </c>
      <c r="H157" s="15">
        <f>ROUND(F157*G157,2)</f>
        <v>0.81</v>
      </c>
      <c r="J157" s="23" cm="1">
        <f t="array" ref="J157">SUMPRODUCT(($A157=Input!$A$134:$A$139)*(J$13=Input!$C$133:$BJ$133)*(Input!$C$134:$BJ$139))</f>
        <v>7.0000000000000001E-3</v>
      </c>
      <c r="K157" s="7">
        <f>L154+L104</f>
        <v>114.84774953516283</v>
      </c>
      <c r="L157" s="15">
        <f>ROUND(J157*K157,2)</f>
        <v>0.8</v>
      </c>
      <c r="N157" s="23" cm="1">
        <f t="array" ref="N157">SUMPRODUCT(($A157=Input!$A$134:$A$139)*(N$13=Input!$C$133:$BJ$133)*(Input!$C$134:$BJ$139))</f>
        <v>7.0000000000000001E-3</v>
      </c>
      <c r="O157" s="7">
        <f>P154+P104</f>
        <v>114.84774953516283</v>
      </c>
      <c r="P157" s="15">
        <f>ROUND(N157*O157,2)</f>
        <v>0.8</v>
      </c>
      <c r="R157" s="23" cm="1">
        <f t="array" ref="R157">SUMPRODUCT(($A157=Input!$A$134:$A$139)*(R$13=Input!$C$133:$BJ$133)*(Input!$C$134:$BJ$139))</f>
        <v>7.0000000000000001E-3</v>
      </c>
      <c r="S157" s="7">
        <f>T154+T104</f>
        <v>114.84774953516283</v>
      </c>
      <c r="T157" s="15">
        <f>ROUND(R157*S157,2)</f>
        <v>0.8</v>
      </c>
      <c r="V157" s="23" cm="1">
        <f t="array" ref="V157">SUMPRODUCT(($A157=Input!$A$134:$A$139)*(V$13=Input!$C$133:$BJ$133)*(Input!$C$134:$BJ$139))</f>
        <v>7.0000000000000001E-3</v>
      </c>
      <c r="W157" s="7">
        <f>X154+X104</f>
        <v>114.84774953516283</v>
      </c>
      <c r="X157" s="15">
        <f>ROUND(V157*W157,2)</f>
        <v>0.8</v>
      </c>
      <c r="Z157" s="23" cm="1">
        <f t="array" ref="Z157">SUMPRODUCT(($A157=Input!$A$134:$A$139)*(Z$13=Input!$C$133:$BJ$133)*(Input!$C$134:$BJ$139))</f>
        <v>7.0000000000000001E-3</v>
      </c>
      <c r="AA157" s="7">
        <f>AB154+AB104</f>
        <v>114.84774953516283</v>
      </c>
      <c r="AB157" s="15">
        <f>ROUND(Z157*AA157,2)</f>
        <v>0.8</v>
      </c>
      <c r="AD157" s="23" cm="1">
        <f t="array" ref="AD157">SUMPRODUCT(($A157=Input!$A$134:$A$139)*(AD$13=Input!$C$133:$BJ$133)*(Input!$C$134:$BJ$139))</f>
        <v>7.0000000000000001E-3</v>
      </c>
      <c r="AE157" s="7">
        <f>AF154+AF104</f>
        <v>114.84774953516283</v>
      </c>
      <c r="AF157" s="15">
        <f>ROUND(AD157*AE157,2)</f>
        <v>0.8</v>
      </c>
      <c r="AH157" s="23" cm="1">
        <f t="array" ref="AH157">SUMPRODUCT(($A157=Input!$A$134:$A$139)*(AH$13=Input!$C$133:$BJ$133)*(Input!$C$134:$BJ$139))</f>
        <v>7.0000000000000001E-3</v>
      </c>
      <c r="AI157" s="7">
        <f>AJ154+AJ104</f>
        <v>114.84774953516283</v>
      </c>
      <c r="AJ157" s="15">
        <f>ROUND(AH157*AI157,2)</f>
        <v>0.8</v>
      </c>
      <c r="AL157" s="23" cm="1">
        <f t="array" ref="AL157">SUMPRODUCT(($A157=Input!$A$134:$A$139)*(AL$13=Input!$C$133:$BJ$133)*(Input!$C$134:$BJ$139))</f>
        <v>7.0000000000000001E-3</v>
      </c>
      <c r="AM157" s="7">
        <f>AN154+AN104</f>
        <v>114.84774953516283</v>
      </c>
      <c r="AN157" s="15">
        <f>ROUND(AL157*AM157,2)</f>
        <v>0.8</v>
      </c>
      <c r="AP157" s="23" cm="1">
        <f t="array" ref="AP157">SUMPRODUCT(($A157=Input!$A$134:$A$139)*(AP$13=Input!$C$133:$BJ$133)*(Input!$C$134:$BJ$139))</f>
        <v>7.0000000000000001E-3</v>
      </c>
      <c r="AQ157" s="7">
        <f>AR154+AR104</f>
        <v>114.84774953516283</v>
      </c>
      <c r="AR157" s="15">
        <f>ROUND(AP157*AQ157,2)</f>
        <v>0.8</v>
      </c>
      <c r="AS157" s="7"/>
      <c r="AT157" s="23" cm="1">
        <f t="array" ref="AT157">SUMPRODUCT(($A157=Input!$A$134:$A$139)*(AT$13=Input!$C$133:$BJ$133)*(Input!$C$134:$BJ$139))</f>
        <v>7.0000000000000001E-3</v>
      </c>
      <c r="AU157" s="7">
        <f>AV154+AV104</f>
        <v>114.84774953516283</v>
      </c>
      <c r="AV157" s="15">
        <f>ROUND(AT157*AU157,2)</f>
        <v>0.8</v>
      </c>
    </row>
    <row r="158" spans="1:48" ht="14.45" customHeight="1" x14ac:dyDescent="0.25">
      <c r="A158" t="str">
        <f t="shared" ref="A158:A162" si="73">A76</f>
        <v>License Tax</v>
      </c>
      <c r="B158" s="23" cm="1">
        <f t="array" ref="B158">SUMPRODUCT(($A158=Input!$A$134:$A$139)*(B$13=Input!$C$133:$BJ$133)*(Input!$C$134:$BJ$139))</f>
        <v>0.01</v>
      </c>
      <c r="C158" s="7">
        <f>C157</f>
        <v>115.00774953516284</v>
      </c>
      <c r="D158" s="15">
        <f t="shared" ref="D158:D162" si="74">ROUND(B158*C158,2)</f>
        <v>1.1499999999999999</v>
      </c>
      <c r="F158" s="23" cm="1">
        <f t="array" ref="F158">SUMPRODUCT(($A158=Input!$A$134:$A$139)*(F$13=Input!$C$133:$BJ$133)*(Input!$C$134:$BJ$139))</f>
        <v>0.01</v>
      </c>
      <c r="G158" s="7">
        <f>G157</f>
        <v>115.00774953516284</v>
      </c>
      <c r="H158" s="15">
        <f t="shared" ref="H158:H162" si="75">ROUND(F158*G158,2)</f>
        <v>1.1499999999999999</v>
      </c>
      <c r="J158" s="23" cm="1">
        <f t="array" ref="J158">SUMPRODUCT(($A158=Input!$A$134:$A$139)*(J$13=Input!$C$133:$BJ$133)*(Input!$C$134:$BJ$139))</f>
        <v>0.01</v>
      </c>
      <c r="K158" s="7">
        <f>K157</f>
        <v>114.84774953516283</v>
      </c>
      <c r="L158" s="15">
        <f t="shared" ref="L158:L162" si="76">ROUND(J158*K158,2)</f>
        <v>1.1499999999999999</v>
      </c>
      <c r="N158" s="23" cm="1">
        <f t="array" ref="N158">SUMPRODUCT(($A158=Input!$A$134:$A$139)*(N$13=Input!$C$133:$BJ$133)*(Input!$C$134:$BJ$139))</f>
        <v>0.01</v>
      </c>
      <c r="O158" s="7">
        <f>O157</f>
        <v>114.84774953516283</v>
      </c>
      <c r="P158" s="15">
        <f t="shared" ref="P158:P162" si="77">ROUND(N158*O158,2)</f>
        <v>1.1499999999999999</v>
      </c>
      <c r="R158" s="23" cm="1">
        <f t="array" ref="R158">SUMPRODUCT(($A158=Input!$A$134:$A$139)*(R$13=Input!$C$133:$BJ$133)*(Input!$C$134:$BJ$139))</f>
        <v>0.01</v>
      </c>
      <c r="S158" s="7">
        <f>S157</f>
        <v>114.84774953516283</v>
      </c>
      <c r="T158" s="15">
        <f t="shared" ref="T158:T162" si="78">ROUND(R158*S158,2)</f>
        <v>1.1499999999999999</v>
      </c>
      <c r="V158" s="23" cm="1">
        <f t="array" ref="V158">SUMPRODUCT(($A158=Input!$A$134:$A$139)*(V$13=Input!$C$133:$BJ$133)*(Input!$C$134:$BJ$139))</f>
        <v>0.01</v>
      </c>
      <c r="W158" s="7">
        <f>W157</f>
        <v>114.84774953516283</v>
      </c>
      <c r="X158" s="15">
        <f t="shared" ref="X158:X162" si="79">ROUND(V158*W158,2)</f>
        <v>1.1499999999999999</v>
      </c>
      <c r="Z158" s="23" cm="1">
        <f t="array" ref="Z158">SUMPRODUCT(($A158=Input!$A$134:$A$139)*(Z$13=Input!$C$133:$BJ$133)*(Input!$C$134:$BJ$139))</f>
        <v>0.01</v>
      </c>
      <c r="AA158" s="7">
        <f>AA157</f>
        <v>114.84774953516283</v>
      </c>
      <c r="AB158" s="15">
        <f t="shared" ref="AB158:AB162" si="80">ROUND(Z158*AA158,2)</f>
        <v>1.1499999999999999</v>
      </c>
      <c r="AD158" s="23" cm="1">
        <f t="array" ref="AD158">SUMPRODUCT(($A158=Input!$A$134:$A$139)*(AD$13=Input!$C$133:$BJ$133)*(Input!$C$134:$BJ$139))</f>
        <v>0.01</v>
      </c>
      <c r="AE158" s="7">
        <f>AE157</f>
        <v>114.84774953516283</v>
      </c>
      <c r="AF158" s="15">
        <f t="shared" ref="AF158:AF162" si="81">ROUND(AD158*AE158,2)</f>
        <v>1.1499999999999999</v>
      </c>
      <c r="AH158" s="23" cm="1">
        <f t="array" ref="AH158">SUMPRODUCT(($A158=Input!$A$134:$A$139)*(AH$13=Input!$C$133:$BJ$133)*(Input!$C$134:$BJ$139))</f>
        <v>0.01</v>
      </c>
      <c r="AI158" s="7">
        <f>AI157</f>
        <v>114.84774953516283</v>
      </c>
      <c r="AJ158" s="15">
        <f t="shared" ref="AJ158:AJ162" si="82">ROUND(AH158*AI158,2)</f>
        <v>1.1499999999999999</v>
      </c>
      <c r="AL158" s="23" cm="1">
        <f t="array" ref="AL158">SUMPRODUCT(($A158=Input!$A$134:$A$139)*(AL$13=Input!$C$133:$BJ$133)*(Input!$C$134:$BJ$139))</f>
        <v>0.01</v>
      </c>
      <c r="AM158" s="7">
        <f>AM157</f>
        <v>114.84774953516283</v>
      </c>
      <c r="AN158" s="15">
        <f t="shared" ref="AN158:AN162" si="83">ROUND(AL158*AM158,2)</f>
        <v>1.1499999999999999</v>
      </c>
      <c r="AP158" s="23" cm="1">
        <f t="array" ref="AP158">SUMPRODUCT(($A158=Input!$A$134:$A$139)*(AP$13=Input!$C$133:$BJ$133)*(Input!$C$134:$BJ$139))</f>
        <v>0.01</v>
      </c>
      <c r="AQ158" s="7">
        <f>AQ157</f>
        <v>114.84774953516283</v>
      </c>
      <c r="AR158" s="15">
        <f t="shared" ref="AR158:AR162" si="84">ROUND(AP158*AQ158,2)</f>
        <v>1.1499999999999999</v>
      </c>
      <c r="AT158" s="23" cm="1">
        <f t="array" ref="AT158">SUMPRODUCT(($A158=Input!$A$134:$A$139)*(AT$13=Input!$C$133:$BJ$133)*(Input!$C$134:$BJ$139))</f>
        <v>0.01</v>
      </c>
      <c r="AU158" s="7">
        <f>AU157</f>
        <v>114.84774953516283</v>
      </c>
      <c r="AV158" s="15">
        <f t="shared" ref="AV158:AV162" si="85">ROUND(AT158*AU158,2)</f>
        <v>1.1499999999999999</v>
      </c>
    </row>
    <row r="159" spans="1:48" ht="14.45" customHeight="1" x14ac:dyDescent="0.25">
      <c r="A159" t="str">
        <f t="shared" si="73"/>
        <v>Franchise Fee</v>
      </c>
      <c r="B159" s="23" cm="1">
        <f t="array" ref="B159">SUMPRODUCT(($A159=Input!$A$134:$A$139)*(B$13=Input!$C$133:$BJ$133)*(Input!$C$134:$BJ$139))</f>
        <v>0.02</v>
      </c>
      <c r="C159" s="7">
        <f t="shared" ref="C159:C162" si="86">C158</f>
        <v>115.00774953516284</v>
      </c>
      <c r="D159" s="15">
        <f t="shared" si="74"/>
        <v>2.2999999999999998</v>
      </c>
      <c r="F159" s="23" cm="1">
        <f t="array" ref="F159">SUMPRODUCT(($A159=Input!$A$134:$A$139)*(F$13=Input!$C$133:$BJ$133)*(Input!$C$134:$BJ$139))</f>
        <v>0.02</v>
      </c>
      <c r="G159" s="7">
        <f t="shared" ref="G159:G162" si="87">G158</f>
        <v>115.00774953516284</v>
      </c>
      <c r="H159" s="15">
        <f t="shared" si="75"/>
        <v>2.2999999999999998</v>
      </c>
      <c r="J159" s="23" cm="1">
        <f t="array" ref="J159">SUMPRODUCT(($A159=Input!$A$134:$A$139)*(J$13=Input!$C$133:$BJ$133)*(Input!$C$134:$BJ$139))</f>
        <v>0.02</v>
      </c>
      <c r="K159" s="7">
        <f t="shared" ref="K159:K162" si="88">K158</f>
        <v>114.84774953516283</v>
      </c>
      <c r="L159" s="15">
        <f t="shared" si="76"/>
        <v>2.2999999999999998</v>
      </c>
      <c r="N159" s="23" cm="1">
        <f t="array" ref="N159">SUMPRODUCT(($A159=Input!$A$134:$A$139)*(N$13=Input!$C$133:$BJ$133)*(Input!$C$134:$BJ$139))</f>
        <v>0.02</v>
      </c>
      <c r="O159" s="7">
        <f t="shared" ref="O159:O162" si="89">O158</f>
        <v>114.84774953516283</v>
      </c>
      <c r="P159" s="15">
        <f t="shared" si="77"/>
        <v>2.2999999999999998</v>
      </c>
      <c r="R159" s="23" cm="1">
        <f t="array" ref="R159">SUMPRODUCT(($A159=Input!$A$134:$A$139)*(R$13=Input!$C$133:$BJ$133)*(Input!$C$134:$BJ$139))</f>
        <v>0.02</v>
      </c>
      <c r="S159" s="7">
        <f t="shared" ref="S159:S162" si="90">S158</f>
        <v>114.84774953516283</v>
      </c>
      <c r="T159" s="15">
        <f t="shared" si="78"/>
        <v>2.2999999999999998</v>
      </c>
      <c r="V159" s="23" cm="1">
        <f t="array" ref="V159">SUMPRODUCT(($A159=Input!$A$134:$A$139)*(V$13=Input!$C$133:$BJ$133)*(Input!$C$134:$BJ$139))</f>
        <v>0.02</v>
      </c>
      <c r="W159" s="7">
        <f t="shared" ref="W159:W162" si="91">W158</f>
        <v>114.84774953516283</v>
      </c>
      <c r="X159" s="15">
        <f t="shared" si="79"/>
        <v>2.2999999999999998</v>
      </c>
      <c r="Z159" s="23" cm="1">
        <f t="array" ref="Z159">SUMPRODUCT(($A159=Input!$A$134:$A$139)*(Z$13=Input!$C$133:$BJ$133)*(Input!$C$134:$BJ$139))</f>
        <v>0.02</v>
      </c>
      <c r="AA159" s="7">
        <f t="shared" ref="AA159:AA162" si="92">AA158</f>
        <v>114.84774953516283</v>
      </c>
      <c r="AB159" s="15">
        <f t="shared" si="80"/>
        <v>2.2999999999999998</v>
      </c>
      <c r="AD159" s="23" cm="1">
        <f t="array" ref="AD159">SUMPRODUCT(($A159=Input!$A$134:$A$139)*(AD$13=Input!$C$133:$BJ$133)*(Input!$C$134:$BJ$139))</f>
        <v>0.02</v>
      </c>
      <c r="AE159" s="7">
        <f t="shared" ref="AE159:AE162" si="93">AE158</f>
        <v>114.84774953516283</v>
      </c>
      <c r="AF159" s="15">
        <f t="shared" si="81"/>
        <v>2.2999999999999998</v>
      </c>
      <c r="AH159" s="23" cm="1">
        <f t="array" ref="AH159">SUMPRODUCT(($A159=Input!$A$134:$A$139)*(AH$13=Input!$C$133:$BJ$133)*(Input!$C$134:$BJ$139))</f>
        <v>0.02</v>
      </c>
      <c r="AI159" s="7">
        <f t="shared" ref="AI159:AI162" si="94">AI158</f>
        <v>114.84774953516283</v>
      </c>
      <c r="AJ159" s="15">
        <f t="shared" si="82"/>
        <v>2.2999999999999998</v>
      </c>
      <c r="AL159" s="23" cm="1">
        <f t="array" ref="AL159">SUMPRODUCT(($A159=Input!$A$134:$A$139)*(AL$13=Input!$C$133:$BJ$133)*(Input!$C$134:$BJ$139))</f>
        <v>0.02</v>
      </c>
      <c r="AM159" s="7">
        <f t="shared" ref="AM159:AM162" si="95">AM158</f>
        <v>114.84774953516283</v>
      </c>
      <c r="AN159" s="15">
        <f t="shared" si="83"/>
        <v>2.2999999999999998</v>
      </c>
      <c r="AP159" s="23" cm="1">
        <f t="array" ref="AP159">SUMPRODUCT(($A159=Input!$A$134:$A$139)*(AP$13=Input!$C$133:$BJ$133)*(Input!$C$134:$BJ$139))</f>
        <v>0.02</v>
      </c>
      <c r="AQ159" s="7">
        <f t="shared" ref="AQ159:AQ162" si="96">AQ158</f>
        <v>114.84774953516283</v>
      </c>
      <c r="AR159" s="15">
        <f t="shared" si="84"/>
        <v>2.2999999999999998</v>
      </c>
      <c r="AT159" s="23" cm="1">
        <f t="array" ref="AT159">SUMPRODUCT(($A159=Input!$A$134:$A$139)*(AT$13=Input!$C$133:$BJ$133)*(Input!$C$134:$BJ$139))</f>
        <v>0.02</v>
      </c>
      <c r="AU159" s="7">
        <f t="shared" ref="AU159:AU162" si="97">AU158</f>
        <v>114.84774953516283</v>
      </c>
      <c r="AV159" s="15">
        <f t="shared" si="85"/>
        <v>2.2999999999999998</v>
      </c>
    </row>
    <row r="160" spans="1:48" ht="14.45" hidden="1" customHeight="1" x14ac:dyDescent="0.25">
      <c r="A160" t="str">
        <f t="shared" si="73"/>
        <v>Reserved</v>
      </c>
      <c r="B160" s="23" cm="1">
        <f t="array" ref="B160">SUMPRODUCT(($A160=Input!$A$134:$A$139)*(B$13=Input!$C$133:$BJ$133)*(Input!$C$134:$BJ$139))</f>
        <v>0</v>
      </c>
      <c r="C160" s="7">
        <f t="shared" si="86"/>
        <v>115.00774953516284</v>
      </c>
      <c r="D160" s="15">
        <f t="shared" si="74"/>
        <v>0</v>
      </c>
      <c r="F160" s="23" cm="1">
        <f t="array" ref="F160">SUMPRODUCT(($A160=Input!$A$134:$A$139)*(F$13=Input!$C$133:$BJ$133)*(Input!$C$134:$BJ$139))</f>
        <v>0</v>
      </c>
      <c r="G160" s="7">
        <f t="shared" si="87"/>
        <v>115.00774953516284</v>
      </c>
      <c r="H160" s="15">
        <f t="shared" si="75"/>
        <v>0</v>
      </c>
      <c r="J160" s="23" cm="1">
        <f t="array" ref="J160">SUMPRODUCT(($A160=Input!$A$134:$A$139)*(J$13=Input!$C$133:$BJ$133)*(Input!$C$134:$BJ$139))</f>
        <v>0</v>
      </c>
      <c r="K160" s="7">
        <f t="shared" si="88"/>
        <v>114.84774953516283</v>
      </c>
      <c r="L160" s="15">
        <f t="shared" si="76"/>
        <v>0</v>
      </c>
      <c r="N160" s="23" cm="1">
        <f t="array" ref="N160">SUMPRODUCT(($A160=Input!$A$134:$A$139)*(N$13=Input!$C$133:$BJ$133)*(Input!$C$134:$BJ$139))</f>
        <v>0</v>
      </c>
      <c r="O160" s="7">
        <f t="shared" si="89"/>
        <v>114.84774953516283</v>
      </c>
      <c r="P160" s="15">
        <f t="shared" si="77"/>
        <v>0</v>
      </c>
      <c r="R160" s="23" cm="1">
        <f t="array" ref="R160">SUMPRODUCT(($A160=Input!$A$134:$A$139)*(R$13=Input!$C$133:$BJ$133)*(Input!$C$134:$BJ$139))</f>
        <v>0</v>
      </c>
      <c r="S160" s="7">
        <f t="shared" si="90"/>
        <v>114.84774953516283</v>
      </c>
      <c r="T160" s="15">
        <f t="shared" si="78"/>
        <v>0</v>
      </c>
      <c r="V160" s="23" cm="1">
        <f t="array" ref="V160">SUMPRODUCT(($A160=Input!$A$134:$A$139)*(V$13=Input!$C$133:$BJ$133)*(Input!$C$134:$BJ$139))</f>
        <v>0</v>
      </c>
      <c r="W160" s="7">
        <f t="shared" si="91"/>
        <v>114.84774953516283</v>
      </c>
      <c r="X160" s="15">
        <f t="shared" si="79"/>
        <v>0</v>
      </c>
      <c r="Z160" s="23" cm="1">
        <f t="array" ref="Z160">SUMPRODUCT(($A160=Input!$A$134:$A$139)*(Z$13=Input!$C$133:$BJ$133)*(Input!$C$134:$BJ$139))</f>
        <v>0</v>
      </c>
      <c r="AA160" s="7">
        <f t="shared" si="92"/>
        <v>114.84774953516283</v>
      </c>
      <c r="AB160" s="15">
        <f t="shared" si="80"/>
        <v>0</v>
      </c>
      <c r="AD160" s="23" cm="1">
        <f t="array" ref="AD160">SUMPRODUCT(($A160=Input!$A$134:$A$139)*(AD$13=Input!$C$133:$BJ$133)*(Input!$C$134:$BJ$139))</f>
        <v>0</v>
      </c>
      <c r="AE160" s="7">
        <f t="shared" si="93"/>
        <v>114.84774953516283</v>
      </c>
      <c r="AF160" s="15">
        <f t="shared" si="81"/>
        <v>0</v>
      </c>
      <c r="AH160" s="23" cm="1">
        <f t="array" ref="AH160">SUMPRODUCT(($A160=Input!$A$134:$A$139)*(AH$13=Input!$C$133:$BJ$133)*(Input!$C$134:$BJ$139))</f>
        <v>0</v>
      </c>
      <c r="AI160" s="7">
        <f t="shared" si="94"/>
        <v>114.84774953516283</v>
      </c>
      <c r="AJ160" s="15">
        <f t="shared" si="82"/>
        <v>0</v>
      </c>
      <c r="AL160" s="23" cm="1">
        <f t="array" ref="AL160">SUMPRODUCT(($A160=Input!$A$134:$A$139)*(AL$13=Input!$C$133:$BJ$133)*(Input!$C$134:$BJ$139))</f>
        <v>0</v>
      </c>
      <c r="AM160" s="7">
        <f t="shared" si="95"/>
        <v>114.84774953516283</v>
      </c>
      <c r="AN160" s="15">
        <f t="shared" si="83"/>
        <v>0</v>
      </c>
      <c r="AP160" s="23" cm="1">
        <f t="array" ref="AP160">SUMPRODUCT(($A160=Input!$A$134:$A$139)*(AP$13=Input!$C$133:$BJ$133)*(Input!$C$134:$BJ$139))</f>
        <v>0</v>
      </c>
      <c r="AQ160" s="7">
        <f t="shared" si="96"/>
        <v>114.84774953516283</v>
      </c>
      <c r="AR160" s="15">
        <f t="shared" si="84"/>
        <v>0</v>
      </c>
      <c r="AT160" s="23" cm="1">
        <f t="array" ref="AT160">SUMPRODUCT(($A160=Input!$A$134:$A$139)*(AT$13=Input!$C$133:$BJ$133)*(Input!$C$134:$BJ$139))</f>
        <v>0</v>
      </c>
      <c r="AU160" s="7">
        <f t="shared" si="97"/>
        <v>114.84774953516283</v>
      </c>
      <c r="AV160" s="15">
        <f t="shared" si="85"/>
        <v>0</v>
      </c>
    </row>
    <row r="161" spans="1:48" ht="14.45" hidden="1" customHeight="1" x14ac:dyDescent="0.25">
      <c r="A161" t="str">
        <f t="shared" si="73"/>
        <v>Reserved</v>
      </c>
      <c r="B161" s="23" cm="1">
        <f t="array" ref="B161">SUMPRODUCT(($A161=Input!$A$134:$A$139)*(B$13=Input!$C$133:$BJ$133)*(Input!$C$134:$BJ$139))</f>
        <v>0</v>
      </c>
      <c r="C161" s="7">
        <f t="shared" si="86"/>
        <v>115.00774953516284</v>
      </c>
      <c r="D161" s="15">
        <f t="shared" si="74"/>
        <v>0</v>
      </c>
      <c r="F161" s="23" cm="1">
        <f t="array" ref="F161">SUMPRODUCT(($A161=Input!$A$134:$A$139)*(F$13=Input!$C$133:$BJ$133)*(Input!$C$134:$BJ$139))</f>
        <v>0</v>
      </c>
      <c r="G161" s="7">
        <f t="shared" si="87"/>
        <v>115.00774953516284</v>
      </c>
      <c r="H161" s="15">
        <f t="shared" si="75"/>
        <v>0</v>
      </c>
      <c r="J161" s="23" cm="1">
        <f t="array" ref="J161">SUMPRODUCT(($A161=Input!$A$134:$A$139)*(J$13=Input!$C$133:$BJ$133)*(Input!$C$134:$BJ$139))</f>
        <v>0</v>
      </c>
      <c r="K161" s="7">
        <f t="shared" si="88"/>
        <v>114.84774953516283</v>
      </c>
      <c r="L161" s="15">
        <f t="shared" si="76"/>
        <v>0</v>
      </c>
      <c r="N161" s="23" cm="1">
        <f t="array" ref="N161">SUMPRODUCT(($A161=Input!$A$134:$A$139)*(N$13=Input!$C$133:$BJ$133)*(Input!$C$134:$BJ$139))</f>
        <v>0</v>
      </c>
      <c r="O161" s="7">
        <f t="shared" si="89"/>
        <v>114.84774953516283</v>
      </c>
      <c r="P161" s="15">
        <f t="shared" si="77"/>
        <v>0</v>
      </c>
      <c r="R161" s="23" cm="1">
        <f t="array" ref="R161">SUMPRODUCT(($A161=Input!$A$134:$A$139)*(R$13=Input!$C$133:$BJ$133)*(Input!$C$134:$BJ$139))</f>
        <v>0</v>
      </c>
      <c r="S161" s="7">
        <f t="shared" si="90"/>
        <v>114.84774953516283</v>
      </c>
      <c r="T161" s="15">
        <f t="shared" si="78"/>
        <v>0</v>
      </c>
      <c r="V161" s="23" cm="1">
        <f t="array" ref="V161">SUMPRODUCT(($A161=Input!$A$134:$A$139)*(V$13=Input!$C$133:$BJ$133)*(Input!$C$134:$BJ$139))</f>
        <v>0</v>
      </c>
      <c r="W161" s="7">
        <f t="shared" si="91"/>
        <v>114.84774953516283</v>
      </c>
      <c r="X161" s="15">
        <f t="shared" si="79"/>
        <v>0</v>
      </c>
      <c r="Z161" s="23" cm="1">
        <f t="array" ref="Z161">SUMPRODUCT(($A161=Input!$A$134:$A$139)*(Z$13=Input!$C$133:$BJ$133)*(Input!$C$134:$BJ$139))</f>
        <v>0</v>
      </c>
      <c r="AA161" s="7">
        <f t="shared" si="92"/>
        <v>114.84774953516283</v>
      </c>
      <c r="AB161" s="15">
        <f t="shared" si="80"/>
        <v>0</v>
      </c>
      <c r="AD161" s="23" cm="1">
        <f t="array" ref="AD161">SUMPRODUCT(($A161=Input!$A$134:$A$139)*(AD$13=Input!$C$133:$BJ$133)*(Input!$C$134:$BJ$139))</f>
        <v>0</v>
      </c>
      <c r="AE161" s="7">
        <f t="shared" si="93"/>
        <v>114.84774953516283</v>
      </c>
      <c r="AF161" s="15">
        <f t="shared" si="81"/>
        <v>0</v>
      </c>
      <c r="AH161" s="23" cm="1">
        <f t="array" ref="AH161">SUMPRODUCT(($A161=Input!$A$134:$A$139)*(AH$13=Input!$C$133:$BJ$133)*(Input!$C$134:$BJ$139))</f>
        <v>0</v>
      </c>
      <c r="AI161" s="7">
        <f t="shared" si="94"/>
        <v>114.84774953516283</v>
      </c>
      <c r="AJ161" s="15">
        <f t="shared" si="82"/>
        <v>0</v>
      </c>
      <c r="AL161" s="23" cm="1">
        <f t="array" ref="AL161">SUMPRODUCT(($A161=Input!$A$134:$A$139)*(AL$13=Input!$C$133:$BJ$133)*(Input!$C$134:$BJ$139))</f>
        <v>0</v>
      </c>
      <c r="AM161" s="7">
        <f t="shared" si="95"/>
        <v>114.84774953516283</v>
      </c>
      <c r="AN161" s="15">
        <f t="shared" si="83"/>
        <v>0</v>
      </c>
      <c r="AP161" s="23" cm="1">
        <f t="array" ref="AP161">SUMPRODUCT(($A161=Input!$A$134:$A$139)*(AP$13=Input!$C$133:$BJ$133)*(Input!$C$134:$BJ$139))</f>
        <v>0</v>
      </c>
      <c r="AQ161" s="7">
        <f t="shared" si="96"/>
        <v>114.84774953516283</v>
      </c>
      <c r="AR161" s="15">
        <f t="shared" si="84"/>
        <v>0</v>
      </c>
      <c r="AT161" s="23" cm="1">
        <f t="array" ref="AT161">SUMPRODUCT(($A161=Input!$A$134:$A$139)*(AT$13=Input!$C$133:$BJ$133)*(Input!$C$134:$BJ$139))</f>
        <v>0</v>
      </c>
      <c r="AU161" s="7">
        <f t="shared" si="97"/>
        <v>114.84774953516283</v>
      </c>
      <c r="AV161" s="15">
        <f t="shared" si="85"/>
        <v>0</v>
      </c>
    </row>
    <row r="162" spans="1:48" ht="14.45" hidden="1" customHeight="1" x14ac:dyDescent="0.25">
      <c r="A162" t="str">
        <f t="shared" si="73"/>
        <v>Reserved</v>
      </c>
      <c r="B162" s="23" cm="1">
        <f t="array" ref="B162">SUMPRODUCT(($A162=Input!$A$134:$A$139)*(B$13=Input!$C$133:$BJ$133)*(Input!$C$134:$BJ$139))</f>
        <v>0</v>
      </c>
      <c r="C162" s="7">
        <f t="shared" si="86"/>
        <v>115.00774953516284</v>
      </c>
      <c r="D162" s="15">
        <f t="shared" si="74"/>
        <v>0</v>
      </c>
      <c r="F162" s="23" cm="1">
        <f t="array" ref="F162">SUMPRODUCT(($A162=Input!$A$134:$A$139)*(F$13=Input!$C$133:$BJ$133)*(Input!$C$134:$BJ$139))</f>
        <v>0</v>
      </c>
      <c r="G162" s="7">
        <f t="shared" si="87"/>
        <v>115.00774953516284</v>
      </c>
      <c r="H162" s="15">
        <f t="shared" si="75"/>
        <v>0</v>
      </c>
      <c r="J162" s="23" cm="1">
        <f t="array" ref="J162">SUMPRODUCT(($A162=Input!$A$134:$A$139)*(J$13=Input!$C$133:$BJ$133)*(Input!$C$134:$BJ$139))</f>
        <v>0</v>
      </c>
      <c r="K162" s="7">
        <f t="shared" si="88"/>
        <v>114.84774953516283</v>
      </c>
      <c r="L162" s="15">
        <f t="shared" si="76"/>
        <v>0</v>
      </c>
      <c r="N162" s="23" cm="1">
        <f t="array" ref="N162">SUMPRODUCT(($A162=Input!$A$134:$A$139)*(N$13=Input!$C$133:$BJ$133)*(Input!$C$134:$BJ$139))</f>
        <v>0</v>
      </c>
      <c r="O162" s="7">
        <f t="shared" si="89"/>
        <v>114.84774953516283</v>
      </c>
      <c r="P162" s="15">
        <f t="shared" si="77"/>
        <v>0</v>
      </c>
      <c r="R162" s="23" cm="1">
        <f t="array" ref="R162">SUMPRODUCT(($A162=Input!$A$134:$A$139)*(R$13=Input!$C$133:$BJ$133)*(Input!$C$134:$BJ$139))</f>
        <v>0</v>
      </c>
      <c r="S162" s="7">
        <f t="shared" si="90"/>
        <v>114.84774953516283</v>
      </c>
      <c r="T162" s="15">
        <f t="shared" si="78"/>
        <v>0</v>
      </c>
      <c r="V162" s="23" cm="1">
        <f t="array" ref="V162">SUMPRODUCT(($A162=Input!$A$134:$A$139)*(V$13=Input!$C$133:$BJ$133)*(Input!$C$134:$BJ$139))</f>
        <v>0</v>
      </c>
      <c r="W162" s="7">
        <f t="shared" si="91"/>
        <v>114.84774953516283</v>
      </c>
      <c r="X162" s="15">
        <f t="shared" si="79"/>
        <v>0</v>
      </c>
      <c r="Z162" s="23" cm="1">
        <f t="array" ref="Z162">SUMPRODUCT(($A162=Input!$A$134:$A$139)*(Z$13=Input!$C$133:$BJ$133)*(Input!$C$134:$BJ$139))</f>
        <v>0</v>
      </c>
      <c r="AA162" s="7">
        <f t="shared" si="92"/>
        <v>114.84774953516283</v>
      </c>
      <c r="AB162" s="15">
        <f t="shared" si="80"/>
        <v>0</v>
      </c>
      <c r="AD162" s="23" cm="1">
        <f t="array" ref="AD162">SUMPRODUCT(($A162=Input!$A$134:$A$139)*(AD$13=Input!$C$133:$BJ$133)*(Input!$C$134:$BJ$139))</f>
        <v>0</v>
      </c>
      <c r="AE162" s="7">
        <f t="shared" si="93"/>
        <v>114.84774953516283</v>
      </c>
      <c r="AF162" s="15">
        <f t="shared" si="81"/>
        <v>0</v>
      </c>
      <c r="AH162" s="23" cm="1">
        <f t="array" ref="AH162">SUMPRODUCT(($A162=Input!$A$134:$A$139)*(AH$13=Input!$C$133:$BJ$133)*(Input!$C$134:$BJ$139))</f>
        <v>0</v>
      </c>
      <c r="AI162" s="7">
        <f t="shared" si="94"/>
        <v>114.84774953516283</v>
      </c>
      <c r="AJ162" s="15">
        <f t="shared" si="82"/>
        <v>0</v>
      </c>
      <c r="AL162" s="23" cm="1">
        <f t="array" ref="AL162">SUMPRODUCT(($A162=Input!$A$134:$A$139)*(AL$13=Input!$C$133:$BJ$133)*(Input!$C$134:$BJ$139))</f>
        <v>0</v>
      </c>
      <c r="AM162" s="7">
        <f t="shared" si="95"/>
        <v>114.84774953516283</v>
      </c>
      <c r="AN162" s="15">
        <f t="shared" si="83"/>
        <v>0</v>
      </c>
      <c r="AP162" s="23" cm="1">
        <f t="array" ref="AP162">SUMPRODUCT(($A162=Input!$A$134:$A$139)*(AP$13=Input!$C$133:$BJ$133)*(Input!$C$134:$BJ$139))</f>
        <v>0</v>
      </c>
      <c r="AQ162" s="7">
        <f t="shared" si="96"/>
        <v>114.84774953516283</v>
      </c>
      <c r="AR162" s="15">
        <f t="shared" si="84"/>
        <v>0</v>
      </c>
      <c r="AT162" s="23" cm="1">
        <f t="array" ref="AT162">SUMPRODUCT(($A162=Input!$A$134:$A$139)*(AT$13=Input!$C$133:$BJ$133)*(Input!$C$134:$BJ$139))</f>
        <v>0</v>
      </c>
      <c r="AU162" s="7">
        <f t="shared" si="97"/>
        <v>114.84774953516283</v>
      </c>
      <c r="AV162" s="15">
        <f t="shared" si="85"/>
        <v>0</v>
      </c>
    </row>
    <row r="163" spans="1:48" x14ac:dyDescent="0.25">
      <c r="A163" t="s">
        <v>26</v>
      </c>
      <c r="B163" s="14"/>
      <c r="D163" s="20">
        <f>SUM(D157:D162)</f>
        <v>4.26</v>
      </c>
      <c r="F163" s="14"/>
      <c r="H163" s="20">
        <f>SUM(H157:H162)</f>
        <v>4.26</v>
      </c>
      <c r="J163" s="14"/>
      <c r="L163" s="20">
        <f>SUM(L157:L162)</f>
        <v>4.25</v>
      </c>
      <c r="N163" s="14"/>
      <c r="P163" s="20">
        <f>SUM(P157:P162)</f>
        <v>4.25</v>
      </c>
      <c r="R163" s="14"/>
      <c r="T163" s="20">
        <f>SUM(T157:T162)</f>
        <v>4.25</v>
      </c>
      <c r="V163" s="14"/>
      <c r="X163" s="20">
        <f>SUM(X157:X162)</f>
        <v>4.25</v>
      </c>
      <c r="Z163" s="14"/>
      <c r="AB163" s="20">
        <f>SUM(AB157:AB162)</f>
        <v>4.25</v>
      </c>
      <c r="AD163" s="14"/>
      <c r="AF163" s="20">
        <f>SUM(AF157:AF162)</f>
        <v>4.25</v>
      </c>
      <c r="AH163" s="14"/>
      <c r="AJ163" s="20">
        <f>SUM(AJ157:AJ162)</f>
        <v>4.25</v>
      </c>
      <c r="AL163" s="14"/>
      <c r="AN163" s="20">
        <f>SUM(AN157:AN162)</f>
        <v>4.25</v>
      </c>
      <c r="AP163" s="14"/>
      <c r="AR163" s="20">
        <f>SUM(AR157:AR162)</f>
        <v>4.25</v>
      </c>
      <c r="AT163" s="14"/>
      <c r="AV163" s="20">
        <f>SUM(AV157:AV162)</f>
        <v>4.25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119.26774953516285</v>
      </c>
      <c r="F165" s="21"/>
      <c r="G165" s="22"/>
      <c r="H165" s="25">
        <f>H104+H154+H163</f>
        <v>119.26774953516285</v>
      </c>
      <c r="J165" s="21"/>
      <c r="K165" s="22"/>
      <c r="L165" s="25">
        <f>L104+L154+L163</f>
        <v>119.09774953516283</v>
      </c>
      <c r="N165" s="21"/>
      <c r="O165" s="22"/>
      <c r="P165" s="25">
        <f>P104+P154+P163</f>
        <v>119.09774953516283</v>
      </c>
      <c r="R165" s="21"/>
      <c r="S165" s="22"/>
      <c r="T165" s="25">
        <f>T104+T154+T163</f>
        <v>119.09774953516283</v>
      </c>
      <c r="V165" s="21"/>
      <c r="W165" s="22"/>
      <c r="X165" s="25">
        <f>X104+X154+X163</f>
        <v>119.09774953516283</v>
      </c>
      <c r="Z165" s="21"/>
      <c r="AA165" s="22"/>
      <c r="AB165" s="25">
        <f>AB104+AB154+AB163</f>
        <v>119.09774953516283</v>
      </c>
      <c r="AD165" s="21"/>
      <c r="AE165" s="22"/>
      <c r="AF165" s="25">
        <f>AF104+AF154+AF163</f>
        <v>119.09774953516283</v>
      </c>
      <c r="AH165" s="21"/>
      <c r="AI165" s="22"/>
      <c r="AJ165" s="25">
        <f>AJ104+AJ154+AJ163</f>
        <v>119.09774953516283</v>
      </c>
      <c r="AL165" s="21"/>
      <c r="AM165" s="22"/>
      <c r="AN165" s="25">
        <f>AN104+AN154+AN163</f>
        <v>119.09774953516283</v>
      </c>
      <c r="AP165" s="21"/>
      <c r="AQ165" s="22"/>
      <c r="AR165" s="25">
        <f>AR104+AR154+AR163</f>
        <v>119.09774953516283</v>
      </c>
      <c r="AS165" s="100"/>
      <c r="AT165" s="21"/>
      <c r="AU165" s="22"/>
      <c r="AV165" s="25">
        <f>AV104+AV154+AV163</f>
        <v>119.09774953516283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D8937934-53D0-4A10-B3EE-A4C54D8EDD6B}">
            <xm:f>OR(Input!$B33="Fixed",Input!$B33="Volumetric")</xm:f>
            <x14:dxf>
              <numFmt numFmtId="171" formatCode="&quot;$&quot;#,##0.000"/>
            </x14:dxf>
          </x14:cfRule>
          <x14:cfRule type="expression" priority="4" id="{7F115111-A826-4809-AAD1-6A73CB69C8F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08C167AD-3166-472F-A76B-4CB119E9976F}">
            <xm:f>OR(Input!$B84="Fixed",Input!$B84="Volumetric")</xm:f>
            <x14:dxf>
              <numFmt numFmtId="171" formatCode="&quot;$&quot;#,##0.000"/>
            </x14:dxf>
          </x14:cfRule>
          <x14:cfRule type="expression" priority="40"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D6F08409-0ACB-48CC-AB53-CBFC7510AD20}">
            <xm:f>OR(Input!$B116="Fixed",Input!$B116="Volumetric")</xm:f>
            <x14:dxf>
              <numFmt numFmtId="171" formatCode="&quot;$&quot;#,##0.000"/>
            </x14:dxf>
          </x14:cfRule>
          <x14:cfRule type="expression" priority="2" id="{345D1462-7594-4627-8B30-E9963491C612}">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3" id="{AA55A349-DCCB-400F-92D3-812BBC11A0AF}">
            <xm:f>OR(Input!$B133="Fixed",Input!$B133="Volumetric")</xm:f>
            <x14:dxf>
              <numFmt numFmtId="171" formatCode="&quot;$&quot;#,##0.000"/>
            </x14:dxf>
          </x14:cfRule>
          <x14:cfRule type="expression" priority="4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8"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38.5703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2025</v>
      </c>
    </row>
    <row r="6" spans="1:48" x14ac:dyDescent="0.25">
      <c r="A6" s="11" t="s">
        <v>5</v>
      </c>
      <c r="B6" s="12"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6"/>
      <c r="AT13" s="160" t="str">
        <f>CONCATENATE("December"," ",$B$5)</f>
        <v>December 2025</v>
      </c>
      <c r="AU13" s="161"/>
      <c r="AV13" s="162"/>
    </row>
    <row r="14" spans="1:48" x14ac:dyDescent="0.25">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46.71</v>
      </c>
      <c r="N14" s="14"/>
      <c r="P14" s="15">
        <f>INDEX(Input!$C$29:$BJ$29,MATCH('Residential Bills_Yr 1_6 Units'!$B$6,Input!$A$29:$A$29,0),MATCH('Residential Bills_Yr 1_6 Units'!N$13,Input!$C$28:$BJ$28,0))</f>
        <v>46.71</v>
      </c>
      <c r="R14" s="14"/>
      <c r="T14" s="15">
        <f>INDEX(Input!$C$29:$BJ$29,MATCH('Residential Bills_Yr 1_6 Units'!$B$6,Input!$A$29:$A$29,0),MATCH('Residential Bills_Yr 1_6 Units'!R$13,Input!$C$28:$BJ$28,0))</f>
        <v>46.71</v>
      </c>
      <c r="V14" s="14"/>
      <c r="X14" s="15">
        <f>INDEX(Input!$C$29:$BJ$29,MATCH('Residential Bills_Yr 1_6 Units'!$B$6,Input!$A$29:$A$29,0),MATCH('Residential Bills_Yr 1_6 Units'!V$13,Input!$C$28:$BJ$28,0))</f>
        <v>46.71</v>
      </c>
      <c r="Z14" s="14"/>
      <c r="AB14" s="15">
        <f>INDEX(Input!$C$29:$BJ$29,MATCH('Residential Bills_Yr 1_6 Units'!$B$6,Input!$A$29:$A$29,0),MATCH('Residential Bills_Yr 1_6 Units'!Z$13,Input!$C$28:$BJ$28,0))</f>
        <v>46.71</v>
      </c>
      <c r="AD14" s="14"/>
      <c r="AF14" s="15">
        <f>INDEX(Input!$C$29:$BJ$29,MATCH('Residential Bills_Yr 1_6 Units'!$B$6,Input!$A$29:$A$29,0),MATCH('Residential Bills_Yr 1_6 Units'!AD$13,Input!$C$28:$BJ$28,0))</f>
        <v>46.71</v>
      </c>
      <c r="AH14" s="14"/>
      <c r="AJ14" s="15">
        <f>INDEX(Input!$C$29:$BJ$29,MATCH('Residential Bills_Yr 1_6 Units'!$B$6,Input!$A$29:$A$29,0),MATCH('Residential Bills_Yr 1_6 Units'!AH$13,Input!$C$28:$BJ$28,0))</f>
        <v>46.71</v>
      </c>
      <c r="AL14" s="14"/>
      <c r="AN14" s="15">
        <f>INDEX(Input!$C$29:$BJ$29,MATCH('Residential Bills_Yr 1_6 Units'!$B$6,Input!$A$29:$A$29,0),MATCH('Residential Bills_Yr 1_6 Units'!AL$13,Input!$C$28:$BJ$28,0))</f>
        <v>46.73</v>
      </c>
      <c r="AP14" s="14"/>
      <c r="AR14" s="15">
        <f>INDEX(Input!$C$29:$BJ$29,MATCH('Residential Bills_Yr 1_6 Units'!$B$6,Input!$A$29:$A$29,0),MATCH('Residential Bills_Yr 1_6 Units'!AP$13,Input!$C$28:$BJ$28,0))</f>
        <v>46.73</v>
      </c>
      <c r="AS14" s="7"/>
      <c r="AT14" s="14"/>
      <c r="AV14" s="15">
        <f>INDEX(Input!$C$29:$BJ$29,MATCH('Residential Bills_Yr 1_6 Units'!$B$6,Input!$A$29:$A$29,0),MATCH('Residential Bills_Yr 1_6 Units'!AT$13,Input!$C$28:$BJ$28,0))</f>
        <v>46.73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0.79200000000000004</v>
      </c>
      <c r="K17" s="3">
        <f>IF($B$7&gt;Input!H151,Input!H151,'Residential Bills_Yr 1_6 Units'!$B$7)</f>
        <v>30</v>
      </c>
      <c r="L17" s="15">
        <f>ROUND(IFERROR(J17*K17," "),2)</f>
        <v>23.76</v>
      </c>
      <c r="N17" s="19">
        <f>INDEX(Input!$C$22:$BJ$26,MATCH('Residential Bills_Yr 1_6 Units'!$A17,Input!$A$22:$A$26,0),MATCH('Residential Bills_Yr 1_6 Units'!N$13,Input!$C$21:$BJ$21,0))</f>
        <v>0.79200000000000004</v>
      </c>
      <c r="O17" s="3">
        <f>IF($B$7&gt;Input!I151,Input!I151,'Residential Bills_Yr 1_6 Units'!$B$7)</f>
        <v>30</v>
      </c>
      <c r="P17" s="15">
        <f>ROUND(IFERROR(N17*O17," "),2)</f>
        <v>23.76</v>
      </c>
      <c r="R17" s="19">
        <f>INDEX(Input!$C$22:$BJ$26,MATCH('Residential Bills_Yr 1_6 Units'!$A17,Input!$A$22:$A$26,0),MATCH('Residential Bills_Yr 1_6 Units'!R$13,Input!$C$21:$BJ$21,0))</f>
        <v>0.79200000000000004</v>
      </c>
      <c r="S17" s="3">
        <f>IF($B$7&gt;Input!J151,Input!J151,'Residential Bills_Yr 1_6 Units'!$B$7)</f>
        <v>30</v>
      </c>
      <c r="T17" s="15">
        <f>ROUND(IFERROR(R17*S17," "),2)</f>
        <v>23.76</v>
      </c>
      <c r="V17" s="19">
        <f>INDEX(Input!$C$22:$BJ$26,MATCH('Residential Bills_Yr 1_6 Units'!$A17,Input!$A$22:$A$26,0),MATCH('Residential Bills_Yr 1_6 Units'!V$13,Input!$C$21:$BJ$21,0))</f>
        <v>0.79200000000000004</v>
      </c>
      <c r="W17" s="3">
        <f>IF($B$7&gt;Input!K151,Input!K151,'Residential Bills_Yr 1_6 Units'!$B$7)</f>
        <v>30</v>
      </c>
      <c r="X17" s="15">
        <f>ROUND(IFERROR(V17*W17," "),2)</f>
        <v>23.76</v>
      </c>
      <c r="Z17" s="19">
        <f>INDEX(Input!$C$22:$BJ$26,MATCH('Residential Bills_Yr 1_6 Units'!$A17,Input!$A$22:$A$26,0),MATCH('Residential Bills_Yr 1_6 Units'!Z$13,Input!$C$21:$BJ$21,0))</f>
        <v>0.79200000000000004</v>
      </c>
      <c r="AA17" s="3">
        <f>IF($B$7&gt;Input!L151,Input!L151,'Residential Bills_Yr 1_6 Units'!$B$7)</f>
        <v>30</v>
      </c>
      <c r="AB17" s="15">
        <f>ROUND(IFERROR(Z17*AA17," "),2)</f>
        <v>23.76</v>
      </c>
      <c r="AD17" s="19">
        <f>INDEX(Input!$C$22:$BJ$26,MATCH('Residential Bills_Yr 1_6 Units'!$A17,Input!$A$22:$A$26,0),MATCH('Residential Bills_Yr 1_6 Units'!AD$13,Input!$C$21:$BJ$21,0))</f>
        <v>0.79200000000000004</v>
      </c>
      <c r="AE17" s="3">
        <f>IF($B$7&gt;Input!M151,Input!M151,'Residential Bills_Yr 1_6 Units'!$B$7)</f>
        <v>30</v>
      </c>
      <c r="AF17" s="15">
        <f>ROUND(IFERROR(AD17*AE17," "),2)</f>
        <v>23.76</v>
      </c>
      <c r="AH17" s="19">
        <f>INDEX(Input!$C$22:$BJ$26,MATCH('Residential Bills_Yr 1_6 Units'!$A17,Input!$A$22:$A$26,0),MATCH('Residential Bills_Yr 1_6 Units'!AH$13,Input!$C$21:$BJ$21,0))</f>
        <v>0.79200000000000004</v>
      </c>
      <c r="AI17" s="3">
        <f>IF($B$7&gt;Input!N151,Input!N151,'Residential Bills_Yr 1_6 Units'!$B$7)</f>
        <v>30</v>
      </c>
      <c r="AJ17" s="15">
        <f>ROUND(IFERROR(AH17*AI17," "),2)</f>
        <v>23.76</v>
      </c>
      <c r="AL17" s="19">
        <f>INDEX(Input!$C$22:$BJ$26,MATCH('Residential Bills_Yr 1_6 Units'!$A17,Input!$A$22:$A$26,0),MATCH('Residential Bills_Yr 1_6 Units'!AL$13,Input!$C$21:$BJ$21,0))</f>
        <v>0.79239999999999999</v>
      </c>
      <c r="AM17" s="3">
        <f>IF($B$7&gt;Input!O151,Input!O151,'Residential Bills_Yr 1_6 Units'!$B$7)</f>
        <v>30</v>
      </c>
      <c r="AN17" s="15">
        <f>ROUND(IFERROR(AL17*AM17," "),2)</f>
        <v>23.77</v>
      </c>
      <c r="AP17" s="19">
        <f>INDEX(Input!$C$22:$BJ$26,MATCH('Residential Bills_Yr 1_6 Units'!$A17,Input!$A$22:$A$26,0),MATCH('Residential Bills_Yr 1_6 Units'!AP$13,Input!$C$21:$BJ$21,0))</f>
        <v>0.79239999999999999</v>
      </c>
      <c r="AQ17" s="3">
        <f>IF($B$7&gt;Input!P151,Input!P151,'Residential Bills_Yr 1_6 Units'!$B$7)</f>
        <v>30</v>
      </c>
      <c r="AR17" s="15">
        <f>ROUND(IFERROR(AP17*AQ17," "),2)</f>
        <v>23.77</v>
      </c>
      <c r="AS17" s="7"/>
      <c r="AT17" s="19">
        <f>INDEX(Input!$C$22:$BJ$26,MATCH('Residential Bills_Yr 1_6 Units'!$A17,Input!$A$22:$A$26,0),MATCH('Residential Bills_Yr 1_6 Units'!AT$13,Input!$C$21:$BJ$21,0))</f>
        <v>0.79239999999999999</v>
      </c>
      <c r="AU17" s="3">
        <f>IF($B$7&gt;Input!Q151,Input!Q151,'Residential Bills_Yr 1_6 Units'!$B$7)</f>
        <v>30</v>
      </c>
      <c r="AV17" s="15">
        <f>ROUND(IFERROR(AT17*AU17," "),2)</f>
        <v>23.77</v>
      </c>
    </row>
    <row r="18" spans="1:48" x14ac:dyDescent="0.25">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1.5841000000000001</v>
      </c>
      <c r="K18" s="3">
        <f>IF(($B$7-K17)&gt;Input!H152,Input!H152,($B$7-K17))</f>
        <v>14.899999999999999</v>
      </c>
      <c r="L18" s="15">
        <f>ROUND(IFERROR(J18*K18," "),2)</f>
        <v>23.6</v>
      </c>
      <c r="N18" s="19">
        <f>INDEX(Input!$C$22:$BJ$26,MATCH('Residential Bills_Yr 1_6 Units'!$A18,Input!$A$22:$A$26,0),MATCH('Residential Bills_Yr 1_6 Units'!N$13,Input!$C$21:$BJ$21,0))</f>
        <v>1.5841000000000001</v>
      </c>
      <c r="O18" s="3">
        <f>IF(($B$7-O17)&gt;Input!I152,Input!I152,($B$7-O17))</f>
        <v>14.899999999999999</v>
      </c>
      <c r="P18" s="15">
        <f>ROUND(IFERROR(N18*O18," "),2)</f>
        <v>23.6</v>
      </c>
      <c r="R18" s="19">
        <f>INDEX(Input!$C$22:$BJ$26,MATCH('Residential Bills_Yr 1_6 Units'!$A18,Input!$A$22:$A$26,0),MATCH('Residential Bills_Yr 1_6 Units'!R$13,Input!$C$21:$BJ$21,0))</f>
        <v>1.5841000000000001</v>
      </c>
      <c r="S18" s="3">
        <f>IF(($B$7-S17)&gt;Input!J152,Input!J152,($B$7-S17))</f>
        <v>14.899999999999999</v>
      </c>
      <c r="T18" s="15">
        <f>ROUND(IFERROR(R18*S18," "),2)</f>
        <v>23.6</v>
      </c>
      <c r="V18" s="19">
        <f>INDEX(Input!$C$22:$BJ$26,MATCH('Residential Bills_Yr 1_6 Units'!$A18,Input!$A$22:$A$26,0),MATCH('Residential Bills_Yr 1_6 Units'!V$13,Input!$C$21:$BJ$21,0))</f>
        <v>1.5841000000000001</v>
      </c>
      <c r="W18" s="3">
        <f>IF(($B$7-W17)&gt;Input!K152,Input!K152,($B$7-W17))</f>
        <v>14.899999999999999</v>
      </c>
      <c r="X18" s="15">
        <f>ROUND(IFERROR(V18*W18," "),2)</f>
        <v>23.6</v>
      </c>
      <c r="Z18" s="19">
        <f>INDEX(Input!$C$22:$BJ$26,MATCH('Residential Bills_Yr 1_6 Units'!$A18,Input!$A$22:$A$26,0),MATCH('Residential Bills_Yr 1_6 Units'!Z$13,Input!$C$21:$BJ$21,0))</f>
        <v>1.5841000000000001</v>
      </c>
      <c r="AA18" s="3">
        <f>IF(($B$7-AA17)&gt;Input!L152,Input!L152,($B$7-AA17))</f>
        <v>14.899999999999999</v>
      </c>
      <c r="AB18" s="15">
        <f>ROUND(IFERROR(Z18*AA18," "),2)</f>
        <v>23.6</v>
      </c>
      <c r="AD18" s="19">
        <f>INDEX(Input!$C$22:$BJ$26,MATCH('Residential Bills_Yr 1_6 Units'!$A18,Input!$A$22:$A$26,0),MATCH('Residential Bills_Yr 1_6 Units'!AD$13,Input!$C$21:$BJ$21,0))</f>
        <v>1.5841000000000001</v>
      </c>
      <c r="AE18" s="3">
        <f>IF(($B$7-AE17)&gt;Input!M152,Input!M152,($B$7-AE17))</f>
        <v>14.899999999999999</v>
      </c>
      <c r="AF18" s="15">
        <f>ROUND(IFERROR(AD18*AE18," "),2)</f>
        <v>23.6</v>
      </c>
      <c r="AH18" s="19">
        <f>INDEX(Input!$C$22:$BJ$26,MATCH('Residential Bills_Yr 1_6 Units'!$A18,Input!$A$22:$A$26,0),MATCH('Residential Bills_Yr 1_6 Units'!AH$13,Input!$C$21:$BJ$21,0))</f>
        <v>1.5841000000000001</v>
      </c>
      <c r="AI18" s="3">
        <f>IF(($B$7-AI17)&gt;Input!N152,Input!N152,($B$7-AI17))</f>
        <v>14.899999999999999</v>
      </c>
      <c r="AJ18" s="15">
        <f>ROUND(IFERROR(AH18*AI18," "),2)</f>
        <v>23.6</v>
      </c>
      <c r="AL18" s="19">
        <f>INDEX(Input!$C$22:$BJ$26,MATCH('Residential Bills_Yr 1_6 Units'!$A18,Input!$A$22:$A$26,0),MATCH('Residential Bills_Yr 1_6 Units'!AL$13,Input!$C$21:$BJ$21,0))</f>
        <v>1.5847</v>
      </c>
      <c r="AM18" s="3">
        <f>IF(($B$7-AM17)&gt;Input!O152,Input!O152,($B$7-AM17))</f>
        <v>14.899999999999999</v>
      </c>
      <c r="AN18" s="15">
        <f>ROUND(IFERROR(AL18*AM18," "),2)</f>
        <v>23.61</v>
      </c>
      <c r="AP18" s="19">
        <f>INDEX(Input!$C$22:$BJ$26,MATCH('Residential Bills_Yr 1_6 Units'!$A18,Input!$A$22:$A$26,0),MATCH('Residential Bills_Yr 1_6 Units'!AP$13,Input!$C$21:$BJ$21,0))</f>
        <v>1.5847</v>
      </c>
      <c r="AQ18" s="3">
        <f>IF(($B$7-AQ17)&gt;Input!P152,Input!P152,($B$7-AQ17))</f>
        <v>14.899999999999999</v>
      </c>
      <c r="AR18" s="15">
        <f>ROUND(IFERROR(AP18*AQ18," "),2)</f>
        <v>23.61</v>
      </c>
      <c r="AS18" s="7"/>
      <c r="AT18" s="19">
        <f>INDEX(Input!$C$22:$BJ$26,MATCH('Residential Bills_Yr 1_6 Units'!$A18,Input!$A$22:$A$26,0),MATCH('Residential Bills_Yr 1_6 Units'!AT$13,Input!$C$21:$BJ$21,0))</f>
        <v>1.5847</v>
      </c>
      <c r="AU18" s="3">
        <f>IF(($B$7-AU17)&gt;Input!Q152,Input!Q152,($B$7-AU17))</f>
        <v>14.899999999999999</v>
      </c>
      <c r="AV18" s="15">
        <f>ROUND(IFERROR(AT18*AU18," "),2)</f>
        <v>23.61</v>
      </c>
    </row>
    <row r="19" spans="1:48" x14ac:dyDescent="0.25">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2.3761000000000001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2.3761000000000001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2.3761000000000001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2.3761000000000001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2.3761000000000001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2.3761000000000001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2.3761000000000001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2.3771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2.3771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2.3771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3.3001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3.3001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3.3001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3.3001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3.3001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3.3001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3.3001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3.3014999999999999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3.3014999999999999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3.3014999999999999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94.07</v>
      </c>
      <c r="N22" s="14"/>
      <c r="O22" s="3">
        <f>SUM(O17:O21)</f>
        <v>44.9</v>
      </c>
      <c r="P22" s="20">
        <f>SUM(P17:P21)+P14</f>
        <v>94.07</v>
      </c>
      <c r="R22" s="14"/>
      <c r="S22" s="3">
        <f>SUM(S17:S21)</f>
        <v>44.9</v>
      </c>
      <c r="T22" s="20">
        <f>SUM(T17:T21)+T14</f>
        <v>94.07</v>
      </c>
      <c r="V22" s="14"/>
      <c r="W22" s="3">
        <f>SUM(W17:W21)</f>
        <v>44.9</v>
      </c>
      <c r="X22" s="20">
        <f>SUM(X17:X21)+X14</f>
        <v>94.07</v>
      </c>
      <c r="Z22" s="14"/>
      <c r="AA22" s="3">
        <f>SUM(AA17:AA21)</f>
        <v>44.9</v>
      </c>
      <c r="AB22" s="20">
        <f>SUM(AB17:AB21)+AB14</f>
        <v>94.07</v>
      </c>
      <c r="AD22" s="14"/>
      <c r="AE22" s="3">
        <f>SUM(AE17:AE21)</f>
        <v>44.9</v>
      </c>
      <c r="AF22" s="20">
        <f>SUM(AF17:AF21)+AF14</f>
        <v>94.07</v>
      </c>
      <c r="AH22" s="14"/>
      <c r="AI22" s="3">
        <f>SUM(AI17:AI21)</f>
        <v>44.9</v>
      </c>
      <c r="AJ22" s="20">
        <f>SUM(AJ17:AJ21)+AJ14</f>
        <v>94.07</v>
      </c>
      <c r="AL22" s="14"/>
      <c r="AM22" s="3">
        <f>SUM(AM17:AM21)</f>
        <v>44.9</v>
      </c>
      <c r="AN22" s="20">
        <f>SUM(AN17:AN21)+AN14</f>
        <v>94.109999999999985</v>
      </c>
      <c r="AP22" s="14"/>
      <c r="AQ22" s="3">
        <f>SUM(AQ17:AQ21)</f>
        <v>44.9</v>
      </c>
      <c r="AR22" s="20">
        <f>SUM(AR17:AR21)+AR14</f>
        <v>94.109999999999985</v>
      </c>
      <c r="AS22" s="45"/>
      <c r="AT22" s="14"/>
      <c r="AU22" s="3">
        <f>SUM(AU17:AU21)</f>
        <v>44.9</v>
      </c>
      <c r="AV22" s="20">
        <f>SUM(AV17:AV21)+AV14</f>
        <v>94.109999999999985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INDEX(Input!$C$33:$BJ$45,MATCH($A25,Input!$A$33:$A$45,0),MATCH(B$13,Input!$C$32:$BJ$32,0))</f>
        <v>0.14580000000000001</v>
      </c>
      <c r="C25" s="24">
        <f>IF(VLOOKUP($A25,Input!$A$33:$B$45,2,FALSE)="Percentage",D$22,IF(VLOOKUP($A25,Input!$A$33:$B$45,2,FALSE)="Fixed","Fixed",(C$22)))</f>
        <v>44.9</v>
      </c>
      <c r="D25" s="15">
        <f t="shared" ref="D25:D38" si="12">ROUND(IF(C25="Fixed",B25,(B25*C25)),2)</f>
        <v>6.55</v>
      </c>
      <c r="F25" s="98">
        <f>INDEX(Input!$C$33:$BJ$45,MATCH($A25,Input!$A$33:$A$45,0),MATCH(F$13,Input!$C$32:$BJ$32,0))</f>
        <v>0.14580000000000001</v>
      </c>
      <c r="G25" s="24">
        <f>IF(VLOOKUP($A25,Input!$A$33:$B$45,2,FALSE)="Percentage",H$22,IF(VLOOKUP($A25,Input!$A$33:$B$45,2,FALSE)="Fixed","Fixed",(G$22)))</f>
        <v>44.9</v>
      </c>
      <c r="H25" s="15">
        <f t="shared" ref="H25:H38" si="13">ROUND(IF(G25="Fixed",F25,(F25*G25)),2)</f>
        <v>6.55</v>
      </c>
      <c r="J25" s="98">
        <f>INDEX(Input!$C$33:$BJ$45,MATCH($A25,Input!$A$33:$A$45,0),MATCH(J$13,Input!$C$32:$BJ$32,0))</f>
        <v>9.0899999999999995E-2</v>
      </c>
      <c r="K25" s="24">
        <f>IF(VLOOKUP($A25,Input!$A$33:$B$45,2,FALSE)="Percentage",L$22,IF(VLOOKUP($A25,Input!$A$33:$B$45,2,FALSE)="Fixed","Fixed",(K$22)))</f>
        <v>44.9</v>
      </c>
      <c r="L25" s="15">
        <f t="shared" ref="L25:L38" si="14">ROUND(IF(K25="Fixed",J25,(J25*K25)),2)</f>
        <v>4.08</v>
      </c>
      <c r="N25" s="98">
        <f>INDEX(Input!$C$33:$BJ$45,MATCH($A25,Input!$A$33:$A$45,0),MATCH(N$13,Input!$C$32:$BJ$32,0))</f>
        <v>9.0899999999999995E-2</v>
      </c>
      <c r="O25" s="24">
        <f>IF(VLOOKUP($A25,Input!$A$33:$B$45,2,FALSE)="Percentage",P$22,IF(VLOOKUP($A25,Input!$A$33:$B$45,2,FALSE)="Fixed","Fixed",(O$22)))</f>
        <v>44.9</v>
      </c>
      <c r="P25" s="15">
        <f t="shared" ref="P25:P38" si="15">ROUND(IF(O25="Fixed",N25,(N25*O25)),2)</f>
        <v>4.08</v>
      </c>
      <c r="R25" s="98">
        <f>INDEX(Input!$C$33:$BJ$45,MATCH($A25,Input!$A$33:$A$45,0),MATCH(R$13,Input!$C$32:$BJ$32,0))</f>
        <v>9.0899999999999995E-2</v>
      </c>
      <c r="S25" s="24">
        <f>IF(VLOOKUP($A25,Input!$A$33:$B$45,2,FALSE)="Percentage",T$22,IF(VLOOKUP($A25,Input!$A$33:$B$45,2,FALSE)="Fixed","Fixed",(S$22)))</f>
        <v>44.9</v>
      </c>
      <c r="T25" s="15">
        <f t="shared" ref="T25:T38" si="16">ROUND(IF(S25="Fixed",R25,(R25*S25)),2)</f>
        <v>4.08</v>
      </c>
      <c r="V25" s="98">
        <f>INDEX(Input!$C$33:$BJ$45,MATCH($A25,Input!$A$33:$A$45,0),MATCH(V$13,Input!$C$32:$BJ$32,0))</f>
        <v>9.0899999999999995E-2</v>
      </c>
      <c r="W25" s="24">
        <f>IF(VLOOKUP($A25,Input!$A$33:$B$45,2,FALSE)="Percentage",X$22,IF(VLOOKUP($A25,Input!$A$33:$B$45,2,FALSE)="Fixed","Fixed",(W$22)))</f>
        <v>44.9</v>
      </c>
      <c r="X25" s="15">
        <f t="shared" ref="X25:X38" si="17">ROUND(IF(W25="Fixed",V25,(V25*W25)),2)</f>
        <v>4.08</v>
      </c>
      <c r="Z25" s="98">
        <f>INDEX(Input!$C$33:$BJ$45,MATCH($A25,Input!$A$33:$A$45,0),MATCH(Z$13,Input!$C$32:$BJ$32,0))</f>
        <v>9.0899999999999995E-2</v>
      </c>
      <c r="AA25" s="24">
        <f>IF(VLOOKUP($A25,Input!$A$33:$B$45,2,FALSE)="Percentage",AB$22,IF(VLOOKUP($A25,Input!$A$33:$B$45,2,FALSE)="Fixed","Fixed",(AA$22)))</f>
        <v>44.9</v>
      </c>
      <c r="AB25" s="15">
        <f t="shared" ref="AB25:AB38" si="18">ROUND(IF(AA25="Fixed",Z25,(Z25*AA25)),2)</f>
        <v>4.08</v>
      </c>
      <c r="AD25" s="98">
        <f>INDEX(Input!$C$33:$BJ$45,MATCH($A25,Input!$A$33:$A$45,0),MATCH(AD$13,Input!$C$32:$BJ$32,0))</f>
        <v>9.0899999999999995E-2</v>
      </c>
      <c r="AE25" s="24">
        <f>IF(VLOOKUP($A25,Input!$A$33:$B$45,2,FALSE)="Percentage",AF$22,IF(VLOOKUP($A25,Input!$A$33:$B$45,2,FALSE)="Fixed","Fixed",(AE$22)))</f>
        <v>44.9</v>
      </c>
      <c r="AF25" s="15">
        <f t="shared" ref="AF25:AF38" si="19">ROUND(IF(AE25="Fixed",AD25,(AD25*AE25)),2)</f>
        <v>4.08</v>
      </c>
      <c r="AH25" s="98">
        <f>INDEX(Input!$C$33:$BJ$45,MATCH($A25,Input!$A$33:$A$45,0),MATCH(AH$13,Input!$C$32:$BJ$32,0))</f>
        <v>9.0899999999999995E-2</v>
      </c>
      <c r="AI25" s="24">
        <f>IF(VLOOKUP($A25,Input!$A$33:$B$45,2,FALSE)="Percentage",AJ$22,IF(VLOOKUP($A25,Input!$A$33:$B$45,2,FALSE)="Fixed","Fixed",(AI$22)))</f>
        <v>44.9</v>
      </c>
      <c r="AJ25" s="15">
        <f t="shared" ref="AJ25:AJ38" si="20">ROUND(IF(AI25="Fixed",AH25,(AH25*AI25)),2)</f>
        <v>4.08</v>
      </c>
      <c r="AL25" s="98">
        <f>INDEX(Input!$C$33:$BJ$45,MATCH($A25,Input!$A$33:$A$45,0),MATCH(AL$13,Input!$C$32:$BJ$32,0))</f>
        <v>9.0899999999999995E-2</v>
      </c>
      <c r="AM25" s="24">
        <f>IF(VLOOKUP($A25,Input!$A$33:$B$45,2,FALSE)="Percentage",AN$22,IF(VLOOKUP($A25,Input!$A$33:$B$45,2,FALSE)="Fixed","Fixed",(AM$22)))</f>
        <v>44.9</v>
      </c>
      <c r="AN25" s="15">
        <f t="shared" ref="AN25:AN38" si="21">ROUND(IF(AM25="Fixed",AL25,(AL25*AM25)),2)</f>
        <v>4.08</v>
      </c>
      <c r="AP25" s="98">
        <f>INDEX(Input!$C$33:$BJ$45,MATCH($A25,Input!$A$33:$A$45,0),MATCH(AP$13,Input!$C$32:$BJ$32,0))</f>
        <v>9.0899999999999995E-2</v>
      </c>
      <c r="AQ25" s="24">
        <f>IF(VLOOKUP($A25,Input!$A$33:$B$45,2,FALSE)="Percentage",AR$22,IF(VLOOKUP($A25,Input!$A$33:$B$45,2,FALSE)="Fixed","Fixed",(AQ$22)))</f>
        <v>44.9</v>
      </c>
      <c r="AR25" s="15">
        <f t="shared" ref="AR25:AR38" si="22">ROUND(IF(AQ25="Fixed",AP25,(AP25*AQ25)),2)</f>
        <v>4.08</v>
      </c>
      <c r="AS25" s="7"/>
      <c r="AT25" s="98">
        <f>INDEX(Input!$C$33:$BJ$45,MATCH($A25,Input!$A$33:$A$45,0),MATCH(AT$13,Input!$C$32:$BJ$32,0))</f>
        <v>9.0899999999999995E-2</v>
      </c>
      <c r="AU25" s="24">
        <f>IF(VLOOKUP($A25,Input!$A$33:$B$45,2,FALSE)="Percentage",AV$22,IF(VLOOKUP($A25,Input!$A$33:$B$45,2,FALSE)="Fixed","Fixed",(AU$22)))</f>
        <v>44.9</v>
      </c>
      <c r="AV25" s="15">
        <f t="shared" ref="AV25:AV38" si="23">ROUND(IF(AU25="Fixed",AT25,(AT25*AU25)),2)</f>
        <v>4.08</v>
      </c>
    </row>
    <row r="26" spans="1:48" x14ac:dyDescent="0.25">
      <c r="A26" t="str">
        <f>Input!A34</f>
        <v>Customer Assistance Program Surcharge</v>
      </c>
      <c r="B26" s="147">
        <f>IF($B$9="Yes",0,INDEX(Input!$C$33:$BJ$80,MATCH($A26,Input!$A$33:$A$80,0),MATCH(B$13,Input!$C$32:$BJ$32,0)))</f>
        <v>1.77</v>
      </c>
      <c r="C26" s="24" t="str">
        <f>IF(VLOOKUP($A26,Input!$A$33:$B$80,2,FALSE)="Percentage",D$22,IF(VLOOKUP($A26,Input!$A$33:$B$80,2,FALSE)="Fixed","Fixed",(C$22)))</f>
        <v>Fixed</v>
      </c>
      <c r="D26" s="15">
        <f t="shared" si="12"/>
        <v>1.77</v>
      </c>
      <c r="F26" s="147">
        <f>IF($B$9="Yes",0,INDEX(Input!$C$33:$BJ$80,MATCH($A26,Input!$A$33:$A$80,0),MATCH(F$13,Input!$C$32:$BJ$32,0)))</f>
        <v>1.77</v>
      </c>
      <c r="G26" s="24" t="str">
        <f>IF(VLOOKUP($A26,Input!$A$33:$B$80,2,FALSE)="Percentage",H$22,IF(VLOOKUP($A26,Input!$A$33:$B$80,2,FALSE)="Fixed","Fixed",(G$22)))</f>
        <v>Fixed</v>
      </c>
      <c r="H26" s="15">
        <f t="shared" si="13"/>
        <v>1.77</v>
      </c>
      <c r="J26" s="147">
        <f>IF($B$9="Yes",0,INDEX(Input!$C$33:$BJ$80,MATCH($A26,Input!$A$33:$A$80,0),MATCH(J$13,Input!$C$32:$BJ$32,0)))</f>
        <v>3.15</v>
      </c>
      <c r="K26" s="24" t="str">
        <f>IF(VLOOKUP($A26,Input!$A$33:$B$80,2,FALSE)="Percentage",L$22,IF(VLOOKUP($A26,Input!$A$33:$B$80,2,FALSE)="Fixed","Fixed",(K$22)))</f>
        <v>Fixed</v>
      </c>
      <c r="L26" s="15">
        <f t="shared" si="14"/>
        <v>3.15</v>
      </c>
      <c r="N26" s="147">
        <f>IF($B$9="Yes",0,INDEX(Input!$C$33:$BJ$80,MATCH($A26,Input!$A$33:$A$80,0),MATCH(N$13,Input!$C$32:$BJ$32,0)))</f>
        <v>3.15</v>
      </c>
      <c r="O26" s="24" t="str">
        <f>IF(VLOOKUP($A26,Input!$A$33:$B$80,2,FALSE)="Percentage",P$22,IF(VLOOKUP($A26,Input!$A$33:$B$80,2,FALSE)="Fixed","Fixed",(O$22)))</f>
        <v>Fixed</v>
      </c>
      <c r="P26" s="15">
        <f t="shared" si="15"/>
        <v>3.15</v>
      </c>
      <c r="R26" s="147">
        <f>IF($B$9="Yes",0,INDEX(Input!$C$33:$BJ$80,MATCH($A26,Input!$A$33:$A$80,0),MATCH(R$13,Input!$C$32:$BJ$32,0)))</f>
        <v>3.15</v>
      </c>
      <c r="S26" s="24" t="str">
        <f>IF(VLOOKUP($A26,Input!$A$33:$B$80,2,FALSE)="Percentage",T$22,IF(VLOOKUP($A26,Input!$A$33:$B$80,2,FALSE)="Fixed","Fixed",(S$22)))</f>
        <v>Fixed</v>
      </c>
      <c r="T26" s="15">
        <f t="shared" si="16"/>
        <v>3.15</v>
      </c>
      <c r="V26" s="147">
        <f>IF($B$9="Yes",0,INDEX(Input!$C$33:$BJ$80,MATCH($A26,Input!$A$33:$A$80,0),MATCH(V$13,Input!$C$32:$BJ$32,0)))</f>
        <v>3.15</v>
      </c>
      <c r="W26" s="24" t="str">
        <f>IF(VLOOKUP($A26,Input!$A$33:$B$80,2,FALSE)="Percentage",X$22,IF(VLOOKUP($A26,Input!$A$33:$B$80,2,FALSE)="Fixed","Fixed",(W$22)))</f>
        <v>Fixed</v>
      </c>
      <c r="X26" s="15">
        <f t="shared" si="17"/>
        <v>3.15</v>
      </c>
      <c r="Z26" s="147">
        <f>IF($B$9="Yes",0,INDEX(Input!$C$33:$BJ$80,MATCH($A26,Input!$A$33:$A$80,0),MATCH(Z$13,Input!$C$32:$BJ$32,0)))</f>
        <v>3.15</v>
      </c>
      <c r="AA26" s="24" t="str">
        <f>IF(VLOOKUP($A26,Input!$A$33:$B$80,2,FALSE)="Percentage",AB$22,IF(VLOOKUP($A26,Input!$A$33:$B$80,2,FALSE)="Fixed","Fixed",(AA$22)))</f>
        <v>Fixed</v>
      </c>
      <c r="AB26" s="15">
        <f t="shared" si="18"/>
        <v>3.15</v>
      </c>
      <c r="AD26" s="147">
        <f>IF($B$9="Yes",0,INDEX(Input!$C$33:$BJ$80,MATCH($A26,Input!$A$33:$A$80,0),MATCH(AD$13,Input!$C$32:$BJ$32,0)))</f>
        <v>3.15</v>
      </c>
      <c r="AE26" s="24" t="str">
        <f>IF(VLOOKUP($A26,Input!$A$33:$B$80,2,FALSE)="Percentage",AF$22,IF(VLOOKUP($A26,Input!$A$33:$B$80,2,FALSE)="Fixed","Fixed",(AE$22)))</f>
        <v>Fixed</v>
      </c>
      <c r="AF26" s="15">
        <f t="shared" si="19"/>
        <v>3.15</v>
      </c>
      <c r="AH26" s="147">
        <f>IF($B$9="Yes",0,INDEX(Input!$C$33:$BJ$80,MATCH($A26,Input!$A$33:$A$80,0),MATCH(AH$13,Input!$C$32:$BJ$32,0)))</f>
        <v>3.15</v>
      </c>
      <c r="AI26" s="24" t="str">
        <f>IF(VLOOKUP($A26,Input!$A$33:$B$80,2,FALSE)="Percentage",AJ$22,IF(VLOOKUP($A26,Input!$A$33:$B$80,2,FALSE)="Fixed","Fixed",(AI$22)))</f>
        <v>Fixed</v>
      </c>
      <c r="AJ26" s="15">
        <f t="shared" si="20"/>
        <v>3.15</v>
      </c>
      <c r="AL26" s="147">
        <f>IF($B$9="Yes",0,INDEX(Input!$C$33:$BJ$80,MATCH($A26,Input!$A$33:$A$80,0),MATCH(AL$13,Input!$C$32:$BJ$32,0)))</f>
        <v>3.15</v>
      </c>
      <c r="AM26" s="24" t="str">
        <f>IF(VLOOKUP($A26,Input!$A$33:$B$80,2,FALSE)="Percentage",AN$22,IF(VLOOKUP($A26,Input!$A$33:$B$80,2,FALSE)="Fixed","Fixed",(AM$22)))</f>
        <v>Fixed</v>
      </c>
      <c r="AN26" s="15">
        <f t="shared" si="21"/>
        <v>3.15</v>
      </c>
      <c r="AP26" s="147">
        <f>IF($B$9="Yes",0,INDEX(Input!$C$33:$BJ$80,MATCH($A26,Input!$A$33:$A$80,0),MATCH(AP$13,Input!$C$32:$BJ$32,0)))</f>
        <v>3.15</v>
      </c>
      <c r="AQ26" s="24" t="str">
        <f>IF(VLOOKUP($A26,Input!$A$33:$B$80,2,FALSE)="Percentage",AR$22,IF(VLOOKUP($A26,Input!$A$33:$B$80,2,FALSE)="Fixed","Fixed",(AQ$22)))</f>
        <v>Fixed</v>
      </c>
      <c r="AR26" s="15">
        <f t="shared" si="22"/>
        <v>3.15</v>
      </c>
      <c r="AT26" s="147">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101.07999999999998</v>
      </c>
      <c r="D27" s="15">
        <f t="shared" si="12"/>
        <v>0</v>
      </c>
      <c r="F27" s="98">
        <f>IF($B$9="No",0,INDEX(Input!$C$33:$BJ$80,MATCH($A27,Input!$A$33:$A$80,0),MATCH(F$13,Input!$C$32:$BJ$32,0)))</f>
        <v>0</v>
      </c>
      <c r="G27" s="24">
        <f>IF(VLOOKUP($A27,Input!$A$33:$B$80,2,FALSE)="Percentage",H$22,IF(VLOOKUP($A27,Input!$A$33:$B$80,2,FALSE)="Fixed","Fixed",(G$22)))</f>
        <v>101.07999999999998</v>
      </c>
      <c r="H27" s="15">
        <f t="shared" si="13"/>
        <v>0</v>
      </c>
      <c r="J27" s="98">
        <f>IF($B$9="No",0,INDEX(Input!$C$33:$BJ$80,MATCH($A27,Input!$A$33:$A$80,0),MATCH(J$13,Input!$C$32:$BJ$32,0)))</f>
        <v>0</v>
      </c>
      <c r="K27" s="24">
        <f>IF(VLOOKUP($A27,Input!$A$33:$B$80,2,FALSE)="Percentage",L$22,IF(VLOOKUP($A27,Input!$A$33:$B$80,2,FALSE)="Fixed","Fixed",(K$22)))</f>
        <v>94.07</v>
      </c>
      <c r="L27" s="15">
        <f t="shared" si="14"/>
        <v>0</v>
      </c>
      <c r="N27" s="98">
        <f>IF($B$9="No",0,INDEX(Input!$C$33:$BJ$80,MATCH($A27,Input!$A$33:$A$80,0),MATCH(N$13,Input!$C$32:$BJ$32,0)))</f>
        <v>0</v>
      </c>
      <c r="O27" s="24">
        <f>IF(VLOOKUP($A27,Input!$A$33:$B$80,2,FALSE)="Percentage",P$22,IF(VLOOKUP($A27,Input!$A$33:$B$80,2,FALSE)="Fixed","Fixed",(O$22)))</f>
        <v>94.07</v>
      </c>
      <c r="P27" s="15">
        <f t="shared" si="15"/>
        <v>0</v>
      </c>
      <c r="R27" s="98">
        <f>IF($B$9="No",0,INDEX(Input!$C$33:$BJ$80,MATCH($A27,Input!$A$33:$A$80,0),MATCH(R$13,Input!$C$32:$BJ$32,0)))</f>
        <v>0</v>
      </c>
      <c r="S27" s="24">
        <f>IF(VLOOKUP($A27,Input!$A$33:$B$80,2,FALSE)="Percentage",T$22,IF(VLOOKUP($A27,Input!$A$33:$B$80,2,FALSE)="Fixed","Fixed",(S$22)))</f>
        <v>94.07</v>
      </c>
      <c r="T27" s="15">
        <f t="shared" si="16"/>
        <v>0</v>
      </c>
      <c r="V27" s="98">
        <f>IF($B$9="No",0,INDEX(Input!$C$33:$BJ$80,MATCH($A27,Input!$A$33:$A$80,0),MATCH(V$13,Input!$C$32:$BJ$32,0)))</f>
        <v>0</v>
      </c>
      <c r="W27" s="24">
        <f>IF(VLOOKUP($A27,Input!$A$33:$B$80,2,FALSE)="Percentage",X$22,IF(VLOOKUP($A27,Input!$A$33:$B$80,2,FALSE)="Fixed","Fixed",(W$22)))</f>
        <v>94.07</v>
      </c>
      <c r="X27" s="15">
        <f t="shared" si="17"/>
        <v>0</v>
      </c>
      <c r="Z27" s="98">
        <f>IF($B$9="No",0,INDEX(Input!$C$33:$BJ$80,MATCH($A27,Input!$A$33:$A$80,0),MATCH(Z$13,Input!$C$32:$BJ$32,0)))</f>
        <v>0</v>
      </c>
      <c r="AA27" s="24">
        <f>IF(VLOOKUP($A27,Input!$A$33:$B$80,2,FALSE)="Percentage",AB$22,IF(VLOOKUP($A27,Input!$A$33:$B$80,2,FALSE)="Fixed","Fixed",(AA$22)))</f>
        <v>94.07</v>
      </c>
      <c r="AB27" s="15">
        <f t="shared" si="18"/>
        <v>0</v>
      </c>
      <c r="AD27" s="98">
        <f>IF($B$9="No",0,INDEX(Input!$C$33:$BJ$80,MATCH($A27,Input!$A$33:$A$80,0),MATCH(AD$13,Input!$C$32:$BJ$32,0)))</f>
        <v>0</v>
      </c>
      <c r="AE27" s="24">
        <f>IF(VLOOKUP($A27,Input!$A$33:$B$80,2,FALSE)="Percentage",AF$22,IF(VLOOKUP($A27,Input!$A$33:$B$80,2,FALSE)="Fixed","Fixed",(AE$22)))</f>
        <v>94.07</v>
      </c>
      <c r="AF27" s="15">
        <f t="shared" si="19"/>
        <v>0</v>
      </c>
      <c r="AH27" s="98">
        <f>IF($B$9="No",0,INDEX(Input!$C$33:$BJ$80,MATCH($A27,Input!$A$33:$A$80,0),MATCH(AH$13,Input!$C$32:$BJ$32,0)))</f>
        <v>0</v>
      </c>
      <c r="AI27" s="24">
        <f>IF(VLOOKUP($A27,Input!$A$33:$B$80,2,FALSE)="Percentage",AJ$22,IF(VLOOKUP($A27,Input!$A$33:$B$80,2,FALSE)="Fixed","Fixed",(AI$22)))</f>
        <v>94.07</v>
      </c>
      <c r="AJ27" s="15">
        <f t="shared" si="20"/>
        <v>0</v>
      </c>
      <c r="AL27" s="98">
        <f>IF($B$9="No",0,INDEX(Input!$C$33:$BJ$80,MATCH($A27,Input!$A$33:$A$80,0),MATCH(AL$13,Input!$C$32:$BJ$32,0)))</f>
        <v>0</v>
      </c>
      <c r="AM27" s="24">
        <f>IF(VLOOKUP($A27,Input!$A$33:$B$80,2,FALSE)="Percentage",AN$22,IF(VLOOKUP($A27,Input!$A$33:$B$80,2,FALSE)="Fixed","Fixed",(AM$22)))</f>
        <v>94.109999999999985</v>
      </c>
      <c r="AN27" s="15">
        <f t="shared" si="21"/>
        <v>0</v>
      </c>
      <c r="AP27" s="98">
        <f>IF($B$9="No",0,INDEX(Input!$C$33:$BJ$80,MATCH($A27,Input!$A$33:$A$80,0),MATCH(AP$13,Input!$C$32:$BJ$32,0)))</f>
        <v>0</v>
      </c>
      <c r="AQ27" s="24">
        <f>IF(VLOOKUP($A27,Input!$A$33:$B$80,2,FALSE)="Percentage",AR$22,IF(VLOOKUP($A27,Input!$A$33:$B$80,2,FALSE)="Fixed","Fixed",(AQ$22)))</f>
        <v>94.109999999999985</v>
      </c>
      <c r="AR27" s="15">
        <f t="shared" si="22"/>
        <v>0</v>
      </c>
      <c r="AT27" s="98">
        <f>IF($B$9="No",0,INDEX(Input!$C$33:$BJ$80,MATCH($A27,Input!$A$33:$A$80,0),MATCH(AT$13,Input!$C$32:$BJ$32,0)))</f>
        <v>0</v>
      </c>
      <c r="AU27" s="24">
        <f>IF(VLOOKUP($A27,Input!$A$33:$B$80,2,FALSE)="Percentage",AV$22,IF(VLOOKUP($A27,Input!$A$33:$B$80,2,FALSE)="Fixed","Fixed",(AU$22)))</f>
        <v>94.109999999999985</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MPWMD Purchased Water Surcharge</v>
      </c>
      <c r="B29" s="98">
        <f>INDEX(Input!$C$33:$BJ$45,MATCH($A29,Input!$A$33:$A$45,0),MATCH(B$13,Input!$C$32:$BJ$32,0))</f>
        <v>0.56930000000000003</v>
      </c>
      <c r="C29" s="24">
        <f>IF(VLOOKUP($A29,Input!$A$33:$B$45,2,FALSE)="Percentage",D$22,IF(VLOOKUP($A29,Input!$A$33:$B$45,2,FALSE)="Fixed","Fixed",(C$22)))</f>
        <v>44.9</v>
      </c>
      <c r="D29" s="15">
        <f t="shared" si="12"/>
        <v>25.56</v>
      </c>
      <c r="F29" s="98">
        <f>INDEX(Input!$C$33:$BJ$45,MATCH($A29,Input!$A$33:$A$45,0),MATCH(F$13,Input!$C$32:$BJ$32,0))</f>
        <v>0.56930000000000003</v>
      </c>
      <c r="G29" s="24">
        <f>IF(VLOOKUP($A29,Input!$A$33:$B$45,2,FALSE)="Percentage",H$22,IF(VLOOKUP($A29,Input!$A$33:$B$45,2,FALSE)="Fixed","Fixed",(G$22)))</f>
        <v>44.9</v>
      </c>
      <c r="H29" s="15">
        <f t="shared" si="13"/>
        <v>25.56</v>
      </c>
      <c r="J29" s="98">
        <f>INDEX(Input!$C$33:$BJ$45,MATCH($A29,Input!$A$33:$A$45,0),MATCH(J$13,Input!$C$32:$BJ$32,0))</f>
        <v>0.53600000000000003</v>
      </c>
      <c r="K29" s="24">
        <f>IF(VLOOKUP($A29,Input!$A$33:$B$45,2,FALSE)="Percentage",L$22,IF(VLOOKUP($A29,Input!$A$33:$B$45,2,FALSE)="Fixed","Fixed",(K$22)))</f>
        <v>44.9</v>
      </c>
      <c r="L29" s="15">
        <f t="shared" si="14"/>
        <v>24.07</v>
      </c>
      <c r="N29" s="98">
        <f>INDEX(Input!$C$33:$BJ$45,MATCH($A29,Input!$A$33:$A$45,0),MATCH(N$13,Input!$C$32:$BJ$32,0))</f>
        <v>0.53600000000000003</v>
      </c>
      <c r="O29" s="24">
        <f>IF(VLOOKUP($A29,Input!$A$33:$B$45,2,FALSE)="Percentage",P$22,IF(VLOOKUP($A29,Input!$A$33:$B$45,2,FALSE)="Fixed","Fixed",(O$22)))</f>
        <v>44.9</v>
      </c>
      <c r="P29" s="15">
        <f t="shared" si="15"/>
        <v>24.07</v>
      </c>
      <c r="R29" s="98">
        <f>INDEX(Input!$C$33:$BJ$45,MATCH($A29,Input!$A$33:$A$45,0),MATCH(R$13,Input!$C$32:$BJ$32,0))</f>
        <v>0.53600000000000003</v>
      </c>
      <c r="S29" s="24">
        <f>IF(VLOOKUP($A29,Input!$A$33:$B$45,2,FALSE)="Percentage",T$22,IF(VLOOKUP($A29,Input!$A$33:$B$45,2,FALSE)="Fixed","Fixed",(S$22)))</f>
        <v>44.9</v>
      </c>
      <c r="T29" s="15">
        <f t="shared" si="16"/>
        <v>24.07</v>
      </c>
      <c r="V29" s="98">
        <f>INDEX(Input!$C$33:$BJ$45,MATCH($A29,Input!$A$33:$A$45,0),MATCH(V$13,Input!$C$32:$BJ$32,0))</f>
        <v>0.53600000000000003</v>
      </c>
      <c r="W29" s="24">
        <f>IF(VLOOKUP($A29,Input!$A$33:$B$45,2,FALSE)="Percentage",X$22,IF(VLOOKUP($A29,Input!$A$33:$B$45,2,FALSE)="Fixed","Fixed",(W$22)))</f>
        <v>44.9</v>
      </c>
      <c r="X29" s="15">
        <f t="shared" si="17"/>
        <v>24.07</v>
      </c>
      <c r="Z29" s="98">
        <f>INDEX(Input!$C$33:$BJ$45,MATCH($A29,Input!$A$33:$A$45,0),MATCH(Z$13,Input!$C$32:$BJ$32,0))</f>
        <v>0.55910000000000004</v>
      </c>
      <c r="AA29" s="24">
        <f>IF(VLOOKUP($A29,Input!$A$33:$B$45,2,FALSE)="Percentage",AB$22,IF(VLOOKUP($A29,Input!$A$33:$B$45,2,FALSE)="Fixed","Fixed",(AA$22)))</f>
        <v>44.9</v>
      </c>
      <c r="AB29" s="15">
        <f t="shared" si="18"/>
        <v>25.1</v>
      </c>
      <c r="AD29" s="98">
        <f>INDEX(Input!$C$33:$BJ$45,MATCH($A29,Input!$A$33:$A$45,0),MATCH(AD$13,Input!$C$32:$BJ$32,0))</f>
        <v>0.55910000000000004</v>
      </c>
      <c r="AE29" s="24">
        <f>IF(VLOOKUP($A29,Input!$A$33:$B$45,2,FALSE)="Percentage",AF$22,IF(VLOOKUP($A29,Input!$A$33:$B$45,2,FALSE)="Fixed","Fixed",(AE$22)))</f>
        <v>44.9</v>
      </c>
      <c r="AF29" s="15">
        <f t="shared" si="19"/>
        <v>25.1</v>
      </c>
      <c r="AH29" s="98">
        <f>INDEX(Input!$C$33:$BJ$45,MATCH($A29,Input!$A$33:$A$45,0),MATCH(AH$13,Input!$C$32:$BJ$32,0))</f>
        <v>0.55910000000000004</v>
      </c>
      <c r="AI29" s="24">
        <f>IF(VLOOKUP($A29,Input!$A$33:$B$45,2,FALSE)="Percentage",AJ$22,IF(VLOOKUP($A29,Input!$A$33:$B$45,2,FALSE)="Fixed","Fixed",(AI$22)))</f>
        <v>44.9</v>
      </c>
      <c r="AJ29" s="15">
        <f t="shared" si="20"/>
        <v>25.1</v>
      </c>
      <c r="AL29" s="98">
        <f>INDEX(Input!$C$33:$BJ$45,MATCH($A29,Input!$A$33:$A$45,0),MATCH(AL$13,Input!$C$32:$BJ$32,0))</f>
        <v>0.55910000000000004</v>
      </c>
      <c r="AM29" s="24">
        <f>IF(VLOOKUP($A29,Input!$A$33:$B$45,2,FALSE)="Percentage",AN$22,IF(VLOOKUP($A29,Input!$A$33:$B$45,2,FALSE)="Fixed","Fixed",(AM$22)))</f>
        <v>44.9</v>
      </c>
      <c r="AN29" s="15">
        <f t="shared" si="21"/>
        <v>25.1</v>
      </c>
      <c r="AP29" s="98">
        <f>INDEX(Input!$C$33:$BJ$45,MATCH($A29,Input!$A$33:$A$45,0),MATCH(AP$13,Input!$C$32:$BJ$32,0))</f>
        <v>0.55910000000000004</v>
      </c>
      <c r="AQ29" s="24">
        <f>IF(VLOOKUP($A29,Input!$A$33:$B$45,2,FALSE)="Percentage",AR$22,IF(VLOOKUP($A29,Input!$A$33:$B$45,2,FALSE)="Fixed","Fixed",(AQ$22)))</f>
        <v>44.9</v>
      </c>
      <c r="AR29" s="15">
        <f t="shared" si="22"/>
        <v>25.1</v>
      </c>
      <c r="AS29" s="7"/>
      <c r="AT29" s="98">
        <f>INDEX(Input!$C$33:$BJ$45,MATCH($A29,Input!$A$33:$A$45,0),MATCH(AT$13,Input!$C$32:$BJ$32,0))</f>
        <v>0.55910000000000004</v>
      </c>
      <c r="AU29" s="24">
        <f>IF(VLOOKUP($A29,Input!$A$33:$B$45,2,FALSE)="Percentage",AV$22,IF(VLOOKUP($A29,Input!$A$33:$B$45,2,FALSE)="Fixed","Fixed",(AU$22)))</f>
        <v>44.9</v>
      </c>
      <c r="AV29" s="15">
        <f t="shared" si="23"/>
        <v>25.1</v>
      </c>
    </row>
    <row r="30" spans="1:48" x14ac:dyDescent="0.25">
      <c r="A30" t="str">
        <f>Input!A38</f>
        <v>MPWMD User Fee</v>
      </c>
      <c r="B30" s="98">
        <f>INDEX(Input!$C$33:$BJ$45,MATCH($A30,Input!$A$33:$A$45,0),MATCH(B$13,Input!$C$32:$BJ$32,0))</f>
        <v>8.3250000000000005E-2</v>
      </c>
      <c r="C30" s="24">
        <f>IF(VLOOKUP($A30,Input!$A$33:$B$45,2,FALSE)="Percentage",D$22,IF(VLOOKUP($A30,Input!$A$33:$B$45,2,FALSE)="Fixed","Fixed",(C$22)))</f>
        <v>101.07999999999998</v>
      </c>
      <c r="D30" s="15">
        <f t="shared" si="12"/>
        <v>8.41</v>
      </c>
      <c r="F30" s="98">
        <f>INDEX(Input!$C$33:$BJ$45,MATCH($A30,Input!$A$33:$A$45,0),MATCH(F$13,Input!$C$32:$BJ$32,0))</f>
        <v>8.3250000000000005E-2</v>
      </c>
      <c r="G30" s="24">
        <f>IF(VLOOKUP($A30,Input!$A$33:$B$45,2,FALSE)="Percentage",H$22,IF(VLOOKUP($A30,Input!$A$33:$B$45,2,FALSE)="Fixed","Fixed",(G$22)))</f>
        <v>101.07999999999998</v>
      </c>
      <c r="H30" s="15">
        <f t="shared" si="13"/>
        <v>8.41</v>
      </c>
      <c r="J30" s="98">
        <f>INDEX(Input!$C$33:$BJ$45,MATCH($A30,Input!$A$33:$A$45,0),MATCH(J$13,Input!$C$32:$BJ$32,0))</f>
        <v>8.3250000000000005E-2</v>
      </c>
      <c r="K30" s="24">
        <f>IF(VLOOKUP($A30,Input!$A$33:$B$45,2,FALSE)="Percentage",L$22,IF(VLOOKUP($A30,Input!$A$33:$B$45,2,FALSE)="Fixed","Fixed",(K$22)))</f>
        <v>94.07</v>
      </c>
      <c r="L30" s="15">
        <f t="shared" si="14"/>
        <v>7.83</v>
      </c>
      <c r="N30" s="98">
        <f>INDEX(Input!$C$33:$BJ$45,MATCH($A30,Input!$A$33:$A$45,0),MATCH(N$13,Input!$C$32:$BJ$32,0))</f>
        <v>8.3250000000000005E-2</v>
      </c>
      <c r="O30" s="24">
        <f>IF(VLOOKUP($A30,Input!$A$33:$B$45,2,FALSE)="Percentage",P$22,IF(VLOOKUP($A30,Input!$A$33:$B$45,2,FALSE)="Fixed","Fixed",(O$22)))</f>
        <v>94.07</v>
      </c>
      <c r="P30" s="15">
        <f t="shared" si="15"/>
        <v>7.83</v>
      </c>
      <c r="R30" s="98">
        <f>INDEX(Input!$C$33:$BJ$45,MATCH($A30,Input!$A$33:$A$45,0),MATCH(R$13,Input!$C$32:$BJ$32,0))</f>
        <v>8.3250000000000005E-2</v>
      </c>
      <c r="S30" s="24">
        <f>IF(VLOOKUP($A30,Input!$A$33:$B$45,2,FALSE)="Percentage",T$22,IF(VLOOKUP($A30,Input!$A$33:$B$45,2,FALSE)="Fixed","Fixed",(S$22)))</f>
        <v>94.07</v>
      </c>
      <c r="T30" s="15">
        <f t="shared" si="16"/>
        <v>7.83</v>
      </c>
      <c r="V30" s="98">
        <f>INDEX(Input!$C$33:$BJ$45,MATCH($A30,Input!$A$33:$A$45,0),MATCH(V$13,Input!$C$32:$BJ$32,0))</f>
        <v>8.3250000000000005E-2</v>
      </c>
      <c r="W30" s="24">
        <f>IF(VLOOKUP($A30,Input!$A$33:$B$45,2,FALSE)="Percentage",X$22,IF(VLOOKUP($A30,Input!$A$33:$B$45,2,FALSE)="Fixed","Fixed",(W$22)))</f>
        <v>94.07</v>
      </c>
      <c r="X30" s="15">
        <f t="shared" si="17"/>
        <v>7.83</v>
      </c>
      <c r="Z30" s="98">
        <f>INDEX(Input!$C$33:$BJ$45,MATCH($A30,Input!$A$33:$A$45,0),MATCH(Z$13,Input!$C$32:$BJ$32,0))</f>
        <v>8.3250000000000005E-2</v>
      </c>
      <c r="AA30" s="24">
        <f>IF(VLOOKUP($A30,Input!$A$33:$B$45,2,FALSE)="Percentage",AB$22,IF(VLOOKUP($A30,Input!$A$33:$B$45,2,FALSE)="Fixed","Fixed",(AA$22)))</f>
        <v>94.07</v>
      </c>
      <c r="AB30" s="15">
        <f t="shared" si="18"/>
        <v>7.83</v>
      </c>
      <c r="AD30" s="98">
        <f>INDEX(Input!$C$33:$BJ$45,MATCH($A30,Input!$A$33:$A$45,0),MATCH(AD$13,Input!$C$32:$BJ$32,0))</f>
        <v>8.3250000000000005E-2</v>
      </c>
      <c r="AE30" s="24">
        <f>IF(VLOOKUP($A30,Input!$A$33:$B$45,2,FALSE)="Percentage",AF$22,IF(VLOOKUP($A30,Input!$A$33:$B$45,2,FALSE)="Fixed","Fixed",(AE$22)))</f>
        <v>94.07</v>
      </c>
      <c r="AF30" s="15">
        <f t="shared" si="19"/>
        <v>7.83</v>
      </c>
      <c r="AH30" s="98">
        <f>INDEX(Input!$C$33:$BJ$45,MATCH($A30,Input!$A$33:$A$45,0),MATCH(AH$13,Input!$C$32:$BJ$32,0))</f>
        <v>8.3250000000000005E-2</v>
      </c>
      <c r="AI30" s="24">
        <f>IF(VLOOKUP($A30,Input!$A$33:$B$45,2,FALSE)="Percentage",AJ$22,IF(VLOOKUP($A30,Input!$A$33:$B$45,2,FALSE)="Fixed","Fixed",(AI$22)))</f>
        <v>94.07</v>
      </c>
      <c r="AJ30" s="15">
        <f t="shared" si="20"/>
        <v>7.83</v>
      </c>
      <c r="AL30" s="98">
        <f>INDEX(Input!$C$33:$BJ$45,MATCH($A30,Input!$A$33:$A$45,0),MATCH(AL$13,Input!$C$32:$BJ$32,0))</f>
        <v>8.3250000000000005E-2</v>
      </c>
      <c r="AM30" s="24">
        <f>IF(VLOOKUP($A30,Input!$A$33:$B$45,2,FALSE)="Percentage",AN$22,IF(VLOOKUP($A30,Input!$A$33:$B$45,2,FALSE)="Fixed","Fixed",(AM$22)))</f>
        <v>94.109999999999985</v>
      </c>
      <c r="AN30" s="15">
        <f t="shared" si="21"/>
        <v>7.83</v>
      </c>
      <c r="AP30" s="98">
        <f>INDEX(Input!$C$33:$BJ$45,MATCH($A30,Input!$A$33:$A$45,0),MATCH(AP$13,Input!$C$32:$BJ$32,0))</f>
        <v>8.3250000000000005E-2</v>
      </c>
      <c r="AQ30" s="24">
        <f>IF(VLOOKUP($A30,Input!$A$33:$B$45,2,FALSE)="Percentage",AR$22,IF(VLOOKUP($A30,Input!$A$33:$B$45,2,FALSE)="Fixed","Fixed",(AQ$22)))</f>
        <v>94.109999999999985</v>
      </c>
      <c r="AR30" s="15">
        <f t="shared" si="22"/>
        <v>7.83</v>
      </c>
      <c r="AS30" s="7"/>
      <c r="AT30" s="98">
        <f>INDEX(Input!$C$33:$BJ$45,MATCH($A30,Input!$A$33:$A$45,0),MATCH(AT$13,Input!$C$32:$BJ$32,0))</f>
        <v>8.3250000000000005E-2</v>
      </c>
      <c r="AU30" s="24">
        <f>IF(VLOOKUP($A30,Input!$A$33:$B$45,2,FALSE)="Percentage",AV$22,IF(VLOOKUP($A30,Input!$A$33:$B$45,2,FALSE)="Fixed","Fixed",(AU$22)))</f>
        <v>94.109999999999985</v>
      </c>
      <c r="AV30" s="15">
        <f t="shared" si="23"/>
        <v>7.83</v>
      </c>
    </row>
    <row r="31" spans="1:48" hidden="1" x14ac:dyDescent="0.25">
      <c r="A31" t="str">
        <f>Input!A39</f>
        <v>MPWMD Purchased Water Surcharge</v>
      </c>
      <c r="B31" s="98">
        <f>INDEX(Input!$C$33:$BJ$45,MATCH($A31,Input!$A$33:$A$45,0),MATCH(B$13,Input!$C$32:$BJ$32,0))</f>
        <v>0.56930000000000003</v>
      </c>
      <c r="C31" s="24">
        <f>IF(VLOOKUP($A31,Input!$A$33:$B$45,2,FALSE)="Percentage",D$22,IF(VLOOKUP($A31,Input!$A$33:$B$45,2,FALSE)="Fixed","Fixed",(C$22)))</f>
        <v>44.9</v>
      </c>
      <c r="D31" s="15">
        <f t="shared" si="12"/>
        <v>25.56</v>
      </c>
      <c r="F31" s="98">
        <f>INDEX(Input!$C$33:$BJ$45,MATCH($A31,Input!$A$33:$A$45,0),MATCH(F$13,Input!$C$32:$BJ$32,0))</f>
        <v>0.56930000000000003</v>
      </c>
      <c r="G31" s="24">
        <f>IF(VLOOKUP($A31,Input!$A$33:$B$45,2,FALSE)="Percentage",H$22,IF(VLOOKUP($A31,Input!$A$33:$B$45,2,FALSE)="Fixed","Fixed",(G$22)))</f>
        <v>44.9</v>
      </c>
      <c r="H31" s="15">
        <f t="shared" si="13"/>
        <v>25.56</v>
      </c>
      <c r="J31" s="98">
        <f>INDEX(Input!$C$33:$BJ$45,MATCH($A31,Input!$A$33:$A$45,0),MATCH(J$13,Input!$C$32:$BJ$32,0))</f>
        <v>0.53600000000000003</v>
      </c>
      <c r="K31" s="24">
        <f>IF(VLOOKUP($A31,Input!$A$33:$B$45,2,FALSE)="Percentage",L$22,IF(VLOOKUP($A31,Input!$A$33:$B$45,2,FALSE)="Fixed","Fixed",(K$22)))</f>
        <v>44.9</v>
      </c>
      <c r="L31" s="15">
        <f t="shared" si="14"/>
        <v>24.07</v>
      </c>
      <c r="N31" s="98">
        <f>INDEX(Input!$C$33:$BJ$45,MATCH($A31,Input!$A$33:$A$45,0),MATCH(N$13,Input!$C$32:$BJ$32,0))</f>
        <v>0.53600000000000003</v>
      </c>
      <c r="O31" s="24">
        <f>IF(VLOOKUP($A31,Input!$A$33:$B$45,2,FALSE)="Percentage",P$22,IF(VLOOKUP($A31,Input!$A$33:$B$45,2,FALSE)="Fixed","Fixed",(O$22)))</f>
        <v>44.9</v>
      </c>
      <c r="P31" s="15">
        <f t="shared" si="15"/>
        <v>24.07</v>
      </c>
      <c r="R31" s="98">
        <f>INDEX(Input!$C$33:$BJ$45,MATCH($A31,Input!$A$33:$A$45,0),MATCH(R$13,Input!$C$32:$BJ$32,0))</f>
        <v>0.53600000000000003</v>
      </c>
      <c r="S31" s="24">
        <f>IF(VLOOKUP($A31,Input!$A$33:$B$45,2,FALSE)="Percentage",T$22,IF(VLOOKUP($A31,Input!$A$33:$B$45,2,FALSE)="Fixed","Fixed",(S$22)))</f>
        <v>44.9</v>
      </c>
      <c r="T31" s="15">
        <f t="shared" si="16"/>
        <v>24.07</v>
      </c>
      <c r="V31" s="98">
        <f>INDEX(Input!$C$33:$BJ$45,MATCH($A31,Input!$A$33:$A$45,0),MATCH(V$13,Input!$C$32:$BJ$32,0))</f>
        <v>0.53600000000000003</v>
      </c>
      <c r="W31" s="24">
        <f>IF(VLOOKUP($A31,Input!$A$33:$B$45,2,FALSE)="Percentage",X$22,IF(VLOOKUP($A31,Input!$A$33:$B$45,2,FALSE)="Fixed","Fixed",(W$22)))</f>
        <v>44.9</v>
      </c>
      <c r="X31" s="15">
        <f t="shared" si="17"/>
        <v>24.07</v>
      </c>
      <c r="Z31" s="98">
        <f>INDEX(Input!$C$33:$BJ$45,MATCH($A31,Input!$A$33:$A$45,0),MATCH(Z$13,Input!$C$32:$BJ$32,0))</f>
        <v>0.55910000000000004</v>
      </c>
      <c r="AA31" s="24">
        <f>IF(VLOOKUP($A31,Input!$A$33:$B$45,2,FALSE)="Percentage",AB$22,IF(VLOOKUP($A31,Input!$A$33:$B$45,2,FALSE)="Fixed","Fixed",(AA$22)))</f>
        <v>44.9</v>
      </c>
      <c r="AB31" s="15">
        <f t="shared" si="18"/>
        <v>25.1</v>
      </c>
      <c r="AD31" s="98">
        <f>INDEX(Input!$C$33:$BJ$45,MATCH($A31,Input!$A$33:$A$45,0),MATCH(AD$13,Input!$C$32:$BJ$32,0))</f>
        <v>0.55910000000000004</v>
      </c>
      <c r="AE31" s="24">
        <f>IF(VLOOKUP($A31,Input!$A$33:$B$45,2,FALSE)="Percentage",AF$22,IF(VLOOKUP($A31,Input!$A$33:$B$45,2,FALSE)="Fixed","Fixed",(AE$22)))</f>
        <v>44.9</v>
      </c>
      <c r="AF31" s="15">
        <f t="shared" si="19"/>
        <v>25.1</v>
      </c>
      <c r="AH31" s="98">
        <f>INDEX(Input!$C$33:$BJ$45,MATCH($A31,Input!$A$33:$A$45,0),MATCH(AH$13,Input!$C$32:$BJ$32,0))</f>
        <v>0.55910000000000004</v>
      </c>
      <c r="AI31" s="24">
        <f>IF(VLOOKUP($A31,Input!$A$33:$B$45,2,FALSE)="Percentage",AJ$22,IF(VLOOKUP($A31,Input!$A$33:$B$45,2,FALSE)="Fixed","Fixed",(AI$22)))</f>
        <v>44.9</v>
      </c>
      <c r="AJ31" s="15">
        <f t="shared" si="20"/>
        <v>25.1</v>
      </c>
      <c r="AL31" s="98">
        <f>INDEX(Input!$C$33:$BJ$45,MATCH($A31,Input!$A$33:$A$45,0),MATCH(AL$13,Input!$C$32:$BJ$32,0))</f>
        <v>0.55910000000000004</v>
      </c>
      <c r="AM31" s="24">
        <f>IF(VLOOKUP($A31,Input!$A$33:$B$45,2,FALSE)="Percentage",AN$22,IF(VLOOKUP($A31,Input!$A$33:$B$45,2,FALSE)="Fixed","Fixed",(AM$22)))</f>
        <v>44.9</v>
      </c>
      <c r="AN31" s="15">
        <f t="shared" si="21"/>
        <v>25.1</v>
      </c>
      <c r="AP31" s="98">
        <f>INDEX(Input!$C$33:$BJ$45,MATCH($A31,Input!$A$33:$A$45,0),MATCH(AP$13,Input!$C$32:$BJ$32,0))</f>
        <v>0.55910000000000004</v>
      </c>
      <c r="AQ31" s="24">
        <f>IF(VLOOKUP($A31,Input!$A$33:$B$45,2,FALSE)="Percentage",AR$22,IF(VLOOKUP($A31,Input!$A$33:$B$45,2,FALSE)="Fixed","Fixed",(AQ$22)))</f>
        <v>44.9</v>
      </c>
      <c r="AR31" s="15">
        <f t="shared" si="22"/>
        <v>25.1</v>
      </c>
      <c r="AS31" s="7"/>
      <c r="AT31" s="98">
        <f>INDEX(Input!$C$33:$BJ$45,MATCH($A31,Input!$A$33:$A$45,0),MATCH(AT$13,Input!$C$32:$BJ$32,0))</f>
        <v>0.55910000000000004</v>
      </c>
      <c r="AU31" s="24">
        <f>IF(VLOOKUP($A31,Input!$A$33:$B$45,2,FALSE)="Percentage",AV$22,IF(VLOOKUP($A31,Input!$A$33:$B$45,2,FALSE)="Fixed","Fixed",(AU$22)))</f>
        <v>44.9</v>
      </c>
      <c r="AV31" s="15">
        <f t="shared" si="23"/>
        <v>25.1</v>
      </c>
    </row>
    <row r="32" spans="1:48" x14ac:dyDescent="0.25">
      <c r="A32" t="str">
        <f>Input!A40</f>
        <v>Interim Rate True Up</v>
      </c>
      <c r="B32" s="98">
        <f>INDEX(Input!$C$33:$BJ$45,MATCH($A32,Input!$A$33:$A$45,0),MATCH(B$13,Input!$C$32:$BJ$32,0))</f>
        <v>2.1399999999999999E-2</v>
      </c>
      <c r="C32" s="24">
        <f>IF(VLOOKUP($A32,Input!$A$33:$B$45,2,FALSE)="Percentage",D$22,IF(VLOOKUP($A32,Input!$A$33:$B$45,2,FALSE)="Fixed","Fixed",(C$22)))</f>
        <v>44.9</v>
      </c>
      <c r="D32" s="15">
        <f t="shared" si="12"/>
        <v>0.96</v>
      </c>
      <c r="F32" s="98">
        <f>INDEX(Input!$C$33:$BJ$45,MATCH($A32,Input!$A$33:$A$45,0),MATCH(F$13,Input!$C$32:$BJ$32,0))</f>
        <v>2.1399999999999999E-2</v>
      </c>
      <c r="G32" s="24">
        <f>IF(VLOOKUP($A32,Input!$A$33:$B$45,2,FALSE)="Percentage",H$22,IF(VLOOKUP($A32,Input!$A$33:$B$45,2,FALSE)="Fixed","Fixed",(G$22)))</f>
        <v>44.9</v>
      </c>
      <c r="H32" s="15">
        <f t="shared" si="13"/>
        <v>0.96</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-3.33</v>
      </c>
      <c r="AE34" s="24" t="str">
        <f>IF(VLOOKUP($A34,Input!$A$33:$B$45,2,FALSE)="Percentage",AF$22,IF(VLOOKUP($A34,Input!$A$33:$B$45,2,FALSE)="Fixed","Fixed",(AE$22)))</f>
        <v>Fixed</v>
      </c>
      <c r="AF34" s="15">
        <f t="shared" si="19"/>
        <v>-3.33</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8">
        <f>INDEX(Input!$C$33:$BJ$45,MATCH($A35,Input!$A$33:$A$45,0),MATCH(B$13,Input!$C$32:$BJ$32,0))</f>
        <v>3.6400000000000002E-2</v>
      </c>
      <c r="C35" s="24">
        <f>IF(VLOOKUP($A35,Input!$A$33:$B$45,2,FALSE)="Percentage",D$22,IF(VLOOKUP($A35,Input!$A$33:$B$45,2,FALSE)="Fixed","Fixed",(C$22)))</f>
        <v>44.9</v>
      </c>
      <c r="D35" s="15">
        <f t="shared" si="12"/>
        <v>1.63</v>
      </c>
      <c r="F35" s="98">
        <f>INDEX(Input!$C$33:$BJ$45,MATCH($A35,Input!$A$33:$A$45,0),MATCH(F$13,Input!$C$32:$BJ$32,0))</f>
        <v>3.6400000000000002E-2</v>
      </c>
      <c r="G35" s="24">
        <f>IF(VLOOKUP($A35,Input!$A$33:$B$45,2,FALSE)="Percentage",H$22,IF(VLOOKUP($A35,Input!$A$33:$B$45,2,FALSE)="Fixed","Fixed",(G$22)))</f>
        <v>44.9</v>
      </c>
      <c r="H35" s="15">
        <f t="shared" si="13"/>
        <v>1.63</v>
      </c>
      <c r="J35" s="98">
        <f>INDEX(Input!$C$33:$BJ$45,MATCH($A35,Input!$A$33:$A$45,0),MATCH(J$13,Input!$C$32:$BJ$32,0))</f>
        <v>2.5100000000000001E-2</v>
      </c>
      <c r="K35" s="24">
        <f>IF(VLOOKUP($A35,Input!$A$33:$B$45,2,FALSE)="Percentage",L$22,IF(VLOOKUP($A35,Input!$A$33:$B$45,2,FALSE)="Fixed","Fixed",(K$22)))</f>
        <v>44.9</v>
      </c>
      <c r="L35" s="15">
        <f t="shared" si="14"/>
        <v>1.1299999999999999</v>
      </c>
      <c r="N35" s="98">
        <f>INDEX(Input!$C$33:$BJ$45,MATCH($A35,Input!$A$33:$A$45,0),MATCH(N$13,Input!$C$32:$BJ$32,0))</f>
        <v>2.5100000000000001E-2</v>
      </c>
      <c r="O35" s="24">
        <f>IF(VLOOKUP($A35,Input!$A$33:$B$45,2,FALSE)="Percentage",P$22,IF(VLOOKUP($A35,Input!$A$33:$B$45,2,FALSE)="Fixed","Fixed",(O$22)))</f>
        <v>44.9</v>
      </c>
      <c r="P35" s="15">
        <f t="shared" si="15"/>
        <v>1.1299999999999999</v>
      </c>
      <c r="R35" s="98">
        <f>INDEX(Input!$C$33:$BJ$45,MATCH($A35,Input!$A$33:$A$45,0),MATCH(R$13,Input!$C$32:$BJ$32,0))</f>
        <v>2.5100000000000001E-2</v>
      </c>
      <c r="S35" s="24">
        <f>IF(VLOOKUP($A35,Input!$A$33:$B$45,2,FALSE)="Percentage",T$22,IF(VLOOKUP($A35,Input!$A$33:$B$45,2,FALSE)="Fixed","Fixed",(S$22)))</f>
        <v>44.9</v>
      </c>
      <c r="T35" s="15">
        <f t="shared" si="16"/>
        <v>1.1299999999999999</v>
      </c>
      <c r="V35" s="98">
        <f>INDEX(Input!$C$33:$BJ$45,MATCH($A35,Input!$A$33:$A$45,0),MATCH(V$13,Input!$C$32:$BJ$32,0))</f>
        <v>2.5100000000000001E-2</v>
      </c>
      <c r="W35" s="24">
        <f>IF(VLOOKUP($A35,Input!$A$33:$B$45,2,FALSE)="Percentage",X$22,IF(VLOOKUP($A35,Input!$A$33:$B$45,2,FALSE)="Fixed","Fixed",(W$22)))</f>
        <v>44.9</v>
      </c>
      <c r="X35" s="15">
        <f t="shared" si="17"/>
        <v>1.1299999999999999</v>
      </c>
      <c r="Z35" s="98">
        <f>INDEX(Input!$C$33:$BJ$45,MATCH($A35,Input!$A$33:$A$45,0),MATCH(Z$13,Input!$C$32:$BJ$32,0))</f>
        <v>3.5000000000000003E-2</v>
      </c>
      <c r="AA35" s="24">
        <f>IF(VLOOKUP($A35,Input!$A$33:$B$45,2,FALSE)="Percentage",AB$22,IF(VLOOKUP($A35,Input!$A$33:$B$45,2,FALSE)="Fixed","Fixed",(AA$22)))</f>
        <v>44.9</v>
      </c>
      <c r="AB35" s="15">
        <f t="shared" si="18"/>
        <v>1.57</v>
      </c>
      <c r="AD35" s="98">
        <f>INDEX(Input!$C$33:$BJ$45,MATCH($A35,Input!$A$33:$A$45,0),MATCH(AD$13,Input!$C$32:$BJ$32,0))</f>
        <v>3.5000000000000003E-2</v>
      </c>
      <c r="AE35" s="24">
        <f>IF(VLOOKUP($A35,Input!$A$33:$B$45,2,FALSE)="Percentage",AF$22,IF(VLOOKUP($A35,Input!$A$33:$B$45,2,FALSE)="Fixed","Fixed",(AE$22)))</f>
        <v>44.9</v>
      </c>
      <c r="AF35" s="15">
        <f t="shared" si="19"/>
        <v>1.57</v>
      </c>
      <c r="AH35" s="98">
        <f>INDEX(Input!$C$33:$BJ$45,MATCH($A35,Input!$A$33:$A$45,0),MATCH(AH$13,Input!$C$32:$BJ$32,0))</f>
        <v>3.5000000000000003E-2</v>
      </c>
      <c r="AI35" s="24">
        <f>IF(VLOOKUP($A35,Input!$A$33:$B$45,2,FALSE)="Percentage",AJ$22,IF(VLOOKUP($A35,Input!$A$33:$B$45,2,FALSE)="Fixed","Fixed",(AI$22)))</f>
        <v>44.9</v>
      </c>
      <c r="AJ35" s="15">
        <f t="shared" si="20"/>
        <v>1.57</v>
      </c>
      <c r="AL35" s="98">
        <f>INDEX(Input!$C$33:$BJ$45,MATCH($A35,Input!$A$33:$A$45,0),MATCH(AL$13,Input!$C$32:$BJ$32,0))</f>
        <v>3.5000000000000003E-2</v>
      </c>
      <c r="AM35" s="24">
        <f>IF(VLOOKUP($A35,Input!$A$33:$B$45,2,FALSE)="Percentage",AN$22,IF(VLOOKUP($A35,Input!$A$33:$B$45,2,FALSE)="Fixed","Fixed",(AM$22)))</f>
        <v>44.9</v>
      </c>
      <c r="AN35" s="15">
        <f t="shared" si="21"/>
        <v>1.57</v>
      </c>
      <c r="AP35" s="98">
        <f>INDEX(Input!$C$33:$BJ$45,MATCH($A35,Input!$A$33:$A$45,0),MATCH(AP$13,Input!$C$32:$BJ$32,0))</f>
        <v>3.5000000000000003E-2</v>
      </c>
      <c r="AQ35" s="24">
        <f>IF(VLOOKUP($A35,Input!$A$33:$B$45,2,FALSE)="Percentage",AR$22,IF(VLOOKUP($A35,Input!$A$33:$B$45,2,FALSE)="Fixed","Fixed",(AQ$22)))</f>
        <v>44.9</v>
      </c>
      <c r="AR35" s="15">
        <f t="shared" si="22"/>
        <v>1.57</v>
      </c>
      <c r="AS35" s="7"/>
      <c r="AT35" s="98">
        <f>INDEX(Input!$C$33:$BJ$45,MATCH($A35,Input!$A$33:$A$45,0),MATCH(AT$13,Input!$C$32:$BJ$32,0))</f>
        <v>3.5000000000000003E-2</v>
      </c>
      <c r="AU35" s="24">
        <f>IF(VLOOKUP($A35,Input!$A$33:$B$45,2,FALSE)="Percentage",AV$22,IF(VLOOKUP($A35,Input!$A$33:$B$45,2,FALSE)="Fixed","Fixed",(AU$22)))</f>
        <v>44.9</v>
      </c>
      <c r="AV35" s="15">
        <f t="shared" si="23"/>
        <v>1.57</v>
      </c>
    </row>
    <row r="36" spans="1:48" x14ac:dyDescent="0.25">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-10.86</v>
      </c>
      <c r="AA37" s="24" t="str">
        <f>IF(VLOOKUP($A37,Input!$A$33:$B$45,2,FALSE)="Percentage",AB$22,IF(VLOOKUP($A37,Input!$A$33:$B$45,2,FALSE)="Fixed","Fixed",(AA$22)))</f>
        <v>Fixed</v>
      </c>
      <c r="AB37" s="15">
        <f t="shared" si="18"/>
        <v>-10.86</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-24.7</v>
      </c>
      <c r="AE38" s="24" t="str">
        <f>IF(VLOOKUP($A38,Input!$A$33:$B$80,2,FALSE)="Percentage",AF$22,IF(VLOOKUP($A38,Input!$A$33:$B$80,2,FALSE)="Fixed","Fixed",(AE$22)))</f>
        <v>Fixed</v>
      </c>
      <c r="AF38" s="15">
        <f t="shared" si="19"/>
        <v>-24.7</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70.439999999999984</v>
      </c>
      <c r="F72" s="14"/>
      <c r="H72" s="20">
        <f>SUM(H25:H71)</f>
        <v>70.439999999999984</v>
      </c>
      <c r="J72" s="14"/>
      <c r="L72" s="20">
        <f>SUM(L25:L71)</f>
        <v>64.33</v>
      </c>
      <c r="N72" s="14"/>
      <c r="P72" s="20">
        <f>SUM(P25:P71)</f>
        <v>64.33</v>
      </c>
      <c r="R72" s="14"/>
      <c r="T72" s="20">
        <f>SUM(T25:T71)</f>
        <v>64.33</v>
      </c>
      <c r="V72" s="14"/>
      <c r="X72" s="20">
        <f>SUM(X25:X71)</f>
        <v>64.33</v>
      </c>
      <c r="Z72" s="14"/>
      <c r="AB72" s="20">
        <f>SUM(AB25:AB71)</f>
        <v>55.969999999999985</v>
      </c>
      <c r="AD72" s="14"/>
      <c r="AF72" s="20">
        <f>SUM(AF25:AF71)</f>
        <v>38.799999999999997</v>
      </c>
      <c r="AH72" s="14"/>
      <c r="AJ72" s="20">
        <f>SUM(AJ25:AJ71)</f>
        <v>66.829999999999984</v>
      </c>
      <c r="AL72" s="14"/>
      <c r="AN72" s="20">
        <f>SUM(AN25:AN71)</f>
        <v>66.829999999999984</v>
      </c>
      <c r="AP72" s="14"/>
      <c r="AR72" s="20">
        <f>SUM(AR25:AR71)</f>
        <v>66.829999999999984</v>
      </c>
      <c r="AS72" s="45"/>
      <c r="AT72" s="14"/>
      <c r="AV72" s="20">
        <f>SUM(AV25:AV71)</f>
        <v>66.829999999999984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171.51999999999998</v>
      </c>
      <c r="D75" s="15">
        <f>ROUND(B75*C75,2)</f>
        <v>1.2</v>
      </c>
      <c r="F75" s="23" cm="1">
        <f t="array" ref="F75">SUMPRODUCT(($A75=Input!$A$134:$A$139)*(F$13=Input!$C$133:$BJ$133)*(Input!$C$134:$BJ$139))</f>
        <v>7.0000000000000001E-3</v>
      </c>
      <c r="G75" s="7">
        <f>H72+H22</f>
        <v>171.51999999999998</v>
      </c>
      <c r="H75" s="15">
        <f>ROUND(F75*G75,2)</f>
        <v>1.2</v>
      </c>
      <c r="J75" s="23" cm="1">
        <f t="array" ref="J75">SUMPRODUCT(($A75=Input!$A$134:$A$139)*(J$13=Input!$C$133:$BJ$133)*(Input!$C$134:$BJ$139))</f>
        <v>7.0000000000000001E-3</v>
      </c>
      <c r="K75" s="7">
        <f>L72+L22</f>
        <v>158.39999999999998</v>
      </c>
      <c r="L75" s="15">
        <f>ROUND(J75*K75,2)</f>
        <v>1.1100000000000001</v>
      </c>
      <c r="N75" s="23" cm="1">
        <f t="array" ref="N75">SUMPRODUCT(($A75=Input!$A$134:$A$139)*(N$13=Input!$C$133:$BJ$133)*(Input!$C$134:$BJ$139))</f>
        <v>7.0000000000000001E-3</v>
      </c>
      <c r="O75" s="7">
        <f>P72+P22</f>
        <v>158.39999999999998</v>
      </c>
      <c r="P75" s="15">
        <f>ROUND(N75*O75,2)</f>
        <v>1.1100000000000001</v>
      </c>
      <c r="R75" s="23" cm="1">
        <f t="array" ref="R75">SUMPRODUCT(($A75=Input!$A$134:$A$139)*(R$13=Input!$C$133:$BJ$133)*(Input!$C$134:$BJ$139))</f>
        <v>7.0000000000000001E-3</v>
      </c>
      <c r="S75" s="7">
        <f>T72+T22</f>
        <v>158.39999999999998</v>
      </c>
      <c r="T75" s="15">
        <f>ROUND(R75*S75,2)</f>
        <v>1.1100000000000001</v>
      </c>
      <c r="V75" s="23" cm="1">
        <f t="array" ref="V75">SUMPRODUCT(($A75=Input!$A$134:$A$139)*(V$13=Input!$C$133:$BJ$133)*(Input!$C$134:$BJ$139))</f>
        <v>7.0000000000000001E-3</v>
      </c>
      <c r="W75" s="7">
        <f>X72+X22</f>
        <v>158.39999999999998</v>
      </c>
      <c r="X75" s="15">
        <f>ROUND(V75*W75,2)</f>
        <v>1.1100000000000001</v>
      </c>
      <c r="Z75" s="23" cm="1">
        <f t="array" ref="Z75">SUMPRODUCT(($A75=Input!$A$134:$A$139)*(Z$13=Input!$C$133:$BJ$133)*(Input!$C$134:$BJ$139))</f>
        <v>7.0000000000000001E-3</v>
      </c>
      <c r="AA75" s="7">
        <f>AB72+AB22</f>
        <v>150.03999999999996</v>
      </c>
      <c r="AB75" s="15">
        <f>ROUND(Z75*AA75,2)</f>
        <v>1.05</v>
      </c>
      <c r="AD75" s="23" cm="1">
        <f t="array" ref="AD75">SUMPRODUCT(($A75=Input!$A$134:$A$139)*(AD$13=Input!$C$133:$BJ$133)*(Input!$C$134:$BJ$139))</f>
        <v>7.0000000000000001E-3</v>
      </c>
      <c r="AE75" s="7">
        <f>AF72+AF22</f>
        <v>132.87</v>
      </c>
      <c r="AF75" s="15">
        <f>ROUND(AD75*AE75,2)</f>
        <v>0.93</v>
      </c>
      <c r="AH75" s="23" cm="1">
        <f t="array" ref="AH75">SUMPRODUCT(($A75=Input!$A$134:$A$139)*(AH$13=Input!$C$133:$BJ$133)*(Input!$C$134:$BJ$139))</f>
        <v>7.0000000000000001E-3</v>
      </c>
      <c r="AI75" s="7">
        <f>AJ72+AJ22</f>
        <v>160.89999999999998</v>
      </c>
      <c r="AJ75" s="15">
        <f>ROUND(AH75*AI75,2)</f>
        <v>1.1299999999999999</v>
      </c>
      <c r="AL75" s="23" cm="1">
        <f t="array" ref="AL75">SUMPRODUCT(($A75=Input!$A$134:$A$139)*(AL$13=Input!$C$133:$BJ$133)*(Input!$C$134:$BJ$139))</f>
        <v>7.0000000000000001E-3</v>
      </c>
      <c r="AM75" s="7">
        <f>AN72+AN22</f>
        <v>160.93999999999997</v>
      </c>
      <c r="AN75" s="15">
        <f>ROUND(AL75*AM75,2)</f>
        <v>1.1299999999999999</v>
      </c>
      <c r="AP75" s="23" cm="1">
        <f t="array" ref="AP75">SUMPRODUCT(($A75=Input!$A$134:$A$139)*(AP$13=Input!$C$133:$BJ$133)*(Input!$C$134:$BJ$139))</f>
        <v>7.0000000000000001E-3</v>
      </c>
      <c r="AQ75" s="7">
        <f>AR72+AR22</f>
        <v>160.93999999999997</v>
      </c>
      <c r="AR75" s="15">
        <f>ROUND(AP75*AQ75,2)</f>
        <v>1.1299999999999999</v>
      </c>
      <c r="AS75" s="7"/>
      <c r="AT75" s="23" cm="1">
        <f t="array" ref="AT75">SUMPRODUCT(($A75=Input!$A$134:$A$139)*(AT$13=Input!$C$133:$BJ$133)*(Input!$C$134:$BJ$139))</f>
        <v>7.0000000000000001E-3</v>
      </c>
      <c r="AU75" s="7">
        <f>AV72+AV22</f>
        <v>160.93999999999997</v>
      </c>
      <c r="AV75" s="15">
        <f>ROUND(AT75*AU75,2)</f>
        <v>1.1299999999999999</v>
      </c>
    </row>
    <row r="76" spans="1:48" ht="14.45" customHeight="1" x14ac:dyDescent="0.25">
      <c r="A76" t="str">
        <f>+Input!A135</f>
        <v>License Tax</v>
      </c>
      <c r="B76" s="23" cm="1">
        <f t="array" ref="B76">SUMPRODUCT(($A76=Input!$A$134:$A$139)*(B$13=Input!$C$133:$BJ$133)*(Input!$C$134:$BJ$139))</f>
        <v>0</v>
      </c>
      <c r="C76" s="7">
        <f>C75</f>
        <v>171.51999999999998</v>
      </c>
      <c r="D76" s="15">
        <f t="shared" ref="D76:D80" si="24">ROUND(B76*C76,2)</f>
        <v>0</v>
      </c>
      <c r="F76" s="23" cm="1">
        <f t="array" ref="F76">SUMPRODUCT(($A76=Input!$A$134:$A$139)*(F$13=Input!$C$133:$BJ$133)*(Input!$C$134:$BJ$139))</f>
        <v>0</v>
      </c>
      <c r="G76" s="7">
        <f>G75</f>
        <v>171.51999999999998</v>
      </c>
      <c r="H76" s="15">
        <f t="shared" ref="H76:H80" si="25">ROUND(F76*G76,2)</f>
        <v>0</v>
      </c>
      <c r="J76" s="23" cm="1">
        <f t="array" ref="J76">SUMPRODUCT(($A76=Input!$A$134:$A$139)*(J$13=Input!$C$133:$BJ$133)*(Input!$C$134:$BJ$139))</f>
        <v>0</v>
      </c>
      <c r="K76" s="7">
        <f>K75</f>
        <v>158.39999999999998</v>
      </c>
      <c r="L76" s="15">
        <f t="shared" ref="L76:L80" si="26">ROUND(J76*K76,2)</f>
        <v>0</v>
      </c>
      <c r="N76" s="23" cm="1">
        <f t="array" ref="N76">SUMPRODUCT(($A76=Input!$A$134:$A$139)*(N$13=Input!$C$133:$BJ$133)*(Input!$C$134:$BJ$139))</f>
        <v>0</v>
      </c>
      <c r="O76" s="7">
        <f>O75</f>
        <v>158.39999999999998</v>
      </c>
      <c r="P76" s="15">
        <f t="shared" ref="P76:P80" si="27">ROUND(N76*O76,2)</f>
        <v>0</v>
      </c>
      <c r="R76" s="23" cm="1">
        <f t="array" ref="R76">SUMPRODUCT(($A76=Input!$A$134:$A$139)*(R$13=Input!$C$133:$BJ$133)*(Input!$C$134:$BJ$139))</f>
        <v>0</v>
      </c>
      <c r="S76" s="7">
        <f>S75</f>
        <v>158.39999999999998</v>
      </c>
      <c r="T76" s="15">
        <f t="shared" ref="T76:T80" si="28">ROUND(R76*S76,2)</f>
        <v>0</v>
      </c>
      <c r="V76" s="23" cm="1">
        <f t="array" ref="V76">SUMPRODUCT(($A76=Input!$A$134:$A$139)*(V$13=Input!$C$133:$BJ$133)*(Input!$C$134:$BJ$139))</f>
        <v>0</v>
      </c>
      <c r="W76" s="7">
        <f>W75</f>
        <v>158.39999999999998</v>
      </c>
      <c r="X76" s="15">
        <f t="shared" ref="X76:X80" si="29">ROUND(V76*W76,2)</f>
        <v>0</v>
      </c>
      <c r="Z76" s="23" cm="1">
        <f t="array" ref="Z76">SUMPRODUCT(($A76=Input!$A$134:$A$139)*(Z$13=Input!$C$133:$BJ$133)*(Input!$C$134:$BJ$139))</f>
        <v>0</v>
      </c>
      <c r="AA76" s="7">
        <f>AA75</f>
        <v>150.03999999999996</v>
      </c>
      <c r="AB76" s="15">
        <f t="shared" ref="AB76:AB80" si="30">ROUND(Z76*AA76,2)</f>
        <v>0</v>
      </c>
      <c r="AD76" s="23" cm="1">
        <f t="array" ref="AD76">SUMPRODUCT(($A76=Input!$A$134:$A$139)*(AD$13=Input!$C$133:$BJ$133)*(Input!$C$134:$BJ$139))</f>
        <v>0</v>
      </c>
      <c r="AE76" s="7">
        <f>AE75</f>
        <v>132.87</v>
      </c>
      <c r="AF76" s="15">
        <f t="shared" ref="AF76:AF80" si="31">ROUND(AD76*AE76,2)</f>
        <v>0</v>
      </c>
      <c r="AH76" s="23" cm="1">
        <f t="array" ref="AH76">SUMPRODUCT(($A76=Input!$A$134:$A$139)*(AH$13=Input!$C$133:$BJ$133)*(Input!$C$134:$BJ$139))</f>
        <v>0</v>
      </c>
      <c r="AI76" s="7">
        <f>AI75</f>
        <v>160.89999999999998</v>
      </c>
      <c r="AJ76" s="15">
        <f t="shared" ref="AJ76:AJ80" si="32">ROUND(AH76*AI76,2)</f>
        <v>0</v>
      </c>
      <c r="AL76" s="23" cm="1">
        <f t="array" ref="AL76">SUMPRODUCT(($A76=Input!$A$134:$A$139)*(AL$13=Input!$C$133:$BJ$133)*(Input!$C$134:$BJ$139))</f>
        <v>0</v>
      </c>
      <c r="AM76" s="7">
        <f>AM75</f>
        <v>160.93999999999997</v>
      </c>
      <c r="AN76" s="15">
        <f t="shared" ref="AN76:AN80" si="33">ROUND(AL76*AM76,2)</f>
        <v>0</v>
      </c>
      <c r="AP76" s="23" cm="1">
        <f t="array" ref="AP76">SUMPRODUCT(($A76=Input!$A$134:$A$139)*(AP$13=Input!$C$133:$BJ$133)*(Input!$C$134:$BJ$139))</f>
        <v>0</v>
      </c>
      <c r="AQ76" s="7">
        <f>AQ75</f>
        <v>160.93999999999997</v>
      </c>
      <c r="AR76" s="15">
        <f t="shared" ref="AR76:AR80" si="34">ROUND(AP76*AQ76,2)</f>
        <v>0</v>
      </c>
      <c r="AT76" s="23" cm="1">
        <f t="array" ref="AT76">SUMPRODUCT(($A76=Input!$A$134:$A$139)*(AT$13=Input!$C$133:$BJ$133)*(Input!$C$134:$BJ$139))</f>
        <v>0</v>
      </c>
      <c r="AU76" s="7">
        <f>AU75</f>
        <v>160.93999999999997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171.51999999999998</v>
      </c>
      <c r="D77" s="15">
        <f t="shared" si="24"/>
        <v>3.43</v>
      </c>
      <c r="F77" s="23" cm="1">
        <f t="array" ref="F77">SUMPRODUCT(($A77=Input!$A$134:$A$139)*(F$13=Input!$C$133:$BJ$133)*(Input!$C$134:$BJ$139))</f>
        <v>0.02</v>
      </c>
      <c r="G77" s="7">
        <f t="shared" ref="G77:G80" si="37">G76</f>
        <v>171.51999999999998</v>
      </c>
      <c r="H77" s="15">
        <f t="shared" si="25"/>
        <v>3.43</v>
      </c>
      <c r="J77" s="23" cm="1">
        <f t="array" ref="J77">SUMPRODUCT(($A77=Input!$A$134:$A$139)*(J$13=Input!$C$133:$BJ$133)*(Input!$C$134:$BJ$139))</f>
        <v>0.02</v>
      </c>
      <c r="K77" s="7">
        <f t="shared" ref="K77:K80" si="38">K76</f>
        <v>158.39999999999998</v>
      </c>
      <c r="L77" s="15">
        <f t="shared" si="26"/>
        <v>3.17</v>
      </c>
      <c r="N77" s="23" cm="1">
        <f t="array" ref="N77">SUMPRODUCT(($A77=Input!$A$134:$A$139)*(N$13=Input!$C$133:$BJ$133)*(Input!$C$134:$BJ$139))</f>
        <v>0.02</v>
      </c>
      <c r="O77" s="7">
        <f t="shared" ref="O77:O80" si="39">O76</f>
        <v>158.39999999999998</v>
      </c>
      <c r="P77" s="15">
        <f t="shared" si="27"/>
        <v>3.17</v>
      </c>
      <c r="R77" s="23" cm="1">
        <f t="array" ref="R77">SUMPRODUCT(($A77=Input!$A$134:$A$139)*(R$13=Input!$C$133:$BJ$133)*(Input!$C$134:$BJ$139))</f>
        <v>0.02</v>
      </c>
      <c r="S77" s="7">
        <f t="shared" ref="S77:S80" si="40">S76</f>
        <v>158.39999999999998</v>
      </c>
      <c r="T77" s="15">
        <f t="shared" si="28"/>
        <v>3.17</v>
      </c>
      <c r="V77" s="23" cm="1">
        <f t="array" ref="V77">SUMPRODUCT(($A77=Input!$A$134:$A$139)*(V$13=Input!$C$133:$BJ$133)*(Input!$C$134:$BJ$139))</f>
        <v>0.02</v>
      </c>
      <c r="W77" s="7">
        <f t="shared" ref="W77:W80" si="41">W76</f>
        <v>158.39999999999998</v>
      </c>
      <c r="X77" s="15">
        <f t="shared" si="29"/>
        <v>3.17</v>
      </c>
      <c r="Z77" s="23" cm="1">
        <f t="array" ref="Z77">SUMPRODUCT(($A77=Input!$A$134:$A$139)*(Z$13=Input!$C$133:$BJ$133)*(Input!$C$134:$BJ$139))</f>
        <v>0.02</v>
      </c>
      <c r="AA77" s="7">
        <f t="shared" ref="AA77:AA80" si="42">AA76</f>
        <v>150.03999999999996</v>
      </c>
      <c r="AB77" s="15">
        <f t="shared" si="30"/>
        <v>3</v>
      </c>
      <c r="AD77" s="23" cm="1">
        <f t="array" ref="AD77">SUMPRODUCT(($A77=Input!$A$134:$A$139)*(AD$13=Input!$C$133:$BJ$133)*(Input!$C$134:$BJ$139))</f>
        <v>0.02</v>
      </c>
      <c r="AE77" s="7">
        <f t="shared" ref="AE77:AE80" si="43">AE76</f>
        <v>132.87</v>
      </c>
      <c r="AF77" s="15">
        <f t="shared" si="31"/>
        <v>2.66</v>
      </c>
      <c r="AH77" s="23" cm="1">
        <f t="array" ref="AH77">SUMPRODUCT(($A77=Input!$A$134:$A$139)*(AH$13=Input!$C$133:$BJ$133)*(Input!$C$134:$BJ$139))</f>
        <v>0.02</v>
      </c>
      <c r="AI77" s="7">
        <f t="shared" ref="AI77:AI80" si="44">AI76</f>
        <v>160.89999999999998</v>
      </c>
      <c r="AJ77" s="15">
        <f t="shared" si="32"/>
        <v>3.22</v>
      </c>
      <c r="AL77" s="23" cm="1">
        <f t="array" ref="AL77">SUMPRODUCT(($A77=Input!$A$134:$A$139)*(AL$13=Input!$C$133:$BJ$133)*(Input!$C$134:$BJ$139))</f>
        <v>0.02</v>
      </c>
      <c r="AM77" s="7">
        <f t="shared" ref="AM77:AM80" si="45">AM76</f>
        <v>160.93999999999997</v>
      </c>
      <c r="AN77" s="15">
        <f t="shared" si="33"/>
        <v>3.22</v>
      </c>
      <c r="AP77" s="23" cm="1">
        <f t="array" ref="AP77">SUMPRODUCT(($A77=Input!$A$134:$A$139)*(AP$13=Input!$C$133:$BJ$133)*(Input!$C$134:$BJ$139))</f>
        <v>0.02</v>
      </c>
      <c r="AQ77" s="7">
        <f t="shared" ref="AQ77:AQ80" si="46">AQ76</f>
        <v>160.93999999999997</v>
      </c>
      <c r="AR77" s="15">
        <f t="shared" si="34"/>
        <v>3.22</v>
      </c>
      <c r="AT77" s="23" cm="1">
        <f t="array" ref="AT77">SUMPRODUCT(($A77=Input!$A$134:$A$139)*(AT$13=Input!$C$133:$BJ$133)*(Input!$C$134:$BJ$139))</f>
        <v>0.02</v>
      </c>
      <c r="AU77" s="7">
        <f t="shared" ref="AU77:AU80" si="47">AU76</f>
        <v>160.93999999999997</v>
      </c>
      <c r="AV77" s="15">
        <f t="shared" si="35"/>
        <v>3.22</v>
      </c>
    </row>
    <row r="78" spans="1:48" ht="14.45" customHeight="1" x14ac:dyDescent="0.25">
      <c r="A78" t="str">
        <f>+Input!A137</f>
        <v>Reserved</v>
      </c>
      <c r="B78" s="23" cm="1">
        <f t="array" ref="B78">SUMPRODUCT(($A78=Input!$A$134:$A$139)*(B$13=Input!$C$133:$BJ$133)*(Input!$C$134:$BJ$139))</f>
        <v>0</v>
      </c>
      <c r="C78" s="7">
        <f t="shared" si="36"/>
        <v>171.51999999999998</v>
      </c>
      <c r="D78" s="15">
        <f t="shared" si="24"/>
        <v>0</v>
      </c>
      <c r="F78" s="23" cm="1">
        <f t="array" ref="F78">SUMPRODUCT(($A78=Input!$A$134:$A$139)*(F$13=Input!$C$133:$BJ$133)*(Input!$C$134:$BJ$139))</f>
        <v>0</v>
      </c>
      <c r="G78" s="7">
        <f t="shared" si="37"/>
        <v>171.51999999999998</v>
      </c>
      <c r="H78" s="15">
        <f t="shared" si="25"/>
        <v>0</v>
      </c>
      <c r="J78" s="23" cm="1">
        <f t="array" ref="J78">SUMPRODUCT(($A78=Input!$A$134:$A$139)*(J$13=Input!$C$133:$BJ$133)*(Input!$C$134:$BJ$139))</f>
        <v>0</v>
      </c>
      <c r="K78" s="7">
        <f t="shared" si="38"/>
        <v>158.39999999999998</v>
      </c>
      <c r="L78" s="15">
        <f t="shared" si="26"/>
        <v>0</v>
      </c>
      <c r="N78" s="23" cm="1">
        <f t="array" ref="N78">SUMPRODUCT(($A78=Input!$A$134:$A$139)*(N$13=Input!$C$133:$BJ$133)*(Input!$C$134:$BJ$139))</f>
        <v>0</v>
      </c>
      <c r="O78" s="7">
        <f t="shared" si="39"/>
        <v>158.39999999999998</v>
      </c>
      <c r="P78" s="15">
        <f t="shared" si="27"/>
        <v>0</v>
      </c>
      <c r="R78" s="23" cm="1">
        <f t="array" ref="R78">SUMPRODUCT(($A78=Input!$A$134:$A$139)*(R$13=Input!$C$133:$BJ$133)*(Input!$C$134:$BJ$139))</f>
        <v>0</v>
      </c>
      <c r="S78" s="7">
        <f t="shared" si="40"/>
        <v>158.39999999999998</v>
      </c>
      <c r="T78" s="15">
        <f t="shared" si="28"/>
        <v>0</v>
      </c>
      <c r="V78" s="23" cm="1">
        <f t="array" ref="V78">SUMPRODUCT(($A78=Input!$A$134:$A$139)*(V$13=Input!$C$133:$BJ$133)*(Input!$C$134:$BJ$139))</f>
        <v>0</v>
      </c>
      <c r="W78" s="7">
        <f t="shared" si="41"/>
        <v>158.39999999999998</v>
      </c>
      <c r="X78" s="15">
        <f t="shared" si="29"/>
        <v>0</v>
      </c>
      <c r="Z78" s="23" cm="1">
        <f t="array" ref="Z78">SUMPRODUCT(($A78=Input!$A$134:$A$139)*(Z$13=Input!$C$133:$BJ$133)*(Input!$C$134:$BJ$139))</f>
        <v>0</v>
      </c>
      <c r="AA78" s="7">
        <f t="shared" si="42"/>
        <v>150.03999999999996</v>
      </c>
      <c r="AB78" s="15">
        <f t="shared" si="30"/>
        <v>0</v>
      </c>
      <c r="AD78" s="23" cm="1">
        <f t="array" ref="AD78">SUMPRODUCT(($A78=Input!$A$134:$A$139)*(AD$13=Input!$C$133:$BJ$133)*(Input!$C$134:$BJ$139))</f>
        <v>0</v>
      </c>
      <c r="AE78" s="7">
        <f t="shared" si="43"/>
        <v>132.87</v>
      </c>
      <c r="AF78" s="15">
        <f t="shared" si="31"/>
        <v>0</v>
      </c>
      <c r="AH78" s="23" cm="1">
        <f t="array" ref="AH78">SUMPRODUCT(($A78=Input!$A$134:$A$139)*(AH$13=Input!$C$133:$BJ$133)*(Input!$C$134:$BJ$139))</f>
        <v>0</v>
      </c>
      <c r="AI78" s="7">
        <f t="shared" si="44"/>
        <v>160.89999999999998</v>
      </c>
      <c r="AJ78" s="15">
        <f t="shared" si="32"/>
        <v>0</v>
      </c>
      <c r="AL78" s="23" cm="1">
        <f t="array" ref="AL78">SUMPRODUCT(($A78=Input!$A$134:$A$139)*(AL$13=Input!$C$133:$BJ$133)*(Input!$C$134:$BJ$139))</f>
        <v>0</v>
      </c>
      <c r="AM78" s="7">
        <f t="shared" si="45"/>
        <v>160.93999999999997</v>
      </c>
      <c r="AN78" s="15">
        <f t="shared" si="33"/>
        <v>0</v>
      </c>
      <c r="AP78" s="23" cm="1">
        <f t="array" ref="AP78">SUMPRODUCT(($A78=Input!$A$134:$A$139)*(AP$13=Input!$C$133:$BJ$133)*(Input!$C$134:$BJ$139))</f>
        <v>0</v>
      </c>
      <c r="AQ78" s="7">
        <f t="shared" si="46"/>
        <v>160.93999999999997</v>
      </c>
      <c r="AR78" s="15">
        <f t="shared" si="34"/>
        <v>0</v>
      </c>
      <c r="AT78" s="23" cm="1">
        <f t="array" ref="AT78">SUMPRODUCT(($A78=Input!$A$134:$A$139)*(AT$13=Input!$C$133:$BJ$133)*(Input!$C$134:$BJ$139))</f>
        <v>0</v>
      </c>
      <c r="AU78" s="7">
        <f t="shared" si="47"/>
        <v>160.93999999999997</v>
      </c>
      <c r="AV78" s="15">
        <f t="shared" si="35"/>
        <v>0</v>
      </c>
    </row>
    <row r="79" spans="1:48" ht="14.45" customHeight="1" x14ac:dyDescent="0.25">
      <c r="A79" t="str">
        <f>+Input!A138</f>
        <v>Reserved</v>
      </c>
      <c r="B79" s="23" cm="1">
        <f t="array" ref="B79">SUMPRODUCT(($A79=Input!$A$134:$A$139)*(B$13=Input!$C$133:$BJ$133)*(Input!$C$134:$BJ$139))</f>
        <v>0</v>
      </c>
      <c r="C79" s="7">
        <f t="shared" si="36"/>
        <v>171.51999999999998</v>
      </c>
      <c r="D79" s="15">
        <f t="shared" si="24"/>
        <v>0</v>
      </c>
      <c r="F79" s="23" cm="1">
        <f t="array" ref="F79">SUMPRODUCT(($A79=Input!$A$134:$A$139)*(F$13=Input!$C$133:$BJ$133)*(Input!$C$134:$BJ$139))</f>
        <v>0</v>
      </c>
      <c r="G79" s="7">
        <f t="shared" si="37"/>
        <v>171.51999999999998</v>
      </c>
      <c r="H79" s="15">
        <f t="shared" si="25"/>
        <v>0</v>
      </c>
      <c r="J79" s="23" cm="1">
        <f t="array" ref="J79">SUMPRODUCT(($A79=Input!$A$134:$A$139)*(J$13=Input!$C$133:$BJ$133)*(Input!$C$134:$BJ$139))</f>
        <v>0</v>
      </c>
      <c r="K79" s="7">
        <f t="shared" si="38"/>
        <v>158.39999999999998</v>
      </c>
      <c r="L79" s="15">
        <f t="shared" si="26"/>
        <v>0</v>
      </c>
      <c r="N79" s="23" cm="1">
        <f t="array" ref="N79">SUMPRODUCT(($A79=Input!$A$134:$A$139)*(N$13=Input!$C$133:$BJ$133)*(Input!$C$134:$BJ$139))</f>
        <v>0</v>
      </c>
      <c r="O79" s="7">
        <f t="shared" si="39"/>
        <v>158.39999999999998</v>
      </c>
      <c r="P79" s="15">
        <f t="shared" si="27"/>
        <v>0</v>
      </c>
      <c r="R79" s="23" cm="1">
        <f t="array" ref="R79">SUMPRODUCT(($A79=Input!$A$134:$A$139)*(R$13=Input!$C$133:$BJ$133)*(Input!$C$134:$BJ$139))</f>
        <v>0</v>
      </c>
      <c r="S79" s="7">
        <f t="shared" si="40"/>
        <v>158.39999999999998</v>
      </c>
      <c r="T79" s="15">
        <f t="shared" si="28"/>
        <v>0</v>
      </c>
      <c r="V79" s="23" cm="1">
        <f t="array" ref="V79">SUMPRODUCT(($A79=Input!$A$134:$A$139)*(V$13=Input!$C$133:$BJ$133)*(Input!$C$134:$BJ$139))</f>
        <v>0</v>
      </c>
      <c r="W79" s="7">
        <f t="shared" si="41"/>
        <v>158.39999999999998</v>
      </c>
      <c r="X79" s="15">
        <f t="shared" si="29"/>
        <v>0</v>
      </c>
      <c r="Z79" s="23" cm="1">
        <f t="array" ref="Z79">SUMPRODUCT(($A79=Input!$A$134:$A$139)*(Z$13=Input!$C$133:$BJ$133)*(Input!$C$134:$BJ$139))</f>
        <v>0</v>
      </c>
      <c r="AA79" s="7">
        <f t="shared" si="42"/>
        <v>150.03999999999996</v>
      </c>
      <c r="AB79" s="15">
        <f t="shared" si="30"/>
        <v>0</v>
      </c>
      <c r="AD79" s="23" cm="1">
        <f t="array" ref="AD79">SUMPRODUCT(($A79=Input!$A$134:$A$139)*(AD$13=Input!$C$133:$BJ$133)*(Input!$C$134:$BJ$139))</f>
        <v>0</v>
      </c>
      <c r="AE79" s="7">
        <f t="shared" si="43"/>
        <v>132.87</v>
      </c>
      <c r="AF79" s="15">
        <f t="shared" si="31"/>
        <v>0</v>
      </c>
      <c r="AH79" s="23" cm="1">
        <f t="array" ref="AH79">SUMPRODUCT(($A79=Input!$A$134:$A$139)*(AH$13=Input!$C$133:$BJ$133)*(Input!$C$134:$BJ$139))</f>
        <v>0</v>
      </c>
      <c r="AI79" s="7">
        <f t="shared" si="44"/>
        <v>160.89999999999998</v>
      </c>
      <c r="AJ79" s="15">
        <f t="shared" si="32"/>
        <v>0</v>
      </c>
      <c r="AL79" s="23" cm="1">
        <f t="array" ref="AL79">SUMPRODUCT(($A79=Input!$A$134:$A$139)*(AL$13=Input!$C$133:$BJ$133)*(Input!$C$134:$BJ$139))</f>
        <v>0</v>
      </c>
      <c r="AM79" s="7">
        <f t="shared" si="45"/>
        <v>160.93999999999997</v>
      </c>
      <c r="AN79" s="15">
        <f t="shared" si="33"/>
        <v>0</v>
      </c>
      <c r="AP79" s="23" cm="1">
        <f t="array" ref="AP79">SUMPRODUCT(($A79=Input!$A$134:$A$139)*(AP$13=Input!$C$133:$BJ$133)*(Input!$C$134:$BJ$139))</f>
        <v>0</v>
      </c>
      <c r="AQ79" s="7">
        <f t="shared" si="46"/>
        <v>160.93999999999997</v>
      </c>
      <c r="AR79" s="15">
        <f t="shared" si="34"/>
        <v>0</v>
      </c>
      <c r="AT79" s="23" cm="1">
        <f t="array" ref="AT79">SUMPRODUCT(($A79=Input!$A$134:$A$139)*(AT$13=Input!$C$133:$BJ$133)*(Input!$C$134:$BJ$139))</f>
        <v>0</v>
      </c>
      <c r="AU79" s="7">
        <f t="shared" si="47"/>
        <v>160.93999999999997</v>
      </c>
      <c r="AV79" s="15">
        <f t="shared" si="35"/>
        <v>0</v>
      </c>
    </row>
    <row r="80" spans="1:48" ht="14.45" customHeight="1" x14ac:dyDescent="0.25">
      <c r="A80" t="str">
        <f>+Input!A139</f>
        <v>Reserved</v>
      </c>
      <c r="B80" s="23" cm="1">
        <f t="array" ref="B80">SUMPRODUCT(($A80=Input!$A$134:$A$139)*(B$13=Input!$C$133:$BJ$133)*(Input!$C$134:$BJ$139))</f>
        <v>0</v>
      </c>
      <c r="C80" s="7">
        <f t="shared" si="36"/>
        <v>171.51999999999998</v>
      </c>
      <c r="D80" s="15">
        <f t="shared" si="24"/>
        <v>0</v>
      </c>
      <c r="F80" s="23" cm="1">
        <f t="array" ref="F80">SUMPRODUCT(($A80=Input!$A$134:$A$139)*(F$13=Input!$C$133:$BJ$133)*(Input!$C$134:$BJ$139))</f>
        <v>0</v>
      </c>
      <c r="G80" s="7">
        <f t="shared" si="37"/>
        <v>171.51999999999998</v>
      </c>
      <c r="H80" s="15">
        <f t="shared" si="25"/>
        <v>0</v>
      </c>
      <c r="J80" s="23" cm="1">
        <f t="array" ref="J80">SUMPRODUCT(($A80=Input!$A$134:$A$139)*(J$13=Input!$C$133:$BJ$133)*(Input!$C$134:$BJ$139))</f>
        <v>0</v>
      </c>
      <c r="K80" s="7">
        <f t="shared" si="38"/>
        <v>158.39999999999998</v>
      </c>
      <c r="L80" s="15">
        <f t="shared" si="26"/>
        <v>0</v>
      </c>
      <c r="N80" s="23" cm="1">
        <f t="array" ref="N80">SUMPRODUCT(($A80=Input!$A$134:$A$139)*(N$13=Input!$C$133:$BJ$133)*(Input!$C$134:$BJ$139))</f>
        <v>0</v>
      </c>
      <c r="O80" s="7">
        <f t="shared" si="39"/>
        <v>158.39999999999998</v>
      </c>
      <c r="P80" s="15">
        <f t="shared" si="27"/>
        <v>0</v>
      </c>
      <c r="R80" s="23" cm="1">
        <f t="array" ref="R80">SUMPRODUCT(($A80=Input!$A$134:$A$139)*(R$13=Input!$C$133:$BJ$133)*(Input!$C$134:$BJ$139))</f>
        <v>0</v>
      </c>
      <c r="S80" s="7">
        <f t="shared" si="40"/>
        <v>158.39999999999998</v>
      </c>
      <c r="T80" s="15">
        <f t="shared" si="28"/>
        <v>0</v>
      </c>
      <c r="V80" s="23" cm="1">
        <f t="array" ref="V80">SUMPRODUCT(($A80=Input!$A$134:$A$139)*(V$13=Input!$C$133:$BJ$133)*(Input!$C$134:$BJ$139))</f>
        <v>0</v>
      </c>
      <c r="W80" s="7">
        <f t="shared" si="41"/>
        <v>158.39999999999998</v>
      </c>
      <c r="X80" s="15">
        <f t="shared" si="29"/>
        <v>0</v>
      </c>
      <c r="Z80" s="23" cm="1">
        <f t="array" ref="Z80">SUMPRODUCT(($A80=Input!$A$134:$A$139)*(Z$13=Input!$C$133:$BJ$133)*(Input!$C$134:$BJ$139))</f>
        <v>0</v>
      </c>
      <c r="AA80" s="7">
        <f t="shared" si="42"/>
        <v>150.03999999999996</v>
      </c>
      <c r="AB80" s="15">
        <f t="shared" si="30"/>
        <v>0</v>
      </c>
      <c r="AD80" s="23" cm="1">
        <f t="array" ref="AD80">SUMPRODUCT(($A80=Input!$A$134:$A$139)*(AD$13=Input!$C$133:$BJ$133)*(Input!$C$134:$BJ$139))</f>
        <v>0</v>
      </c>
      <c r="AE80" s="7">
        <f t="shared" si="43"/>
        <v>132.87</v>
      </c>
      <c r="AF80" s="15">
        <f t="shared" si="31"/>
        <v>0</v>
      </c>
      <c r="AH80" s="23" cm="1">
        <f t="array" ref="AH80">SUMPRODUCT(($A80=Input!$A$134:$A$139)*(AH$13=Input!$C$133:$BJ$133)*(Input!$C$134:$BJ$139))</f>
        <v>0</v>
      </c>
      <c r="AI80" s="7">
        <f t="shared" si="44"/>
        <v>160.89999999999998</v>
      </c>
      <c r="AJ80" s="15">
        <f t="shared" si="32"/>
        <v>0</v>
      </c>
      <c r="AL80" s="23" cm="1">
        <f t="array" ref="AL80">SUMPRODUCT(($A80=Input!$A$134:$A$139)*(AL$13=Input!$C$133:$BJ$133)*(Input!$C$134:$BJ$139))</f>
        <v>0</v>
      </c>
      <c r="AM80" s="7">
        <f t="shared" si="45"/>
        <v>160.93999999999997</v>
      </c>
      <c r="AN80" s="15">
        <f t="shared" si="33"/>
        <v>0</v>
      </c>
      <c r="AP80" s="23" cm="1">
        <f t="array" ref="AP80">SUMPRODUCT(($A80=Input!$A$134:$A$139)*(AP$13=Input!$C$133:$BJ$133)*(Input!$C$134:$BJ$139))</f>
        <v>0</v>
      </c>
      <c r="AQ80" s="7">
        <f t="shared" si="46"/>
        <v>160.93999999999997</v>
      </c>
      <c r="AR80" s="15">
        <f t="shared" si="34"/>
        <v>0</v>
      </c>
      <c r="AT80" s="23" cm="1">
        <f t="array" ref="AT80">SUMPRODUCT(($A80=Input!$A$134:$A$139)*(AT$13=Input!$C$133:$BJ$133)*(Input!$C$134:$BJ$139))</f>
        <v>0</v>
      </c>
      <c r="AU80" s="7">
        <f t="shared" si="47"/>
        <v>160.93999999999997</v>
      </c>
      <c r="AV80" s="15">
        <f t="shared" si="35"/>
        <v>0</v>
      </c>
    </row>
    <row r="81" spans="1:48" x14ac:dyDescent="0.25">
      <c r="A81" t="s">
        <v>26</v>
      </c>
      <c r="B81" s="14"/>
      <c r="D81" s="20">
        <f>SUM(D75:D80)</f>
        <v>4.63</v>
      </c>
      <c r="F81" s="14"/>
      <c r="H81" s="20">
        <f>SUM(H75:H80)</f>
        <v>4.63</v>
      </c>
      <c r="J81" s="14"/>
      <c r="L81" s="20">
        <f>SUM(L75:L80)</f>
        <v>4.28</v>
      </c>
      <c r="N81" s="14"/>
      <c r="P81" s="20">
        <f>SUM(P75:P80)</f>
        <v>4.28</v>
      </c>
      <c r="R81" s="14"/>
      <c r="T81" s="20">
        <f>SUM(T75:T80)</f>
        <v>4.28</v>
      </c>
      <c r="V81" s="14"/>
      <c r="X81" s="20">
        <f>SUM(X75:X80)</f>
        <v>4.28</v>
      </c>
      <c r="Z81" s="14"/>
      <c r="AB81" s="20">
        <f>SUM(AB75:AB80)</f>
        <v>4.05</v>
      </c>
      <c r="AD81" s="14"/>
      <c r="AF81" s="20">
        <f>SUM(AF75:AF80)</f>
        <v>3.5900000000000003</v>
      </c>
      <c r="AH81" s="14"/>
      <c r="AJ81" s="20">
        <f>SUM(AJ75:AJ80)</f>
        <v>4.3499999999999996</v>
      </c>
      <c r="AL81" s="14"/>
      <c r="AN81" s="20">
        <f>SUM(AN75:AN80)</f>
        <v>4.3499999999999996</v>
      </c>
      <c r="AP81" s="14"/>
      <c r="AR81" s="20">
        <f>SUM(AR75:AR80)</f>
        <v>4.3499999999999996</v>
      </c>
      <c r="AT81" s="14"/>
      <c r="AV81" s="20">
        <f>SUM(AV75:AV80)</f>
        <v>4.3499999999999996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176.14999999999998</v>
      </c>
      <c r="F83" s="21"/>
      <c r="G83" s="22"/>
      <c r="H83" s="25">
        <f>H22+H72+H81</f>
        <v>176.14999999999998</v>
      </c>
      <c r="J83" s="21"/>
      <c r="K83" s="22"/>
      <c r="L83" s="25">
        <f>L22+L72+L81</f>
        <v>162.67999999999998</v>
      </c>
      <c r="N83" s="21"/>
      <c r="O83" s="22"/>
      <c r="P83" s="25">
        <f>P22+P72+P81</f>
        <v>162.67999999999998</v>
      </c>
      <c r="R83" s="21"/>
      <c r="S83" s="22"/>
      <c r="T83" s="25">
        <f>T22+T72+T81</f>
        <v>162.67999999999998</v>
      </c>
      <c r="V83" s="21"/>
      <c r="W83" s="22"/>
      <c r="X83" s="25">
        <f>X22+X72+X81</f>
        <v>162.67999999999998</v>
      </c>
      <c r="Z83" s="21"/>
      <c r="AA83" s="22"/>
      <c r="AB83" s="25">
        <f>AB22+AB72+AB81</f>
        <v>154.08999999999997</v>
      </c>
      <c r="AD83" s="21"/>
      <c r="AE83" s="22"/>
      <c r="AF83" s="25">
        <f>AF22+AF72+AF81</f>
        <v>136.46</v>
      </c>
      <c r="AH83" s="21"/>
      <c r="AI83" s="22"/>
      <c r="AJ83" s="25">
        <f>AJ22+AJ72+AJ81</f>
        <v>165.24999999999997</v>
      </c>
      <c r="AL83" s="21"/>
      <c r="AM83" s="22"/>
      <c r="AN83" s="25">
        <f>AN22+AN72+AN81</f>
        <v>165.28999999999996</v>
      </c>
      <c r="AP83" s="21"/>
      <c r="AQ83" s="22"/>
      <c r="AR83" s="25">
        <f>AR22+AR72+AR81</f>
        <v>165.28999999999996</v>
      </c>
      <c r="AS83" s="100"/>
      <c r="AT83" s="21"/>
      <c r="AU83" s="22"/>
      <c r="AV83" s="25">
        <f>AV22+AV72+AV81</f>
        <v>165.28999999999996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96"/>
      <c r="AT95" s="160" t="str">
        <f>CONCATENATE("December"," ",$B$5)</f>
        <v>December 2025</v>
      </c>
      <c r="AU95" s="161"/>
      <c r="AV95" s="162"/>
    </row>
    <row r="96" spans="1:48" x14ac:dyDescent="0.25">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46.71</v>
      </c>
      <c r="N96" s="14"/>
      <c r="P96" s="15">
        <f>INDEX(Input!$C$29:$BJ$29,MATCH('Residential Bills_Yr 1_6 Units'!$B$88,Input!$A$29:$A$29,0),MATCH('Residential Bills_Yr 1_6 Units'!N$95,Input!$C$28:$BJ$28,0))</f>
        <v>46.71</v>
      </c>
      <c r="R96" s="14"/>
      <c r="T96" s="15">
        <f>INDEX(Input!$C$29:$BJ$29,MATCH('Residential Bills_Yr 1_6 Units'!$B$88,Input!$A$29:$A$29,0),MATCH('Residential Bills_Yr 1_6 Units'!R$95,Input!$C$28:$BJ$28,0))</f>
        <v>46.71</v>
      </c>
      <c r="V96" s="14"/>
      <c r="X96" s="15">
        <f>INDEX(Input!$C$29:$BJ$29,MATCH('Residential Bills_Yr 1_6 Units'!$B$88,Input!$A$29:$A$29,0),MATCH('Residential Bills_Yr 1_6 Units'!V$95,Input!$C$28:$BJ$28,0))</f>
        <v>46.71</v>
      </c>
      <c r="Z96" s="14"/>
      <c r="AB96" s="15">
        <f>INDEX(Input!$C$29:$BJ$29,MATCH('Residential Bills_Yr 1_6 Units'!$B$88,Input!$A$29:$A$29,0),MATCH('Residential Bills_Yr 1_6 Units'!Z$95,Input!$C$28:$BJ$28,0))</f>
        <v>46.71</v>
      </c>
      <c r="AD96" s="14"/>
      <c r="AF96" s="15">
        <f>INDEX(Input!$C$29:$BJ$29,MATCH('Residential Bills_Yr 1_6 Units'!$B$88,Input!$A$29:$A$29,0),MATCH('Residential Bills_Yr 1_6 Units'!AD$95,Input!$C$28:$BJ$28,0))</f>
        <v>46.71</v>
      </c>
      <c r="AH96" s="14"/>
      <c r="AJ96" s="15">
        <f>INDEX(Input!$C$29:$BJ$29,MATCH('Residential Bills_Yr 1_6 Units'!$B$88,Input!$A$29:$A$29,0),MATCH('Residential Bills_Yr 1_6 Units'!AH$95,Input!$C$28:$BJ$28,0))</f>
        <v>46.71</v>
      </c>
      <c r="AL96" s="14"/>
      <c r="AN96" s="15">
        <f>INDEX(Input!$C$29:$BJ$29,MATCH('Residential Bills_Yr 1_6 Units'!$B$88,Input!$A$29:$A$29,0),MATCH('Residential Bills_Yr 1_6 Units'!AL$95,Input!$C$28:$BJ$28,0))</f>
        <v>46.73</v>
      </c>
      <c r="AP96" s="14"/>
      <c r="AR96" s="15">
        <f>INDEX(Input!$C$29:$BJ$29,MATCH('Residential Bills_Yr 1_6 Units'!$B$88,Input!$A$29:$A$29,0),MATCH('Residential Bills_Yr 1_6 Units'!AP$95,Input!$C$28:$BJ$28,0))</f>
        <v>46.73</v>
      </c>
      <c r="AS96" s="7"/>
      <c r="AT96" s="14"/>
      <c r="AV96" s="15">
        <f>INDEX(Input!$C$29:$BJ$29,MATCH('Residential Bills_Yr 1_6 Units'!$B$88,Input!$A$29:$A$29,0),MATCH('Residential Bills_Yr 1_6 Units'!AT$95,Input!$C$28:$BJ$28,0))</f>
        <v>46.73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0.79200000000000004</v>
      </c>
      <c r="K99" s="3">
        <f>IF($B$89&gt;Input!H151,Input!H151,'Residential Bills_Yr 1_6 Units'!$B$89)</f>
        <v>30</v>
      </c>
      <c r="L99" s="15">
        <f>ROUND(IFERROR(J99*K99," "),2)</f>
        <v>23.76</v>
      </c>
      <c r="N99" s="19">
        <f>INDEX(Input!$C$22:$BJ$26,MATCH('Residential Bills_Yr 1_6 Units'!$A99,Input!$A$22:$A$26,0),MATCH('Residential Bills_Yr 1_6 Units'!N$95,Input!$C$21:$BJ$21,0))</f>
        <v>0.79200000000000004</v>
      </c>
      <c r="O99" s="3">
        <f>IF($B$89&gt;Input!I151,Input!I151,'Residential Bills_Yr 1_6 Units'!$B$89)</f>
        <v>30</v>
      </c>
      <c r="P99" s="15">
        <f>ROUND(IFERROR(N99*O99," "),2)</f>
        <v>23.76</v>
      </c>
      <c r="R99" s="19">
        <f>INDEX(Input!$C$22:$BJ$26,MATCH('Residential Bills_Yr 1_6 Units'!$A99,Input!$A$22:$A$26,0),MATCH('Residential Bills_Yr 1_6 Units'!R$95,Input!$C$21:$BJ$21,0))</f>
        <v>0.79200000000000004</v>
      </c>
      <c r="S99" s="3">
        <f>IF($B$89&gt;Input!J151,Input!J151,'Residential Bills_Yr 1_6 Units'!$B$89)</f>
        <v>30</v>
      </c>
      <c r="T99" s="15">
        <f>ROUND(IFERROR(R99*S99," "),2)</f>
        <v>23.76</v>
      </c>
      <c r="V99" s="19">
        <f>INDEX(Input!$C$22:$BJ$26,MATCH('Residential Bills_Yr 1_6 Units'!$A99,Input!$A$22:$A$26,0),MATCH('Residential Bills_Yr 1_6 Units'!V$95,Input!$C$21:$BJ$21,0))</f>
        <v>0.79200000000000004</v>
      </c>
      <c r="W99" s="3">
        <f>IF($B$89&gt;Input!K151,Input!K151,'Residential Bills_Yr 1_6 Units'!$B$89)</f>
        <v>30</v>
      </c>
      <c r="X99" s="15">
        <f>ROUND(IFERROR(V99*W99," "),2)</f>
        <v>23.76</v>
      </c>
      <c r="Z99" s="19">
        <f>INDEX(Input!$C$22:$BJ$26,MATCH('Residential Bills_Yr 1_6 Units'!$A99,Input!$A$22:$A$26,0),MATCH('Residential Bills_Yr 1_6 Units'!Z$95,Input!$C$21:$BJ$21,0))</f>
        <v>0.79200000000000004</v>
      </c>
      <c r="AA99" s="3">
        <f>IF($B$89&gt;Input!L151,Input!L151,'Residential Bills_Yr 1_6 Units'!$B$89)</f>
        <v>30</v>
      </c>
      <c r="AB99" s="15">
        <f>ROUND(IFERROR(Z99*AA99," "),2)</f>
        <v>23.76</v>
      </c>
      <c r="AD99" s="19">
        <f>INDEX(Input!$C$22:$BJ$26,MATCH('Residential Bills_Yr 1_6 Units'!$A99,Input!$A$22:$A$26,0),MATCH('Residential Bills_Yr 1_6 Units'!AD$95,Input!$C$21:$BJ$21,0))</f>
        <v>0.79200000000000004</v>
      </c>
      <c r="AE99" s="3">
        <f>IF($B$89&gt;Input!M151,Input!M151,'Residential Bills_Yr 1_6 Units'!$B$89)</f>
        <v>30</v>
      </c>
      <c r="AF99" s="15">
        <f>ROUND(IFERROR(AD99*AE99," "),2)</f>
        <v>23.76</v>
      </c>
      <c r="AH99" s="19">
        <f>INDEX(Input!$C$22:$BJ$26,MATCH('Residential Bills_Yr 1_6 Units'!$A99,Input!$A$22:$A$26,0),MATCH('Residential Bills_Yr 1_6 Units'!AH$95,Input!$C$21:$BJ$21,0))</f>
        <v>0.79200000000000004</v>
      </c>
      <c r="AI99" s="3">
        <f>IF($B$89&gt;Input!N151,Input!N151,'Residential Bills_Yr 1_6 Units'!$B$89)</f>
        <v>30</v>
      </c>
      <c r="AJ99" s="15">
        <f>ROUND(IFERROR(AH99*AI99," "),2)</f>
        <v>23.76</v>
      </c>
      <c r="AL99" s="19">
        <f>INDEX(Input!$C$22:$BJ$26,MATCH('Residential Bills_Yr 1_6 Units'!$A99,Input!$A$22:$A$26,0),MATCH('Residential Bills_Yr 1_6 Units'!AL$95,Input!$C$21:$BJ$21,0))</f>
        <v>0.79239999999999999</v>
      </c>
      <c r="AM99" s="3">
        <f>IF($B$89&gt;Input!O151,Input!O151,'Residential Bills_Yr 1_6 Units'!$B$89)</f>
        <v>30</v>
      </c>
      <c r="AN99" s="15">
        <f>ROUND(IFERROR(AL99*AM99," "),2)</f>
        <v>23.77</v>
      </c>
      <c r="AP99" s="19">
        <f>INDEX(Input!$C$22:$BJ$26,MATCH('Residential Bills_Yr 1_6 Units'!$A99,Input!$A$22:$A$26,0),MATCH('Residential Bills_Yr 1_6 Units'!AP$95,Input!$C$21:$BJ$21,0))</f>
        <v>0.79239999999999999</v>
      </c>
      <c r="AQ99" s="3">
        <f>IF($B$89&gt;Input!P151,Input!P151,'Residential Bills_Yr 1_6 Units'!$B$89)</f>
        <v>30</v>
      </c>
      <c r="AR99" s="15">
        <f>ROUND(IFERROR(AP99*AQ99," "),2)</f>
        <v>23.77</v>
      </c>
      <c r="AS99" s="7"/>
      <c r="AT99" s="19">
        <f>INDEX(Input!$C$22:$BJ$26,MATCH('Residential Bills_Yr 1_6 Units'!$A99,Input!$A$22:$A$26,0),MATCH('Residential Bills_Yr 1_6 Units'!AT$95,Input!$C$21:$BJ$21,0))</f>
        <v>0.79239999999999999</v>
      </c>
      <c r="AU99" s="3">
        <f>IF($B$89&gt;Input!Q151,Input!Q151,'Residential Bills_Yr 1_6 Units'!$B$89)</f>
        <v>30</v>
      </c>
      <c r="AV99" s="15">
        <f>ROUND(IFERROR(AT99*AU99," "),2)</f>
        <v>23.77</v>
      </c>
    </row>
    <row r="100" spans="1:48" x14ac:dyDescent="0.25">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1.5841000000000001</v>
      </c>
      <c r="K100" s="3">
        <f>IF(($B$89-K99)&gt;Input!H152,Input!H152,($B$89-K99))</f>
        <v>14.899999999999999</v>
      </c>
      <c r="L100" s="15">
        <f>ROUND(IFERROR(J100*K100," "),2)</f>
        <v>23.6</v>
      </c>
      <c r="N100" s="19">
        <f>INDEX(Input!$C$22:$BJ$26,MATCH('Residential Bills_Yr 1_6 Units'!$A100,Input!$A$22:$A$26,0),MATCH('Residential Bills_Yr 1_6 Units'!N$95,Input!$C$21:$BJ$21,0))</f>
        <v>1.5841000000000001</v>
      </c>
      <c r="O100" s="3">
        <f>IF(($B$89-O99)&gt;Input!I152,Input!I152,($B$89-O99))</f>
        <v>14.899999999999999</v>
      </c>
      <c r="P100" s="15">
        <f>ROUND(IFERROR(N100*O100," "),2)</f>
        <v>23.6</v>
      </c>
      <c r="R100" s="19">
        <f>INDEX(Input!$C$22:$BJ$26,MATCH('Residential Bills_Yr 1_6 Units'!$A100,Input!$A$22:$A$26,0),MATCH('Residential Bills_Yr 1_6 Units'!R$95,Input!$C$21:$BJ$21,0))</f>
        <v>1.5841000000000001</v>
      </c>
      <c r="S100" s="3">
        <f>IF(($B$89-S99)&gt;Input!J152,Input!J152,($B$89-S99))</f>
        <v>14.899999999999999</v>
      </c>
      <c r="T100" s="15">
        <f>ROUND(IFERROR(R100*S100," "),2)</f>
        <v>23.6</v>
      </c>
      <c r="V100" s="19">
        <f>INDEX(Input!$C$22:$BJ$26,MATCH('Residential Bills_Yr 1_6 Units'!$A100,Input!$A$22:$A$26,0),MATCH('Residential Bills_Yr 1_6 Units'!V$95,Input!$C$21:$BJ$21,0))</f>
        <v>1.5841000000000001</v>
      </c>
      <c r="W100" s="3">
        <f>IF(($B$89-W99)&gt;Input!K152,Input!K152,($B$89-S99))</f>
        <v>14.899999999999999</v>
      </c>
      <c r="X100" s="15">
        <f>ROUND(IFERROR(V100*W100," "),2)</f>
        <v>23.6</v>
      </c>
      <c r="Z100" s="19">
        <f>INDEX(Input!$C$22:$BJ$26,MATCH('Residential Bills_Yr 1_6 Units'!$A100,Input!$A$22:$A$26,0),MATCH('Residential Bills_Yr 1_6 Units'!Z$95,Input!$C$21:$BJ$21,0))</f>
        <v>1.5841000000000001</v>
      </c>
      <c r="AA100" s="3">
        <f>IF(($B$89-AA99)&gt;Input!L152,Input!L152,($B$89-AA99))</f>
        <v>14.899999999999999</v>
      </c>
      <c r="AB100" s="15">
        <f>ROUND(IFERROR(Z100*AA100," "),2)</f>
        <v>23.6</v>
      </c>
      <c r="AD100" s="19">
        <f>INDEX(Input!$C$22:$BJ$26,MATCH('Residential Bills_Yr 1_6 Units'!$A100,Input!$A$22:$A$26,0),MATCH('Residential Bills_Yr 1_6 Units'!AD$95,Input!$C$21:$BJ$21,0))</f>
        <v>1.5841000000000001</v>
      </c>
      <c r="AE100" s="3">
        <f>IF(($B$89-AE99)&gt;Input!M152,Input!M152,($B$89-AE99))</f>
        <v>14.899999999999999</v>
      </c>
      <c r="AF100" s="15">
        <f>ROUND(IFERROR(AD100*AE100," "),2)</f>
        <v>23.6</v>
      </c>
      <c r="AH100" s="19">
        <f>INDEX(Input!$C$22:$BJ$26,MATCH('Residential Bills_Yr 1_6 Units'!$A100,Input!$A$22:$A$26,0),MATCH('Residential Bills_Yr 1_6 Units'!AH$95,Input!$C$21:$BJ$21,0))</f>
        <v>1.5841000000000001</v>
      </c>
      <c r="AI100" s="3">
        <f>IF(($B$89-AI99)&gt;Input!N152,Input!N152,($B$89-AI99))</f>
        <v>14.899999999999999</v>
      </c>
      <c r="AJ100" s="15">
        <f>ROUND(IFERROR(AH100*AI100," "),2)</f>
        <v>23.6</v>
      </c>
      <c r="AL100" s="19">
        <f>INDEX(Input!$C$22:$BJ$26,MATCH('Residential Bills_Yr 1_6 Units'!$A100,Input!$A$22:$A$26,0),MATCH('Residential Bills_Yr 1_6 Units'!AL$95,Input!$C$21:$BJ$21,0))</f>
        <v>1.5847</v>
      </c>
      <c r="AM100" s="3">
        <f>IF(($B$89-AM99)&gt;Input!O152,Input!O152,($B$89-AM99))</f>
        <v>14.899999999999999</v>
      </c>
      <c r="AN100" s="15">
        <f>ROUND(IFERROR(AL100*AM100," "),2)</f>
        <v>23.61</v>
      </c>
      <c r="AP100" s="19">
        <f>INDEX(Input!$C$22:$BJ$26,MATCH('Residential Bills_Yr 1_6 Units'!$A100,Input!$A$22:$A$26,0),MATCH('Residential Bills_Yr 1_6 Units'!AP$95,Input!$C$21:$BJ$21,0))</f>
        <v>1.5847</v>
      </c>
      <c r="AQ100" s="3">
        <f>IF(($B$89-AQ99)&gt;Input!P152,Input!P152,($B$89-AQ99))</f>
        <v>14.899999999999999</v>
      </c>
      <c r="AR100" s="15">
        <f>ROUND(IFERROR(AP100*AQ100," "),2)</f>
        <v>23.61</v>
      </c>
      <c r="AS100" s="7"/>
      <c r="AT100" s="19">
        <f>INDEX(Input!$C$22:$BJ$26,MATCH('Residential Bills_Yr 1_6 Units'!$A100,Input!$A$22:$A$26,0),MATCH('Residential Bills_Yr 1_6 Units'!AT$95,Input!$C$21:$BJ$21,0))</f>
        <v>1.5847</v>
      </c>
      <c r="AU100" s="3">
        <f>IF(($B$89-AU99)&gt;Input!Q152,Input!Q152,($B$89-AU99))</f>
        <v>14.899999999999999</v>
      </c>
      <c r="AV100" s="15">
        <f>ROUND(IFERROR(AT100*AU100," "),2)</f>
        <v>23.61</v>
      </c>
    </row>
    <row r="101" spans="1:48" x14ac:dyDescent="0.25">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2.3761000000000001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2.3761000000000001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2.3761000000000001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2.3761000000000001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2.3761000000000001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2.3761000000000001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2.3761000000000001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2.3771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2.3771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2.3771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3.3001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3.3001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3.3001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3.3001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3.3001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3.3001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3.3001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3.3014999999999999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3.3014999999999999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3.3014999999999999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94.07</v>
      </c>
      <c r="N104" s="14"/>
      <c r="O104" s="3">
        <f>SUM(O99:O103)</f>
        <v>44.9</v>
      </c>
      <c r="P104" s="20">
        <f>SUM(P99:P103)+P96</f>
        <v>94.07</v>
      </c>
      <c r="R104" s="14"/>
      <c r="S104" s="3">
        <f>SUM(S99:S103)</f>
        <v>44.9</v>
      </c>
      <c r="T104" s="20">
        <f>SUM(T99:T103)+T96</f>
        <v>94.07</v>
      </c>
      <c r="V104" s="14"/>
      <c r="W104" s="3">
        <f>SUM(W99:W103)</f>
        <v>44.9</v>
      </c>
      <c r="X104" s="20">
        <f>SUM(X99:X103)+X96</f>
        <v>94.07</v>
      </c>
      <c r="Z104" s="14"/>
      <c r="AA104" s="3">
        <f>SUM(AA99:AA103)</f>
        <v>44.9</v>
      </c>
      <c r="AB104" s="20">
        <f>SUM(AB99:AB103)+AB96</f>
        <v>94.07</v>
      </c>
      <c r="AD104" s="14"/>
      <c r="AE104" s="3">
        <f>SUM(AE99:AE103)</f>
        <v>44.9</v>
      </c>
      <c r="AF104" s="20">
        <f>SUM(AF99:AF103)+AF96</f>
        <v>94.07</v>
      </c>
      <c r="AH104" s="14"/>
      <c r="AI104" s="3">
        <f>SUM(AI99:AI103)</f>
        <v>44.9</v>
      </c>
      <c r="AJ104" s="20">
        <f>SUM(AJ99:AJ103)+AJ96</f>
        <v>94.07</v>
      </c>
      <c r="AL104" s="14"/>
      <c r="AM104" s="3">
        <f>SUM(AM99:AM103)</f>
        <v>44.9</v>
      </c>
      <c r="AN104" s="20">
        <f>SUM(AN99:AN103)+AN96</f>
        <v>94.109999999999985</v>
      </c>
      <c r="AP104" s="14"/>
      <c r="AQ104" s="3">
        <f>SUM(AQ99:AQ103)</f>
        <v>44.9</v>
      </c>
      <c r="AR104" s="20">
        <f>SUM(AR99:AR103)+AR96</f>
        <v>94.109999999999985</v>
      </c>
      <c r="AS104" s="45"/>
      <c r="AT104" s="14"/>
      <c r="AU104" s="3">
        <f>SUM(AU99:AU103)</f>
        <v>44.9</v>
      </c>
      <c r="AV104" s="20">
        <f>SUM(AV99:AV103)+AV96</f>
        <v>94.109999999999985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8">
        <f>INDEX(Input!$C$84:$BJ$130,MATCH($A107,Input!$A$84:$A$130,0),MATCH(B$95,Input!$C$83:$BJ$83,0))</f>
        <v>0.14580000000000001</v>
      </c>
      <c r="C107" s="24">
        <f>IF(VLOOKUP($A107,Input!$A$84:$B$130,2,FALSE)="Percentage",D$104,IF(VLOOKUP($A107,Input!$A$84:$B$130,2,FALSE)="Fixed","Fixed",(C$104)))</f>
        <v>44.9</v>
      </c>
      <c r="D107" s="15">
        <f t="shared" ref="D107:D120" si="61">ROUND(IF(C107="Fixed",B107,(B107*C107)),2)</f>
        <v>6.55</v>
      </c>
      <c r="F107" s="98">
        <f>INDEX(Input!$C$84:$BJ$130,MATCH($A107,Input!$A$84:$A$130,0),MATCH(F$95,Input!$C$83:$BJ$83,0))</f>
        <v>0.14580000000000001</v>
      </c>
      <c r="G107" s="24">
        <f>IF(VLOOKUP($A107,Input!$A$84:$B$130,2,FALSE)="Percentage",H$104,IF(VLOOKUP($A107,Input!$A$84:$B$130,2,FALSE)="Fixed","Fixed",(G$104)))</f>
        <v>44.9</v>
      </c>
      <c r="H107" s="15">
        <f t="shared" ref="H107:H120" si="62">ROUND(IF(G107="Fixed",F107,(F107*G107)),2)</f>
        <v>6.55</v>
      </c>
      <c r="J107" s="98">
        <f>INDEX(Input!$C$84:$BJ$130,MATCH($A107,Input!$A$84:$A$130,0),MATCH(J$95,Input!$C$83:$BJ$83,0))</f>
        <v>9.0899999999999995E-2</v>
      </c>
      <c r="K107" s="24">
        <f>IF(VLOOKUP($A107,Input!$A$84:$B$130,2,FALSE)="Percentage",L$104,IF(VLOOKUP($A107,Input!$A$84:$B$130,2,FALSE)="Fixed","Fixed",(K$104)))</f>
        <v>44.9</v>
      </c>
      <c r="L107" s="15">
        <f t="shared" ref="L107:L120" si="63">ROUND(IF(K107="Fixed",J107,(J107*K107)),2)</f>
        <v>4.08</v>
      </c>
      <c r="N107" s="98">
        <f>INDEX(Input!$C$84:$BJ$130,MATCH($A107,Input!$A$84:$A$130,0),MATCH(N$95,Input!$C$83:$BJ$83,0))</f>
        <v>9.0899999999999995E-2</v>
      </c>
      <c r="O107" s="24">
        <f>IF(VLOOKUP($A107,Input!$A$84:$B$130,2,FALSE)="Percentage",P$104,IF(VLOOKUP($A107,Input!$A$84:$B$130,2,FALSE)="Fixed","Fixed",(O$104)))</f>
        <v>44.9</v>
      </c>
      <c r="P107" s="15">
        <f t="shared" ref="P107:P120" si="64">ROUND(IF(O107="Fixed",N107,(N107*O107)),2)</f>
        <v>4.08</v>
      </c>
      <c r="R107" s="98">
        <f>INDEX(Input!$C$84:$BJ$130,MATCH($A107,Input!$A$84:$A$130,0),MATCH(R$95,Input!$C$83:$BJ$83,0))</f>
        <v>9.0899999999999995E-2</v>
      </c>
      <c r="S107" s="24">
        <f>IF(VLOOKUP($A107,Input!$A$84:$B$130,2,FALSE)="Percentage",T$104,IF(VLOOKUP($A107,Input!$A$84:$B$130,2,FALSE)="Fixed","Fixed",(S$104)))</f>
        <v>44.9</v>
      </c>
      <c r="T107" s="15">
        <f t="shared" ref="T107:T120" si="65">ROUND(IF(S107="Fixed",R107,(R107*S107)),2)</f>
        <v>4.08</v>
      </c>
      <c r="V107" s="98">
        <f>INDEX(Input!$C$84:$BJ$130,MATCH($A107,Input!$A$84:$A$130,0),MATCH(V$95,Input!$C$83:$BJ$83,0))</f>
        <v>9.0899999999999995E-2</v>
      </c>
      <c r="W107" s="24">
        <f>IF(VLOOKUP($A107,Input!$A$84:$B$130,2,FALSE)="Percentage",X$104,IF(VLOOKUP($A107,Input!$A$84:$B$130,2,FALSE)="Fixed","Fixed",(W$104)))</f>
        <v>44.9</v>
      </c>
      <c r="X107" s="15">
        <f t="shared" ref="X107:X120" si="66">ROUND(IF(W107="Fixed",V107,(V107*W107)),2)</f>
        <v>4.08</v>
      </c>
      <c r="Z107" s="98">
        <f>INDEX(Input!$C$84:$BJ$130,MATCH($A107,Input!$A$84:$A$130,0),MATCH(Z$95,Input!$C$83:$BJ$83,0))</f>
        <v>9.0899999999999995E-2</v>
      </c>
      <c r="AA107" s="24">
        <f>IF(VLOOKUP($A107,Input!$A$84:$B$130,2,FALSE)="Percentage",AB$104,IF(VLOOKUP($A107,Input!$A$84:$B$130,2,FALSE)="Fixed","Fixed",(AA$104)))</f>
        <v>44.9</v>
      </c>
      <c r="AB107" s="15">
        <f t="shared" ref="AB107:AB120" si="67">ROUND(IF(AA107="Fixed",Z107,(Z107*AA107)),2)</f>
        <v>4.08</v>
      </c>
      <c r="AD107" s="98">
        <f>INDEX(Input!$C$84:$BJ$130,MATCH($A107,Input!$A$84:$A$130,0),MATCH(AD$95,Input!$C$83:$BJ$83,0))</f>
        <v>9.0899999999999995E-2</v>
      </c>
      <c r="AE107" s="24">
        <f>IF(VLOOKUP($A107,Input!$A$84:$B$130,2,FALSE)="Percentage",AF$104,IF(VLOOKUP($A107,Input!$A$84:$B$130,2,FALSE)="Fixed","Fixed",(AE$104)))</f>
        <v>44.9</v>
      </c>
      <c r="AF107" s="15">
        <f t="shared" ref="AF107:AF120" si="68">ROUND(IF(AE107="Fixed",AD107,(AD107*AE107)),2)</f>
        <v>4.08</v>
      </c>
      <c r="AH107" s="98">
        <f>INDEX(Input!$C$84:$BJ$130,MATCH($A107,Input!$A$84:$A$130,0),MATCH(AH$95,Input!$C$83:$BJ$83,0))</f>
        <v>9.0899999999999995E-2</v>
      </c>
      <c r="AI107" s="24">
        <f>IF(VLOOKUP($A107,Input!$A$84:$B$130,2,FALSE)="Percentage",AJ$104,IF(VLOOKUP($A107,Input!$A$84:$B$130,2,FALSE)="Fixed","Fixed",(AI$104)))</f>
        <v>44.9</v>
      </c>
      <c r="AJ107" s="15">
        <f t="shared" ref="AJ107:AJ120" si="69">ROUND(IF(AI107="Fixed",AH107,(AH107*AI107)),2)</f>
        <v>4.08</v>
      </c>
      <c r="AL107" s="98">
        <f>INDEX(Input!$C$84:$BJ$130,MATCH($A107,Input!$A$84:$A$130,0),MATCH(AL$95,Input!$C$83:$BJ$83,0))</f>
        <v>9.0899999999999995E-2</v>
      </c>
      <c r="AM107" s="24">
        <f>IF(VLOOKUP($A107,Input!$A$84:$B$130,2,FALSE)="Percentage",AN$104,IF(VLOOKUP($A107,Input!$A$84:$B$130,2,FALSE)="Fixed","Fixed",(AM$104)))</f>
        <v>44.9</v>
      </c>
      <c r="AN107" s="15">
        <f t="shared" ref="AN107:AN120" si="70">ROUND(IF(AM107="Fixed",AL107,(AL107*AM107)),2)</f>
        <v>4.08</v>
      </c>
      <c r="AP107" s="98">
        <f>INDEX(Input!$C$84:$BJ$130,MATCH($A107,Input!$A$84:$A$130,0),MATCH(AP$95,Input!$C$83:$BJ$83,0))</f>
        <v>9.0899999999999995E-2</v>
      </c>
      <c r="AQ107" s="24">
        <f>IF(VLOOKUP($A107,Input!$A$84:$B$130,2,FALSE)="Percentage",AR$104,IF(VLOOKUP($A107,Input!$A$84:$B$130,2,FALSE)="Fixed","Fixed",(AQ$104)))</f>
        <v>44.9</v>
      </c>
      <c r="AR107" s="15">
        <f t="shared" ref="AR107:AR120" si="71">ROUND(IF(AQ107="Fixed",AP107,(AP107*AQ107)),2)</f>
        <v>4.08</v>
      </c>
      <c r="AS107" s="7"/>
      <c r="AT107" s="98">
        <f>INDEX(Input!$C$84:$BJ$130,MATCH($A107,Input!$A$84:$A$130,0),MATCH(AT$95,Input!$C$83:$BJ$83,0))</f>
        <v>9.0899999999999995E-2</v>
      </c>
      <c r="AU107" s="24">
        <f>IF(VLOOKUP($A107,Input!$A$84:$B$130,2,FALSE)="Percentage",AV$104,IF(VLOOKUP($A107,Input!$A$84:$B$130,2,FALSE)="Fixed","Fixed",(AU$104)))</f>
        <v>44.9</v>
      </c>
      <c r="AV107" s="15">
        <f t="shared" ref="AV107:AV120" si="72">ROUND(IF(AU107="Fixed",AT107,(AT107*AU107)),2)</f>
        <v>4.08</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v>
      </c>
      <c r="C109" s="24">
        <f>IF(VLOOKUP($A109,Input!$A$84:$B$131,2,FALSE)="Percentage",D$104,IF(VLOOKUP($A109,Input!$A$84:$B$131,2,FALSE)="Fixed","Fixed",(C$104)))</f>
        <v>101.07999999999998</v>
      </c>
      <c r="D109" s="15">
        <f t="shared" si="61"/>
        <v>-30.32</v>
      </c>
      <c r="F109" s="23">
        <f>IF($B$91="Yes",INDEX(Input!$C$33:$BJ$80,MATCH($A109,Input!$A$33:$A$80,0),MATCH(F$95,Input!$C$32:$BJ$32,0)),0)</f>
        <v>-0.3</v>
      </c>
      <c r="G109" s="24">
        <f>IF(VLOOKUP($A109,Input!$A$84:$B$131,2,FALSE)="Percentage",H$104,IF(VLOOKUP($A109,Input!$A$84:$B$131,2,FALSE)="Fixed","Fixed",(G$104)))</f>
        <v>101.07999999999998</v>
      </c>
      <c r="H109" s="15">
        <f t="shared" si="62"/>
        <v>-30.32</v>
      </c>
      <c r="J109" s="23">
        <f>IF($B$91="Yes",INDEX(Input!$C$33:$BJ$80,MATCH($A109,Input!$A$33:$A$80,0),MATCH(J$95,Input!$C$32:$BJ$32,0)),0)</f>
        <v>-0.35</v>
      </c>
      <c r="K109" s="24">
        <f>IF(VLOOKUP($A109,Input!$A$84:$B$131,2,FALSE)="Percentage",L$104,IF(VLOOKUP($A109,Input!$A$84:$B$131,2,FALSE)="Fixed","Fixed",(K$104)))</f>
        <v>94.07</v>
      </c>
      <c r="L109" s="15">
        <f t="shared" si="63"/>
        <v>-32.92</v>
      </c>
      <c r="N109" s="23">
        <f>IF($B$91="Yes",INDEX(Input!$C$33:$BJ$80,MATCH($A109,Input!$A$33:$A$80,0),MATCH(N$95,Input!$C$32:$BJ$32,0)),0)</f>
        <v>-0.35</v>
      </c>
      <c r="O109" s="24">
        <f>IF(VLOOKUP($A109,Input!$A$84:$B$131,2,FALSE)="Percentage",P$104,IF(VLOOKUP($A109,Input!$A$84:$B$131,2,FALSE)="Fixed","Fixed",(O$104)))</f>
        <v>94.07</v>
      </c>
      <c r="P109" s="15">
        <f t="shared" si="64"/>
        <v>-32.92</v>
      </c>
      <c r="R109" s="23">
        <f>IF($B$91="Yes",INDEX(Input!$C$33:$BJ$80,MATCH($A109,Input!$A$33:$A$80,0),MATCH(R$95,Input!$C$32:$BJ$32,0)),0)</f>
        <v>-0.35</v>
      </c>
      <c r="S109" s="24">
        <f>IF(VLOOKUP($A109,Input!$A$84:$B$131,2,FALSE)="Percentage",T$104,IF(VLOOKUP($A109,Input!$A$84:$B$131,2,FALSE)="Fixed","Fixed",(S$104)))</f>
        <v>94.07</v>
      </c>
      <c r="T109" s="15">
        <f t="shared" si="65"/>
        <v>-32.92</v>
      </c>
      <c r="V109" s="23">
        <f>IF($B$91="Yes",INDEX(Input!$C$33:$BJ$80,MATCH($A109,Input!$A$33:$A$80,0),MATCH(V$95,Input!$C$32:$BJ$32,0)),0)</f>
        <v>-0.35</v>
      </c>
      <c r="W109" s="24">
        <f>IF(VLOOKUP($A109,Input!$A$84:$B$131,2,FALSE)="Percentage",X$104,IF(VLOOKUP($A109,Input!$A$84:$B$131,2,FALSE)="Fixed","Fixed",(W$104)))</f>
        <v>94.07</v>
      </c>
      <c r="X109" s="15">
        <f t="shared" si="66"/>
        <v>-32.92</v>
      </c>
      <c r="Z109" s="23">
        <f>IF($B$91="Yes",INDEX(Input!$C$33:$BJ$80,MATCH($A109,Input!$A$33:$A$80,0),MATCH(Z$95,Input!$C$32:$BJ$32,0)),0)</f>
        <v>-0.35</v>
      </c>
      <c r="AA109" s="24">
        <f>IF(VLOOKUP($A109,Input!$A$84:$B$131,2,FALSE)="Percentage",AB$104,IF(VLOOKUP($A109,Input!$A$84:$B$131,2,FALSE)="Fixed","Fixed",(AA$104)))</f>
        <v>94.07</v>
      </c>
      <c r="AB109" s="15">
        <f t="shared" si="67"/>
        <v>-32.92</v>
      </c>
      <c r="AD109" s="23">
        <f>IF($B$91="Yes",INDEX(Input!$C$33:$BJ$80,MATCH($A109,Input!$A$33:$A$80,0),MATCH(AD$95,Input!$C$32:$BJ$32,0)),0)</f>
        <v>-0.35</v>
      </c>
      <c r="AE109" s="24">
        <f>IF(VLOOKUP($A109,Input!$A$84:$B$131,2,FALSE)="Percentage",AF$104,IF(VLOOKUP($A109,Input!$A$84:$B$131,2,FALSE)="Fixed","Fixed",(AE$104)))</f>
        <v>94.07</v>
      </c>
      <c r="AF109" s="15">
        <f t="shared" si="68"/>
        <v>-32.92</v>
      </c>
      <c r="AH109" s="23">
        <f>IF($B$91="Yes",INDEX(Input!$C$33:$BJ$80,MATCH($A109,Input!$A$33:$A$80,0),MATCH(AH$95,Input!$C$32:$BJ$32,0)),0)</f>
        <v>-0.35</v>
      </c>
      <c r="AI109" s="24">
        <f>IF(VLOOKUP($A109,Input!$A$84:$B$131,2,FALSE)="Percentage",AJ$104,IF(VLOOKUP($A109,Input!$A$84:$B$131,2,FALSE)="Fixed","Fixed",(AI$104)))</f>
        <v>94.07</v>
      </c>
      <c r="AJ109" s="15">
        <f t="shared" si="69"/>
        <v>-32.92</v>
      </c>
      <c r="AL109" s="23">
        <f>IF($B$91="Yes",INDEX(Input!$C$33:$BJ$80,MATCH($A109,Input!$A$33:$A$80,0),MATCH(AL$95,Input!$C$32:$BJ$32,0)),0)</f>
        <v>-0.35</v>
      </c>
      <c r="AM109" s="24">
        <f>IF(VLOOKUP($A109,Input!$A$84:$B$131,2,FALSE)="Percentage",AN$104,IF(VLOOKUP($A109,Input!$A$84:$B$131,2,FALSE)="Fixed","Fixed",(AM$104)))</f>
        <v>94.109999999999985</v>
      </c>
      <c r="AN109" s="15">
        <f t="shared" si="70"/>
        <v>-32.94</v>
      </c>
      <c r="AP109" s="23">
        <f>IF($B$91="Yes",INDEX(Input!$C$33:$BJ$80,MATCH($A109,Input!$A$33:$A$80,0),MATCH(AP$95,Input!$C$32:$BJ$32,0)),0)</f>
        <v>-0.35</v>
      </c>
      <c r="AQ109" s="24">
        <f>IF(VLOOKUP($A109,Input!$A$84:$B$131,2,FALSE)="Percentage",AR$104,IF(VLOOKUP($A109,Input!$A$84:$B$131,2,FALSE)="Fixed","Fixed",(AQ$104)))</f>
        <v>94.109999999999985</v>
      </c>
      <c r="AR109" s="15">
        <f t="shared" si="71"/>
        <v>-32.94</v>
      </c>
      <c r="AS109" s="7"/>
      <c r="AT109" s="23">
        <f>IF($B$91="Yes",INDEX(Input!$C$33:$BJ$80,MATCH($A109,Input!$A$33:$A$80,0),MATCH(AT$95,Input!$C$32:$BJ$32,0)),0)</f>
        <v>-0.35</v>
      </c>
      <c r="AU109" s="24">
        <f>IF(VLOOKUP($A109,Input!$A$84:$B$131,2,FALSE)="Percentage",AV$104,IF(VLOOKUP($A109,Input!$A$84:$B$131,2,FALSE)="Fixed","Fixed",(AU$104)))</f>
        <v>94.109999999999985</v>
      </c>
      <c r="AV109" s="15">
        <f t="shared" si="72"/>
        <v>-32.94</v>
      </c>
    </row>
    <row r="110" spans="1:48" x14ac:dyDescent="0.25">
      <c r="A110" t="str">
        <f t="shared" si="60"/>
        <v>WRAM/MCBA Surcharge</v>
      </c>
      <c r="B110" s="98">
        <f>IF($B$91="No",0,INDEX(Input!$C$84:$BJ$130,MATCH($A110,Input!$A$84:$A$130,0),MATCH(B$95,Input!$C$83:$BJ$83,0)))</f>
        <v>0.28710000000000002</v>
      </c>
      <c r="C110" s="24">
        <f>IF(VLOOKUP($A110,Input!$A$84:$B$130,2,FALSE)="Percentage",D$104,IF(VLOOKUP($A110,Input!$A$84:$B$130,2,FALSE)="Fixed","Fixed",(C$104)))</f>
        <v>44.9</v>
      </c>
      <c r="D110" s="15">
        <f t="shared" si="61"/>
        <v>12.89</v>
      </c>
      <c r="F110" s="98">
        <f>IF($B$91="No",0,INDEX(Input!$C$84:$BJ$130,MATCH($A110,Input!$A$84:$A$130,0),MATCH(F$95,Input!$C$83:$BJ$83,0)))</f>
        <v>0.28710000000000002</v>
      </c>
      <c r="G110" s="24">
        <f>IF(VLOOKUP($A110,Input!$A$84:$B$130,2,FALSE)="Percentage",H$104,IF(VLOOKUP($A110,Input!$A$84:$B$130,2,FALSE)="Fixed","Fixed",(G$104)))</f>
        <v>44.9</v>
      </c>
      <c r="H110" s="15">
        <f t="shared" si="62"/>
        <v>12.89</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MPWMD Purchased Water Surcharge</v>
      </c>
      <c r="B111" s="98">
        <f>INDEX(Input!$C$84:$BJ$130,MATCH($A111,Input!$A$84:$A$130,0),MATCH(B$95,Input!$C$83:$BJ$83,0))</f>
        <v>0.56930000000000003</v>
      </c>
      <c r="C111" s="24">
        <f>IF(VLOOKUP($A111,Input!$A$84:$B$130,2,FALSE)="Percentage",D$104,IF(VLOOKUP($A111,Input!$A$84:$B$130,2,FALSE)="Fixed","Fixed",(C$104)))</f>
        <v>44.9</v>
      </c>
      <c r="D111" s="15">
        <f t="shared" si="61"/>
        <v>25.56</v>
      </c>
      <c r="F111" s="98">
        <f>INDEX(Input!$C$84:$BJ$130,MATCH($A111,Input!$A$84:$A$130,0),MATCH(F$95,Input!$C$83:$BJ$83,0))</f>
        <v>0.56930000000000003</v>
      </c>
      <c r="G111" s="24">
        <f>IF(VLOOKUP($A111,Input!$A$84:$B$130,2,FALSE)="Percentage",H$104,IF(VLOOKUP($A111,Input!$A$84:$B$130,2,FALSE)="Fixed","Fixed",(G$104)))</f>
        <v>44.9</v>
      </c>
      <c r="H111" s="15">
        <f t="shared" si="62"/>
        <v>25.56</v>
      </c>
      <c r="J111" s="98">
        <f>INDEX(Input!$C$84:$BJ$130,MATCH($A111,Input!$A$84:$A$130,0),MATCH(J$95,Input!$C$83:$BJ$83,0))</f>
        <v>0.53600000000000003</v>
      </c>
      <c r="K111" s="24">
        <f>IF(VLOOKUP($A111,Input!$A$84:$B$130,2,FALSE)="Percentage",L$104,IF(VLOOKUP($A111,Input!$A$84:$B$130,2,FALSE)="Fixed","Fixed",(K$104)))</f>
        <v>44.9</v>
      </c>
      <c r="L111" s="15">
        <f t="shared" si="63"/>
        <v>24.07</v>
      </c>
      <c r="N111" s="98">
        <f>INDEX(Input!$C$84:$BJ$130,MATCH($A111,Input!$A$84:$A$130,0),MATCH(N$95,Input!$C$83:$BJ$83,0))</f>
        <v>0.53600000000000003</v>
      </c>
      <c r="O111" s="24">
        <f>IF(VLOOKUP($A111,Input!$A$84:$B$130,2,FALSE)="Percentage",P$104,IF(VLOOKUP($A111,Input!$A$84:$B$130,2,FALSE)="Fixed","Fixed",(O$104)))</f>
        <v>44.9</v>
      </c>
      <c r="P111" s="15">
        <f t="shared" si="64"/>
        <v>24.07</v>
      </c>
      <c r="R111" s="98">
        <f>INDEX(Input!$C$84:$BJ$130,MATCH($A111,Input!$A$84:$A$130,0),MATCH(R$95,Input!$C$83:$BJ$83,0))</f>
        <v>0.53600000000000003</v>
      </c>
      <c r="S111" s="24">
        <f>IF(VLOOKUP($A111,Input!$A$84:$B$130,2,FALSE)="Percentage",T$104,IF(VLOOKUP($A111,Input!$A$84:$B$130,2,FALSE)="Fixed","Fixed",(S$104)))</f>
        <v>44.9</v>
      </c>
      <c r="T111" s="15">
        <f t="shared" si="65"/>
        <v>24.07</v>
      </c>
      <c r="V111" s="98">
        <f>INDEX(Input!$C$84:$BJ$130,MATCH($A111,Input!$A$84:$A$130,0),MATCH(V$95,Input!$C$83:$BJ$83,0))</f>
        <v>0.53600000000000003</v>
      </c>
      <c r="W111" s="24">
        <f>IF(VLOOKUP($A111,Input!$A$84:$B$130,2,FALSE)="Percentage",X$104,IF(VLOOKUP($A111,Input!$A$84:$B$130,2,FALSE)="Fixed","Fixed",(W$104)))</f>
        <v>44.9</v>
      </c>
      <c r="X111" s="15">
        <f t="shared" si="66"/>
        <v>24.07</v>
      </c>
      <c r="Z111" s="98">
        <f>INDEX(Input!$C$84:$BJ$130,MATCH($A111,Input!$A$84:$A$130,0),MATCH(Z$95,Input!$C$83:$BJ$83,0))</f>
        <v>0.55910000000000004</v>
      </c>
      <c r="AA111" s="24">
        <f>IF(VLOOKUP($A111,Input!$A$84:$B$130,2,FALSE)="Percentage",AB$104,IF(VLOOKUP($A111,Input!$A$84:$B$130,2,FALSE)="Fixed","Fixed",(AA$104)))</f>
        <v>44.9</v>
      </c>
      <c r="AB111" s="15">
        <f t="shared" si="67"/>
        <v>25.1</v>
      </c>
      <c r="AD111" s="98">
        <f>INDEX(Input!$C$84:$BJ$130,MATCH($A111,Input!$A$84:$A$130,0),MATCH(AD$95,Input!$C$83:$BJ$83,0))</f>
        <v>0.55910000000000004</v>
      </c>
      <c r="AE111" s="24">
        <f>IF(VLOOKUP($A111,Input!$A$84:$B$130,2,FALSE)="Percentage",AF$104,IF(VLOOKUP($A111,Input!$A$84:$B$130,2,FALSE)="Fixed","Fixed",(AE$104)))</f>
        <v>44.9</v>
      </c>
      <c r="AF111" s="15">
        <f t="shared" si="68"/>
        <v>25.1</v>
      </c>
      <c r="AH111" s="98">
        <f>INDEX(Input!$C$84:$BJ$130,MATCH($A111,Input!$A$84:$A$130,0),MATCH(AH$95,Input!$C$83:$BJ$83,0))</f>
        <v>0.55910000000000004</v>
      </c>
      <c r="AI111" s="24">
        <f>IF(VLOOKUP($A111,Input!$A$84:$B$130,2,FALSE)="Percentage",AJ$104,IF(VLOOKUP($A111,Input!$A$84:$B$130,2,FALSE)="Fixed","Fixed",(AI$104)))</f>
        <v>44.9</v>
      </c>
      <c r="AJ111" s="15">
        <f t="shared" si="69"/>
        <v>25.1</v>
      </c>
      <c r="AL111" s="98">
        <f>INDEX(Input!$C$84:$BJ$130,MATCH($A111,Input!$A$84:$A$130,0),MATCH(AL$95,Input!$C$83:$BJ$83,0))</f>
        <v>0.55910000000000004</v>
      </c>
      <c r="AM111" s="24">
        <f>IF(VLOOKUP($A111,Input!$A$84:$B$130,2,FALSE)="Percentage",AN$104,IF(VLOOKUP($A111,Input!$A$84:$B$130,2,FALSE)="Fixed","Fixed",(AM$104)))</f>
        <v>44.9</v>
      </c>
      <c r="AN111" s="15">
        <f t="shared" si="70"/>
        <v>25.1</v>
      </c>
      <c r="AP111" s="98">
        <f>INDEX(Input!$C$84:$BJ$130,MATCH($A111,Input!$A$84:$A$130,0),MATCH(AP$95,Input!$C$83:$BJ$83,0))</f>
        <v>0.55910000000000004</v>
      </c>
      <c r="AQ111" s="24">
        <f>IF(VLOOKUP($A111,Input!$A$84:$B$130,2,FALSE)="Percentage",AR$104,IF(VLOOKUP($A111,Input!$A$84:$B$130,2,FALSE)="Fixed","Fixed",(AQ$104)))</f>
        <v>44.9</v>
      </c>
      <c r="AR111" s="15">
        <f t="shared" si="71"/>
        <v>25.1</v>
      </c>
      <c r="AS111" s="7"/>
      <c r="AT111" s="98">
        <f>INDEX(Input!$C$84:$BJ$130,MATCH($A111,Input!$A$84:$A$130,0),MATCH(AT$95,Input!$C$83:$BJ$83,0))</f>
        <v>0.55910000000000004</v>
      </c>
      <c r="AU111" s="24">
        <f>IF(VLOOKUP($A111,Input!$A$84:$B$130,2,FALSE)="Percentage",AV$104,IF(VLOOKUP($A111,Input!$A$84:$B$130,2,FALSE)="Fixed","Fixed",(AU$104)))</f>
        <v>44.9</v>
      </c>
      <c r="AV111" s="15">
        <f t="shared" si="72"/>
        <v>25.1</v>
      </c>
    </row>
    <row r="112" spans="1:48" x14ac:dyDescent="0.25">
      <c r="A112" t="str">
        <f t="shared" si="60"/>
        <v>MPWMD User Fee</v>
      </c>
      <c r="B112" s="98">
        <f>INDEX(Input!$C$84:$BJ$130,MATCH($A112,Input!$A$84:$A$130,0),MATCH(B$95,Input!$C$83:$BJ$83,0))</f>
        <v>8.3250000000000005E-2</v>
      </c>
      <c r="C112" s="24">
        <f>IF(VLOOKUP($A112,Input!$A$84:$B$130,2,FALSE)="Percentage",D$104,IF(VLOOKUP($A112,Input!$A$84:$B$130,2,FALSE)="Fixed","Fixed",(C$104)))</f>
        <v>101.07999999999998</v>
      </c>
      <c r="D112" s="15">
        <f t="shared" si="61"/>
        <v>8.41</v>
      </c>
      <c r="F112" s="98">
        <f>INDEX(Input!$C$84:$BJ$130,MATCH($A112,Input!$A$84:$A$130,0),MATCH(F$95,Input!$C$83:$BJ$83,0))</f>
        <v>8.3250000000000005E-2</v>
      </c>
      <c r="G112" s="24">
        <f>IF(VLOOKUP($A112,Input!$A$84:$B$130,2,FALSE)="Percentage",H$104,IF(VLOOKUP($A112,Input!$A$84:$B$130,2,FALSE)="Fixed","Fixed",(G$104)))</f>
        <v>101.07999999999998</v>
      </c>
      <c r="H112" s="15">
        <f t="shared" si="62"/>
        <v>8.41</v>
      </c>
      <c r="J112" s="98">
        <f>INDEX(Input!$C$84:$BJ$130,MATCH($A112,Input!$A$84:$A$130,0),MATCH(J$95,Input!$C$83:$BJ$83,0))</f>
        <v>8.3250000000000005E-2</v>
      </c>
      <c r="K112" s="24">
        <f>IF(VLOOKUP($A112,Input!$A$84:$B$130,2,FALSE)="Percentage",L$104,IF(VLOOKUP($A112,Input!$A$84:$B$130,2,FALSE)="Fixed","Fixed",(K$104)))</f>
        <v>94.07</v>
      </c>
      <c r="L112" s="15">
        <f t="shared" si="63"/>
        <v>7.83</v>
      </c>
      <c r="N112" s="98">
        <f>INDEX(Input!$C$84:$BJ$130,MATCH($A112,Input!$A$84:$A$130,0),MATCH(N$95,Input!$C$83:$BJ$83,0))</f>
        <v>8.3250000000000005E-2</v>
      </c>
      <c r="O112" s="24">
        <f>IF(VLOOKUP($A112,Input!$A$84:$B$130,2,FALSE)="Percentage",P$104,IF(VLOOKUP($A112,Input!$A$84:$B$130,2,FALSE)="Fixed","Fixed",(O$104)))</f>
        <v>94.07</v>
      </c>
      <c r="P112" s="15">
        <f t="shared" si="64"/>
        <v>7.83</v>
      </c>
      <c r="R112" s="98">
        <f>INDEX(Input!$C$84:$BJ$130,MATCH($A112,Input!$A$84:$A$130,0),MATCH(R$95,Input!$C$83:$BJ$83,0))</f>
        <v>8.3250000000000005E-2</v>
      </c>
      <c r="S112" s="24">
        <f>IF(VLOOKUP($A112,Input!$A$84:$B$130,2,FALSE)="Percentage",T$104,IF(VLOOKUP($A112,Input!$A$84:$B$130,2,FALSE)="Fixed","Fixed",(S$104)))</f>
        <v>94.07</v>
      </c>
      <c r="T112" s="15">
        <f t="shared" si="65"/>
        <v>7.83</v>
      </c>
      <c r="V112" s="98">
        <f>INDEX(Input!$C$84:$BJ$130,MATCH($A112,Input!$A$84:$A$130,0),MATCH(V$95,Input!$C$83:$BJ$83,0))</f>
        <v>8.3250000000000005E-2</v>
      </c>
      <c r="W112" s="24">
        <f>IF(VLOOKUP($A112,Input!$A$84:$B$130,2,FALSE)="Percentage",X$104,IF(VLOOKUP($A112,Input!$A$84:$B$130,2,FALSE)="Fixed","Fixed",(W$104)))</f>
        <v>94.07</v>
      </c>
      <c r="X112" s="15">
        <f t="shared" si="66"/>
        <v>7.83</v>
      </c>
      <c r="Z112" s="98">
        <f>INDEX(Input!$C$84:$BJ$130,MATCH($A112,Input!$A$84:$A$130,0),MATCH(Z$95,Input!$C$83:$BJ$83,0))</f>
        <v>8.3250000000000005E-2</v>
      </c>
      <c r="AA112" s="24">
        <f>IF(VLOOKUP($A112,Input!$A$84:$B$130,2,FALSE)="Percentage",AB$104,IF(VLOOKUP($A112,Input!$A$84:$B$130,2,FALSE)="Fixed","Fixed",(AA$104)))</f>
        <v>94.07</v>
      </c>
      <c r="AB112" s="15">
        <f t="shared" si="67"/>
        <v>7.83</v>
      </c>
      <c r="AD112" s="98">
        <f>INDEX(Input!$C$84:$BJ$130,MATCH($A112,Input!$A$84:$A$130,0),MATCH(AD$95,Input!$C$83:$BJ$83,0))</f>
        <v>8.3250000000000005E-2</v>
      </c>
      <c r="AE112" s="24">
        <f>IF(VLOOKUP($A112,Input!$A$84:$B$130,2,FALSE)="Percentage",AF$104,IF(VLOOKUP($A112,Input!$A$84:$B$130,2,FALSE)="Fixed","Fixed",(AE$104)))</f>
        <v>94.07</v>
      </c>
      <c r="AF112" s="15">
        <f t="shared" si="68"/>
        <v>7.83</v>
      </c>
      <c r="AH112" s="98">
        <f>INDEX(Input!$C$84:$BJ$130,MATCH($A112,Input!$A$84:$A$130,0),MATCH(AH$95,Input!$C$83:$BJ$83,0))</f>
        <v>8.3250000000000005E-2</v>
      </c>
      <c r="AI112" s="24">
        <f>IF(VLOOKUP($A112,Input!$A$84:$B$130,2,FALSE)="Percentage",AJ$104,IF(VLOOKUP($A112,Input!$A$84:$B$130,2,FALSE)="Fixed","Fixed",(AI$104)))</f>
        <v>94.07</v>
      </c>
      <c r="AJ112" s="15">
        <f t="shared" si="69"/>
        <v>7.83</v>
      </c>
      <c r="AL112" s="98">
        <f>INDEX(Input!$C$84:$BJ$130,MATCH($A112,Input!$A$84:$A$130,0),MATCH(AL$95,Input!$C$83:$BJ$83,0))</f>
        <v>8.3250000000000005E-2</v>
      </c>
      <c r="AM112" s="24">
        <f>IF(VLOOKUP($A112,Input!$A$84:$B$130,2,FALSE)="Percentage",AN$104,IF(VLOOKUP($A112,Input!$A$84:$B$130,2,FALSE)="Fixed","Fixed",(AM$104)))</f>
        <v>94.109999999999985</v>
      </c>
      <c r="AN112" s="15">
        <f t="shared" si="70"/>
        <v>7.83</v>
      </c>
      <c r="AP112" s="98">
        <f>INDEX(Input!$C$84:$BJ$130,MATCH($A112,Input!$A$84:$A$130,0),MATCH(AP$95,Input!$C$83:$BJ$83,0))</f>
        <v>8.3250000000000005E-2</v>
      </c>
      <c r="AQ112" s="24">
        <f>IF(VLOOKUP($A112,Input!$A$84:$B$130,2,FALSE)="Percentage",AR$104,IF(VLOOKUP($A112,Input!$A$84:$B$130,2,FALSE)="Fixed","Fixed",(AQ$104)))</f>
        <v>94.109999999999985</v>
      </c>
      <c r="AR112" s="15">
        <f t="shared" si="71"/>
        <v>7.83</v>
      </c>
      <c r="AS112" s="7"/>
      <c r="AT112" s="98">
        <f>INDEX(Input!$C$84:$BJ$130,MATCH($A112,Input!$A$84:$A$130,0),MATCH(AT$95,Input!$C$83:$BJ$83,0))</f>
        <v>8.3250000000000005E-2</v>
      </c>
      <c r="AU112" s="24">
        <f>IF(VLOOKUP($A112,Input!$A$84:$B$130,2,FALSE)="Percentage",AV$104,IF(VLOOKUP($A112,Input!$A$84:$B$130,2,FALSE)="Fixed","Fixed",(AU$104)))</f>
        <v>94.109999999999985</v>
      </c>
      <c r="AV112" s="15">
        <f t="shared" si="72"/>
        <v>7.83</v>
      </c>
    </row>
    <row r="113" spans="1:48" hidden="1" x14ac:dyDescent="0.25">
      <c r="A113" t="str">
        <f t="shared" si="60"/>
        <v>MPWMD Purchased Water Surcharge</v>
      </c>
      <c r="B113" s="98">
        <f>INDEX(Input!$C$84:$BJ$130,MATCH($A113,Input!$A$84:$A$130,0),MATCH(B$95,Input!$C$83:$BJ$83,0))</f>
        <v>0.56930000000000003</v>
      </c>
      <c r="C113" s="24">
        <f>IF(VLOOKUP($A113,Input!$A$84:$B$130,2,FALSE)="Percentage",D$104,IF(VLOOKUP($A113,Input!$A$84:$B$130,2,FALSE)="Fixed","Fixed",(C$104)))</f>
        <v>44.9</v>
      </c>
      <c r="D113" s="15">
        <f t="shared" si="61"/>
        <v>25.56</v>
      </c>
      <c r="F113" s="98">
        <f>INDEX(Input!$C$84:$BJ$130,MATCH($A113,Input!$A$84:$A$130,0),MATCH(F$95,Input!$C$83:$BJ$83,0))</f>
        <v>0.56930000000000003</v>
      </c>
      <c r="G113" s="24">
        <f>IF(VLOOKUP($A113,Input!$A$84:$B$130,2,FALSE)="Percentage",H$104,IF(VLOOKUP($A113,Input!$A$84:$B$130,2,FALSE)="Fixed","Fixed",(G$104)))</f>
        <v>44.9</v>
      </c>
      <c r="H113" s="15">
        <f t="shared" si="62"/>
        <v>25.56</v>
      </c>
      <c r="J113" s="98">
        <f>INDEX(Input!$C$84:$BJ$130,MATCH($A113,Input!$A$84:$A$130,0),MATCH(J$95,Input!$C$83:$BJ$83,0))</f>
        <v>0.53600000000000003</v>
      </c>
      <c r="K113" s="24">
        <f>IF(VLOOKUP($A113,Input!$A$84:$B$130,2,FALSE)="Percentage",L$104,IF(VLOOKUP($A113,Input!$A$84:$B$130,2,FALSE)="Fixed","Fixed",(K$104)))</f>
        <v>44.9</v>
      </c>
      <c r="L113" s="15">
        <f t="shared" si="63"/>
        <v>24.07</v>
      </c>
      <c r="N113" s="98">
        <f>INDEX(Input!$C$84:$BJ$130,MATCH($A113,Input!$A$84:$A$130,0),MATCH(N$95,Input!$C$83:$BJ$83,0))</f>
        <v>0.53600000000000003</v>
      </c>
      <c r="O113" s="24">
        <f>IF(VLOOKUP($A113,Input!$A$84:$B$130,2,FALSE)="Percentage",P$104,IF(VLOOKUP($A113,Input!$A$84:$B$130,2,FALSE)="Fixed","Fixed",(O$104)))</f>
        <v>44.9</v>
      </c>
      <c r="P113" s="15">
        <f t="shared" si="64"/>
        <v>24.07</v>
      </c>
      <c r="R113" s="98">
        <f>INDEX(Input!$C$84:$BJ$130,MATCH($A113,Input!$A$84:$A$130,0),MATCH(R$95,Input!$C$83:$BJ$83,0))</f>
        <v>0.53600000000000003</v>
      </c>
      <c r="S113" s="24">
        <f>IF(VLOOKUP($A113,Input!$A$84:$B$130,2,FALSE)="Percentage",T$104,IF(VLOOKUP($A113,Input!$A$84:$B$130,2,FALSE)="Fixed","Fixed",(S$104)))</f>
        <v>44.9</v>
      </c>
      <c r="T113" s="15">
        <f t="shared" si="65"/>
        <v>24.07</v>
      </c>
      <c r="V113" s="98">
        <f>INDEX(Input!$C$84:$BJ$130,MATCH($A113,Input!$A$84:$A$130,0),MATCH(V$95,Input!$C$83:$BJ$83,0))</f>
        <v>0.53600000000000003</v>
      </c>
      <c r="W113" s="24">
        <f>IF(VLOOKUP($A113,Input!$A$84:$B$130,2,FALSE)="Percentage",X$104,IF(VLOOKUP($A113,Input!$A$84:$B$130,2,FALSE)="Fixed","Fixed",(W$104)))</f>
        <v>44.9</v>
      </c>
      <c r="X113" s="15">
        <f t="shared" si="66"/>
        <v>24.07</v>
      </c>
      <c r="Z113" s="98">
        <f>INDEX(Input!$C$84:$BJ$130,MATCH($A113,Input!$A$84:$A$130,0),MATCH(Z$95,Input!$C$83:$BJ$83,0))</f>
        <v>0.55910000000000004</v>
      </c>
      <c r="AA113" s="24">
        <f>IF(VLOOKUP($A113,Input!$A$84:$B$130,2,FALSE)="Percentage",AB$104,IF(VLOOKUP($A113,Input!$A$84:$B$130,2,FALSE)="Fixed","Fixed",(AA$104)))</f>
        <v>44.9</v>
      </c>
      <c r="AB113" s="15">
        <f t="shared" si="67"/>
        <v>25.1</v>
      </c>
      <c r="AD113" s="98">
        <f>INDEX(Input!$C$84:$BJ$130,MATCH($A113,Input!$A$84:$A$130,0),MATCH(AD$95,Input!$C$83:$BJ$83,0))</f>
        <v>0.55910000000000004</v>
      </c>
      <c r="AE113" s="24">
        <f>IF(VLOOKUP($A113,Input!$A$84:$B$130,2,FALSE)="Percentage",AF$104,IF(VLOOKUP($A113,Input!$A$84:$B$130,2,FALSE)="Fixed","Fixed",(AE$104)))</f>
        <v>44.9</v>
      </c>
      <c r="AF113" s="15">
        <f t="shared" si="68"/>
        <v>25.1</v>
      </c>
      <c r="AH113" s="98">
        <f>INDEX(Input!$C$84:$BJ$130,MATCH($A113,Input!$A$84:$A$130,0),MATCH(AH$95,Input!$C$83:$BJ$83,0))</f>
        <v>0.55910000000000004</v>
      </c>
      <c r="AI113" s="24">
        <f>IF(VLOOKUP($A113,Input!$A$84:$B$130,2,FALSE)="Percentage",AJ$104,IF(VLOOKUP($A113,Input!$A$84:$B$130,2,FALSE)="Fixed","Fixed",(AI$104)))</f>
        <v>44.9</v>
      </c>
      <c r="AJ113" s="15">
        <f t="shared" si="69"/>
        <v>25.1</v>
      </c>
      <c r="AL113" s="98">
        <f>INDEX(Input!$C$84:$BJ$130,MATCH($A113,Input!$A$84:$A$130,0),MATCH(AL$95,Input!$C$83:$BJ$83,0))</f>
        <v>0.55910000000000004</v>
      </c>
      <c r="AM113" s="24">
        <f>IF(VLOOKUP($A113,Input!$A$84:$B$130,2,FALSE)="Percentage",AN$104,IF(VLOOKUP($A113,Input!$A$84:$B$130,2,FALSE)="Fixed","Fixed",(AM$104)))</f>
        <v>44.9</v>
      </c>
      <c r="AN113" s="15">
        <f t="shared" si="70"/>
        <v>25.1</v>
      </c>
      <c r="AP113" s="98">
        <f>INDEX(Input!$C$84:$BJ$130,MATCH($A113,Input!$A$84:$A$130,0),MATCH(AP$95,Input!$C$83:$BJ$83,0))</f>
        <v>0.55910000000000004</v>
      </c>
      <c r="AQ113" s="24">
        <f>IF(VLOOKUP($A113,Input!$A$84:$B$130,2,FALSE)="Percentage",AR$104,IF(VLOOKUP($A113,Input!$A$84:$B$130,2,FALSE)="Fixed","Fixed",(AQ$104)))</f>
        <v>44.9</v>
      </c>
      <c r="AR113" s="15">
        <f t="shared" si="71"/>
        <v>25.1</v>
      </c>
      <c r="AS113" s="7"/>
      <c r="AT113" s="98">
        <f>INDEX(Input!$C$84:$BJ$130,MATCH($A113,Input!$A$84:$A$130,0),MATCH(AT$95,Input!$C$83:$BJ$83,0))</f>
        <v>0.55910000000000004</v>
      </c>
      <c r="AU113" s="24">
        <f>IF(VLOOKUP($A113,Input!$A$84:$B$130,2,FALSE)="Percentage",AV$104,IF(VLOOKUP($A113,Input!$A$84:$B$130,2,FALSE)="Fixed","Fixed",(AU$104)))</f>
        <v>44.9</v>
      </c>
      <c r="AV113" s="15">
        <f t="shared" si="72"/>
        <v>25.1</v>
      </c>
    </row>
    <row r="114" spans="1:48" x14ac:dyDescent="0.25">
      <c r="A114" t="str">
        <f t="shared" si="60"/>
        <v>Interim Rate True Up</v>
      </c>
      <c r="B114" s="98">
        <f>INDEX(Input!$C$84:$BJ$130,MATCH($A114,Input!$A$84:$A$130,0),MATCH(B$95,Input!$C$83:$BJ$83,0))</f>
        <v>2.1399999999999999E-2</v>
      </c>
      <c r="C114" s="24">
        <f>IF(VLOOKUP($A114,Input!$A$84:$B$130,2,FALSE)="Percentage",D$104,IF(VLOOKUP($A114,Input!$A$84:$B$130,2,FALSE)="Fixed","Fixed",(C$104)))</f>
        <v>44.9</v>
      </c>
      <c r="D114" s="15">
        <f t="shared" si="61"/>
        <v>0.96</v>
      </c>
      <c r="F114" s="98">
        <f>INDEX(Input!$C$84:$BJ$130,MATCH($A114,Input!$A$84:$A$130,0),MATCH(F$95,Input!$C$83:$BJ$83,0))</f>
        <v>2.1399999999999999E-2</v>
      </c>
      <c r="G114" s="24">
        <f>IF(VLOOKUP($A114,Input!$A$84:$B$130,2,FALSE)="Percentage",H$104,IF(VLOOKUP($A114,Input!$A$84:$B$130,2,FALSE)="Fixed","Fixed",(G$104)))</f>
        <v>44.9</v>
      </c>
      <c r="H114" s="15">
        <f t="shared" si="62"/>
        <v>0.96</v>
      </c>
      <c r="J114" s="98">
        <f>INDEX(Input!$C$84:$BJ$130,MATCH($A114,Input!$A$84:$A$130,0),MATCH(J$95,Input!$C$83:$BJ$83,0))</f>
        <v>0</v>
      </c>
      <c r="K114" s="24">
        <f>IF(VLOOKUP($A114,Input!$A$84:$B$130,2,FALSE)="Percentage",L$104,IF(VLOOKUP($A114,Input!$A$84:$B$130,2,FALSE)="Fixed","Fixed",(K$104)))</f>
        <v>44.9</v>
      </c>
      <c r="L114" s="15">
        <f t="shared" si="63"/>
        <v>0</v>
      </c>
      <c r="N114" s="98">
        <f>INDEX(Input!$C$84:$BJ$130,MATCH($A114,Input!$A$84:$A$130,0),MATCH(N$95,Input!$C$83:$BJ$83,0))</f>
        <v>0</v>
      </c>
      <c r="O114" s="24">
        <f>IF(VLOOKUP($A114,Input!$A$84:$B$130,2,FALSE)="Percentage",P$104,IF(VLOOKUP($A114,Input!$A$84:$B$130,2,FALSE)="Fixed","Fixed",(O$104)))</f>
        <v>44.9</v>
      </c>
      <c r="P114" s="15">
        <f t="shared" si="64"/>
        <v>0</v>
      </c>
      <c r="R114" s="98">
        <f>INDEX(Input!$C$84:$BJ$130,MATCH($A114,Input!$A$84:$A$130,0),MATCH(R$95,Input!$C$83:$BJ$83,0))</f>
        <v>0</v>
      </c>
      <c r="S114" s="24">
        <f>IF(VLOOKUP($A114,Input!$A$84:$B$130,2,FALSE)="Percentage",T$104,IF(VLOOKUP($A114,Input!$A$84:$B$130,2,FALSE)="Fixed","Fixed",(S$104)))</f>
        <v>44.9</v>
      </c>
      <c r="T114" s="15">
        <f t="shared" si="65"/>
        <v>0</v>
      </c>
      <c r="V114" s="98">
        <f>INDEX(Input!$C$84:$BJ$130,MATCH($A114,Input!$A$84:$A$130,0),MATCH(V$95,Input!$C$83:$BJ$83,0))</f>
        <v>0</v>
      </c>
      <c r="W114" s="24">
        <f>IF(VLOOKUP($A114,Input!$A$84:$B$130,2,FALSE)="Percentage",X$104,IF(VLOOKUP($A114,Input!$A$84:$B$130,2,FALSE)="Fixed","Fixed",(W$104)))</f>
        <v>44.9</v>
      </c>
      <c r="X114" s="15">
        <f t="shared" si="66"/>
        <v>0</v>
      </c>
      <c r="Z114" s="98">
        <f>INDEX(Input!$C$84:$BJ$130,MATCH($A114,Input!$A$84:$A$130,0),MATCH(Z$95,Input!$C$83:$BJ$83,0))</f>
        <v>0</v>
      </c>
      <c r="AA114" s="24">
        <f>IF(VLOOKUP($A114,Input!$A$84:$B$130,2,FALSE)="Percentage",AB$104,IF(VLOOKUP($A114,Input!$A$84:$B$130,2,FALSE)="Fixed","Fixed",(AA$104)))</f>
        <v>44.9</v>
      </c>
      <c r="AB114" s="15">
        <f t="shared" si="67"/>
        <v>0</v>
      </c>
      <c r="AD114" s="98">
        <f>INDEX(Input!$C$84:$BJ$130,MATCH($A114,Input!$A$84:$A$130,0),MATCH(AD$95,Input!$C$83:$BJ$83,0))</f>
        <v>0</v>
      </c>
      <c r="AE114" s="24">
        <f>IF(VLOOKUP($A114,Input!$A$84:$B$130,2,FALSE)="Percentage",AF$104,IF(VLOOKUP($A114,Input!$A$84:$B$130,2,FALSE)="Fixed","Fixed",(AE$104)))</f>
        <v>44.9</v>
      </c>
      <c r="AF114" s="15">
        <f t="shared" si="68"/>
        <v>0</v>
      </c>
      <c r="AH114" s="98">
        <f>INDEX(Input!$C$84:$BJ$130,MATCH($A114,Input!$A$84:$A$130,0),MATCH(AH$95,Input!$C$83:$BJ$83,0))</f>
        <v>0</v>
      </c>
      <c r="AI114" s="24">
        <f>IF(VLOOKUP($A114,Input!$A$84:$B$130,2,FALSE)="Percentage",AJ$104,IF(VLOOKUP($A114,Input!$A$84:$B$130,2,FALSE)="Fixed","Fixed",(AI$104)))</f>
        <v>44.9</v>
      </c>
      <c r="AJ114" s="15">
        <f t="shared" si="69"/>
        <v>0</v>
      </c>
      <c r="AL114" s="98">
        <f>INDEX(Input!$C$84:$BJ$130,MATCH($A114,Input!$A$84:$A$130,0),MATCH(AL$95,Input!$C$83:$BJ$83,0))</f>
        <v>0</v>
      </c>
      <c r="AM114" s="24">
        <f>IF(VLOOKUP($A114,Input!$A$84:$B$130,2,FALSE)="Percentage",AN$104,IF(VLOOKUP($A114,Input!$A$84:$B$130,2,FALSE)="Fixed","Fixed",(AM$104)))</f>
        <v>44.9</v>
      </c>
      <c r="AN114" s="15">
        <f t="shared" si="70"/>
        <v>0</v>
      </c>
      <c r="AP114" s="98">
        <f>INDEX(Input!$C$84:$BJ$130,MATCH($A114,Input!$A$84:$A$130,0),MATCH(AP$95,Input!$C$83:$BJ$83,0))</f>
        <v>0</v>
      </c>
      <c r="AQ114" s="24">
        <f>IF(VLOOKUP($A114,Input!$A$84:$B$130,2,FALSE)="Percentage",AR$104,IF(VLOOKUP($A114,Input!$A$84:$B$130,2,FALSE)="Fixed","Fixed",(AQ$104)))</f>
        <v>44.9</v>
      </c>
      <c r="AR114" s="15">
        <f t="shared" si="71"/>
        <v>0</v>
      </c>
      <c r="AS114" s="7"/>
      <c r="AT114" s="98">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98">
        <f>INDEX(Input!$C$84:$BJ$130,MATCH($A115,Input!$A$84:$A$130,0),MATCH(B$95,Input!$C$83:$BJ$83,0))</f>
        <v>0</v>
      </c>
      <c r="C115" s="24" t="str">
        <f>IF(VLOOKUP($A115,Input!$A$84:$B$130,2,FALSE)="Percentage",D$104,IF(VLOOKUP($A115,Input!$A$84:$B$130,2,FALSE)="Fixed","Fixed",(C$104)))</f>
        <v>Fixed</v>
      </c>
      <c r="D115" s="15">
        <f t="shared" si="61"/>
        <v>0</v>
      </c>
      <c r="F115" s="98">
        <f>INDEX(Input!$C$84:$BJ$130,MATCH($A115,Input!$A$84:$A$130,0),MATCH(F$95,Input!$C$83:$BJ$83,0))</f>
        <v>0</v>
      </c>
      <c r="G115" s="24" t="str">
        <f>IF(VLOOKUP($A115,Input!$A$84:$B$130,2,FALSE)="Percentage",H$104,IF(VLOOKUP($A115,Input!$A$84:$B$130,2,FALSE)="Fixed","Fixed",(G$104)))</f>
        <v>Fixed</v>
      </c>
      <c r="H115" s="15">
        <f t="shared" si="62"/>
        <v>0</v>
      </c>
      <c r="J115" s="98">
        <f>INDEX(Input!$C$84:$BJ$130,MATCH($A115,Input!$A$84:$A$130,0),MATCH(J$95,Input!$C$83:$BJ$83,0))</f>
        <v>0</v>
      </c>
      <c r="K115" s="24" t="str">
        <f>IF(VLOOKUP($A115,Input!$A$84:$B$130,2,FALSE)="Percentage",L$104,IF(VLOOKUP($A115,Input!$A$84:$B$130,2,FALSE)="Fixed","Fixed",(K$104)))</f>
        <v>Fixed</v>
      </c>
      <c r="L115" s="15">
        <f t="shared" si="63"/>
        <v>0</v>
      </c>
      <c r="N115" s="98">
        <f>INDEX(Input!$C$84:$BJ$130,MATCH($A115,Input!$A$84:$A$130,0),MATCH(N$95,Input!$C$83:$BJ$83,0))</f>
        <v>0</v>
      </c>
      <c r="O115" s="24" t="str">
        <f>IF(VLOOKUP($A115,Input!$A$84:$B$130,2,FALSE)="Percentage",P$104,IF(VLOOKUP($A115,Input!$A$84:$B$130,2,FALSE)="Fixed","Fixed",(O$104)))</f>
        <v>Fixed</v>
      </c>
      <c r="P115" s="15">
        <f t="shared" si="64"/>
        <v>0</v>
      </c>
      <c r="R115" s="98">
        <f>INDEX(Input!$C$84:$BJ$130,MATCH($A115,Input!$A$84:$A$130,0),MATCH(R$95,Input!$C$83:$BJ$83,0))</f>
        <v>0</v>
      </c>
      <c r="S115" s="24" t="str">
        <f>IF(VLOOKUP($A115,Input!$A$84:$B$130,2,FALSE)="Percentage",T$104,IF(VLOOKUP($A115,Input!$A$84:$B$130,2,FALSE)="Fixed","Fixed",(S$104)))</f>
        <v>Fixed</v>
      </c>
      <c r="T115" s="15">
        <f t="shared" si="65"/>
        <v>0</v>
      </c>
      <c r="V115" s="98">
        <f>INDEX(Input!$C$84:$BJ$130,MATCH($A115,Input!$A$84:$A$130,0),MATCH(V$95,Input!$C$83:$BJ$83,0))</f>
        <v>0</v>
      </c>
      <c r="W115" s="24" t="str">
        <f>IF(VLOOKUP($A115,Input!$A$84:$B$130,2,FALSE)="Percentage",X$104,IF(VLOOKUP($A115,Input!$A$84:$B$130,2,FALSE)="Fixed","Fixed",(W$104)))</f>
        <v>Fixed</v>
      </c>
      <c r="X115" s="15">
        <f t="shared" si="66"/>
        <v>0</v>
      </c>
      <c r="Z115" s="98">
        <f>INDEX(Input!$C$84:$BJ$130,MATCH($A115,Input!$A$84:$A$130,0),MATCH(Z$95,Input!$C$83:$BJ$83,0))</f>
        <v>0</v>
      </c>
      <c r="AA115" s="24" t="str">
        <f>IF(VLOOKUP($A115,Input!$A$84:$B$130,2,FALSE)="Percentage",AB$104,IF(VLOOKUP($A115,Input!$A$84:$B$130,2,FALSE)="Fixed","Fixed",(AA$104)))</f>
        <v>Fixed</v>
      </c>
      <c r="AB115" s="15">
        <f t="shared" si="67"/>
        <v>0</v>
      </c>
      <c r="AD115" s="98">
        <f>INDEX(Input!$C$84:$BJ$130,MATCH($A115,Input!$A$84:$A$130,0),MATCH(AD$95,Input!$C$83:$BJ$83,0))</f>
        <v>0</v>
      </c>
      <c r="AE115" s="24" t="str">
        <f>IF(VLOOKUP($A115,Input!$A$84:$B$130,2,FALSE)="Percentage",AF$104,IF(VLOOKUP($A115,Input!$A$84:$B$130,2,FALSE)="Fixed","Fixed",(AE$104)))</f>
        <v>Fixed</v>
      </c>
      <c r="AF115" s="15">
        <f t="shared" si="68"/>
        <v>0</v>
      </c>
      <c r="AH115" s="98">
        <f>INDEX(Input!$C$84:$BJ$130,MATCH($A115,Input!$A$84:$A$130,0),MATCH(AH$95,Input!$C$83:$BJ$83,0))</f>
        <v>0</v>
      </c>
      <c r="AI115" s="24" t="str">
        <f>IF(VLOOKUP($A115,Input!$A$84:$B$130,2,FALSE)="Percentage",AJ$104,IF(VLOOKUP($A115,Input!$A$84:$B$130,2,FALSE)="Fixed","Fixed",(AI$104)))</f>
        <v>Fixed</v>
      </c>
      <c r="AJ115" s="15">
        <f t="shared" si="69"/>
        <v>0</v>
      </c>
      <c r="AL115" s="98">
        <f>INDEX(Input!$C$84:$BJ$130,MATCH($A115,Input!$A$84:$A$130,0),MATCH(AL$95,Input!$C$83:$BJ$83,0))</f>
        <v>0</v>
      </c>
      <c r="AM115" s="24" t="str">
        <f>IF(VLOOKUP($A115,Input!$A$84:$B$130,2,FALSE)="Percentage",AN$104,IF(VLOOKUP($A115,Input!$A$84:$B$130,2,FALSE)="Fixed","Fixed",(AM$104)))</f>
        <v>Fixed</v>
      </c>
      <c r="AN115" s="15">
        <f t="shared" si="70"/>
        <v>0</v>
      </c>
      <c r="AP115" s="98">
        <f>INDEX(Input!$C$84:$BJ$130,MATCH($A115,Input!$A$84:$A$130,0),MATCH(AP$95,Input!$C$83:$BJ$83,0))</f>
        <v>0</v>
      </c>
      <c r="AQ115" s="24" t="str">
        <f>IF(VLOOKUP($A115,Input!$A$84:$B$130,2,FALSE)="Percentage",AR$104,IF(VLOOKUP($A115,Input!$A$84:$B$130,2,FALSE)="Fixed","Fixed",(AQ$104)))</f>
        <v>Fixed</v>
      </c>
      <c r="AR115" s="15">
        <f t="shared" si="71"/>
        <v>0</v>
      </c>
      <c r="AS115" s="7"/>
      <c r="AT115" s="98">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98">
        <f>INDEX(Input!$C$84:$BJ$130,MATCH($A116,Input!$A$84:$A$130,0),MATCH(B$95,Input!$C$83:$BJ$83,0))</f>
        <v>0</v>
      </c>
      <c r="C116" s="24" t="str">
        <f>IF(VLOOKUP($A116,Input!$A$84:$B$130,2,FALSE)="Percentage",D$104,IF(VLOOKUP($A116,Input!$A$84:$B$130,2,FALSE)="Fixed","Fixed",(C$104)))</f>
        <v>Fixed</v>
      </c>
      <c r="D116" s="15">
        <f t="shared" si="61"/>
        <v>0</v>
      </c>
      <c r="F116" s="98">
        <f>INDEX(Input!$C$84:$BJ$130,MATCH($A116,Input!$A$84:$A$130,0),MATCH(F$95,Input!$C$83:$BJ$83,0))</f>
        <v>0</v>
      </c>
      <c r="G116" s="24" t="str">
        <f>IF(VLOOKUP($A116,Input!$A$84:$B$130,2,FALSE)="Percentage",H$104,IF(VLOOKUP($A116,Input!$A$84:$B$130,2,FALSE)="Fixed","Fixed",(G$104)))</f>
        <v>Fixed</v>
      </c>
      <c r="H116" s="15">
        <f t="shared" si="62"/>
        <v>0</v>
      </c>
      <c r="J116" s="98">
        <f>INDEX(Input!$C$84:$BJ$130,MATCH($A116,Input!$A$84:$A$130,0),MATCH(J$95,Input!$C$83:$BJ$83,0))</f>
        <v>0</v>
      </c>
      <c r="K116" s="24" t="str">
        <f>IF(VLOOKUP($A116,Input!$A$84:$B$130,2,FALSE)="Percentage",L$104,IF(VLOOKUP($A116,Input!$A$84:$B$130,2,FALSE)="Fixed","Fixed",(K$104)))</f>
        <v>Fixed</v>
      </c>
      <c r="L116" s="15">
        <f t="shared" si="63"/>
        <v>0</v>
      </c>
      <c r="N116" s="98">
        <f>INDEX(Input!$C$84:$BJ$130,MATCH($A116,Input!$A$84:$A$130,0),MATCH(N$95,Input!$C$83:$BJ$83,0))</f>
        <v>0</v>
      </c>
      <c r="O116" s="24" t="str">
        <f>IF(VLOOKUP($A116,Input!$A$84:$B$130,2,FALSE)="Percentage",P$104,IF(VLOOKUP($A116,Input!$A$84:$B$130,2,FALSE)="Fixed","Fixed",(O$104)))</f>
        <v>Fixed</v>
      </c>
      <c r="P116" s="15">
        <f t="shared" si="64"/>
        <v>0</v>
      </c>
      <c r="R116" s="98">
        <f>INDEX(Input!$C$84:$BJ$130,MATCH($A116,Input!$A$84:$A$130,0),MATCH(R$95,Input!$C$83:$BJ$83,0))</f>
        <v>0</v>
      </c>
      <c r="S116" s="24" t="str">
        <f>IF(VLOOKUP($A116,Input!$A$84:$B$130,2,FALSE)="Percentage",T$104,IF(VLOOKUP($A116,Input!$A$84:$B$130,2,FALSE)="Fixed","Fixed",(S$104)))</f>
        <v>Fixed</v>
      </c>
      <c r="T116" s="15">
        <f t="shared" si="65"/>
        <v>0</v>
      </c>
      <c r="V116" s="98">
        <f>INDEX(Input!$C$84:$BJ$130,MATCH($A116,Input!$A$84:$A$130,0),MATCH(V$95,Input!$C$83:$BJ$83,0))</f>
        <v>0</v>
      </c>
      <c r="W116" s="24" t="str">
        <f>IF(VLOOKUP($A116,Input!$A$84:$B$130,2,FALSE)="Percentage",X$104,IF(VLOOKUP($A116,Input!$A$84:$B$130,2,FALSE)="Fixed","Fixed",(W$104)))</f>
        <v>Fixed</v>
      </c>
      <c r="X116" s="15">
        <f t="shared" si="66"/>
        <v>0</v>
      </c>
      <c r="Z116" s="98">
        <f>INDEX(Input!$C$84:$BJ$130,MATCH($A116,Input!$A$84:$A$130,0),MATCH(Z$95,Input!$C$83:$BJ$83,0))</f>
        <v>0</v>
      </c>
      <c r="AA116" s="24" t="str">
        <f>IF(VLOOKUP($A116,Input!$A$84:$B$130,2,FALSE)="Percentage",AB$104,IF(VLOOKUP($A116,Input!$A$84:$B$130,2,FALSE)="Fixed","Fixed",(AA$104)))</f>
        <v>Fixed</v>
      </c>
      <c r="AB116" s="15">
        <f t="shared" si="67"/>
        <v>0</v>
      </c>
      <c r="AD116" s="98">
        <f>INDEX(Input!$C$84:$BJ$130,MATCH($A116,Input!$A$84:$A$130,0),MATCH(AD$95,Input!$C$83:$BJ$83,0))</f>
        <v>-3.33</v>
      </c>
      <c r="AE116" s="24" t="str">
        <f>IF(VLOOKUP($A116,Input!$A$84:$B$130,2,FALSE)="Percentage",AF$104,IF(VLOOKUP($A116,Input!$A$84:$B$130,2,FALSE)="Fixed","Fixed",(AE$104)))</f>
        <v>Fixed</v>
      </c>
      <c r="AF116" s="15">
        <f t="shared" si="68"/>
        <v>-3.33</v>
      </c>
      <c r="AH116" s="98">
        <f>INDEX(Input!$C$84:$BJ$130,MATCH($A116,Input!$A$84:$A$130,0),MATCH(AH$95,Input!$C$83:$BJ$83,0))</f>
        <v>0</v>
      </c>
      <c r="AI116" s="24" t="str">
        <f>IF(VLOOKUP($A116,Input!$A$84:$B$130,2,FALSE)="Percentage",AJ$104,IF(VLOOKUP($A116,Input!$A$84:$B$130,2,FALSE)="Fixed","Fixed",(AI$104)))</f>
        <v>Fixed</v>
      </c>
      <c r="AJ116" s="15">
        <f t="shared" si="69"/>
        <v>0</v>
      </c>
      <c r="AL116" s="98">
        <f>INDEX(Input!$C$84:$BJ$130,MATCH($A116,Input!$A$84:$A$130,0),MATCH(AL$95,Input!$C$83:$BJ$83,0))</f>
        <v>0</v>
      </c>
      <c r="AM116" s="24" t="str">
        <f>IF(VLOOKUP($A116,Input!$A$84:$B$130,2,FALSE)="Percentage",AN$104,IF(VLOOKUP($A116,Input!$A$84:$B$130,2,FALSE)="Fixed","Fixed",(AM$104)))</f>
        <v>Fixed</v>
      </c>
      <c r="AN116" s="15">
        <f t="shared" si="70"/>
        <v>0</v>
      </c>
      <c r="AP116" s="98">
        <f>INDEX(Input!$C$84:$BJ$130,MATCH($A116,Input!$A$84:$A$130,0),MATCH(AP$95,Input!$C$83:$BJ$83,0))</f>
        <v>0</v>
      </c>
      <c r="AQ116" s="24" t="str">
        <f>IF(VLOOKUP($A116,Input!$A$84:$B$130,2,FALSE)="Percentage",AR$104,IF(VLOOKUP($A116,Input!$A$84:$B$130,2,FALSE)="Fixed","Fixed",(AQ$104)))</f>
        <v>Fixed</v>
      </c>
      <c r="AR116" s="15">
        <f t="shared" si="71"/>
        <v>0</v>
      </c>
      <c r="AS116" s="7"/>
      <c r="AT116" s="98">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98">
        <f>INDEX(Input!$C$84:$BJ$130,MATCH($A117,Input!$A$84:$A$130,0),MATCH(B$95,Input!$C$83:$BJ$83,0))</f>
        <v>3.6400000000000002E-2</v>
      </c>
      <c r="C117" s="24">
        <f>IF(VLOOKUP($A117,Input!$A$84:$B$130,2,FALSE)="Percentage",D$104,IF(VLOOKUP($A117,Input!$A$84:$B$130,2,FALSE)="Fixed","Fixed",(C$104)))</f>
        <v>44.9</v>
      </c>
      <c r="D117" s="15">
        <f t="shared" si="61"/>
        <v>1.63</v>
      </c>
      <c r="F117" s="98">
        <f>INDEX(Input!$C$84:$BJ$130,MATCH($A117,Input!$A$84:$A$130,0),MATCH(F$95,Input!$C$83:$BJ$83,0))</f>
        <v>3.6400000000000002E-2</v>
      </c>
      <c r="G117" s="24">
        <f>IF(VLOOKUP($A117,Input!$A$84:$B$130,2,FALSE)="Percentage",H$104,IF(VLOOKUP($A117,Input!$A$84:$B$130,2,FALSE)="Fixed","Fixed",(G$104)))</f>
        <v>44.9</v>
      </c>
      <c r="H117" s="15">
        <f t="shared" si="62"/>
        <v>1.63</v>
      </c>
      <c r="J117" s="98">
        <f>INDEX(Input!$C$84:$BJ$130,MATCH($A117,Input!$A$84:$A$130,0),MATCH(J$95,Input!$C$83:$BJ$83,0))</f>
        <v>2.5100000000000001E-2</v>
      </c>
      <c r="K117" s="24">
        <f>IF(VLOOKUP($A117,Input!$A$84:$B$130,2,FALSE)="Percentage",L$104,IF(VLOOKUP($A117,Input!$A$84:$B$130,2,FALSE)="Fixed","Fixed",(K$104)))</f>
        <v>44.9</v>
      </c>
      <c r="L117" s="15">
        <f t="shared" si="63"/>
        <v>1.1299999999999999</v>
      </c>
      <c r="N117" s="98">
        <f>INDEX(Input!$C$84:$BJ$130,MATCH($A117,Input!$A$84:$A$130,0),MATCH(N$95,Input!$C$83:$BJ$83,0))</f>
        <v>2.5100000000000001E-2</v>
      </c>
      <c r="O117" s="24">
        <f>IF(VLOOKUP($A117,Input!$A$84:$B$130,2,FALSE)="Percentage",P$104,IF(VLOOKUP($A117,Input!$A$84:$B$130,2,FALSE)="Fixed","Fixed",(O$104)))</f>
        <v>44.9</v>
      </c>
      <c r="P117" s="15">
        <f t="shared" si="64"/>
        <v>1.1299999999999999</v>
      </c>
      <c r="R117" s="98">
        <f>INDEX(Input!$C$84:$BJ$130,MATCH($A117,Input!$A$84:$A$130,0),MATCH(R$95,Input!$C$83:$BJ$83,0))</f>
        <v>2.5100000000000001E-2</v>
      </c>
      <c r="S117" s="24">
        <f>IF(VLOOKUP($A117,Input!$A$84:$B$130,2,FALSE)="Percentage",T$104,IF(VLOOKUP($A117,Input!$A$84:$B$130,2,FALSE)="Fixed","Fixed",(S$104)))</f>
        <v>44.9</v>
      </c>
      <c r="T117" s="15">
        <f t="shared" si="65"/>
        <v>1.1299999999999999</v>
      </c>
      <c r="V117" s="98">
        <f>INDEX(Input!$C$84:$BJ$130,MATCH($A117,Input!$A$84:$A$130,0),MATCH(V$95,Input!$C$83:$BJ$83,0))</f>
        <v>2.5100000000000001E-2</v>
      </c>
      <c r="W117" s="24">
        <f>IF(VLOOKUP($A117,Input!$A$84:$B$130,2,FALSE)="Percentage",X$104,IF(VLOOKUP($A117,Input!$A$84:$B$130,2,FALSE)="Fixed","Fixed",(W$104)))</f>
        <v>44.9</v>
      </c>
      <c r="X117" s="15">
        <f t="shared" si="66"/>
        <v>1.1299999999999999</v>
      </c>
      <c r="Z117" s="98">
        <f>INDEX(Input!$C$84:$BJ$130,MATCH($A117,Input!$A$84:$A$130,0),MATCH(Z$95,Input!$C$83:$BJ$83,0))</f>
        <v>3.5000000000000003E-2</v>
      </c>
      <c r="AA117" s="24">
        <f>IF(VLOOKUP($A117,Input!$A$84:$B$130,2,FALSE)="Percentage",AB$104,IF(VLOOKUP($A117,Input!$A$84:$B$130,2,FALSE)="Fixed","Fixed",(AA$104)))</f>
        <v>44.9</v>
      </c>
      <c r="AB117" s="15">
        <f t="shared" si="67"/>
        <v>1.57</v>
      </c>
      <c r="AD117" s="98">
        <f>INDEX(Input!$C$84:$BJ$130,MATCH($A117,Input!$A$84:$A$130,0),MATCH(AD$95,Input!$C$83:$BJ$83,0))</f>
        <v>3.5000000000000003E-2</v>
      </c>
      <c r="AE117" s="24">
        <f>IF(VLOOKUP($A117,Input!$A$84:$B$130,2,FALSE)="Percentage",AF$104,IF(VLOOKUP($A117,Input!$A$84:$B$130,2,FALSE)="Fixed","Fixed",(AE$104)))</f>
        <v>44.9</v>
      </c>
      <c r="AF117" s="15">
        <f t="shared" si="68"/>
        <v>1.57</v>
      </c>
      <c r="AH117" s="98">
        <f>INDEX(Input!$C$84:$BJ$130,MATCH($A117,Input!$A$84:$A$130,0),MATCH(AH$95,Input!$C$83:$BJ$83,0))</f>
        <v>3.5000000000000003E-2</v>
      </c>
      <c r="AI117" s="24">
        <f>IF(VLOOKUP($A117,Input!$A$84:$B$130,2,FALSE)="Percentage",AJ$104,IF(VLOOKUP($A117,Input!$A$84:$B$130,2,FALSE)="Fixed","Fixed",(AI$104)))</f>
        <v>44.9</v>
      </c>
      <c r="AJ117" s="15">
        <f t="shared" si="69"/>
        <v>1.57</v>
      </c>
      <c r="AL117" s="98">
        <f>INDEX(Input!$C$84:$BJ$130,MATCH($A117,Input!$A$84:$A$130,0),MATCH(AL$95,Input!$C$83:$BJ$83,0))</f>
        <v>3.5000000000000003E-2</v>
      </c>
      <c r="AM117" s="24">
        <f>IF(VLOOKUP($A117,Input!$A$84:$B$130,2,FALSE)="Percentage",AN$104,IF(VLOOKUP($A117,Input!$A$84:$B$130,2,FALSE)="Fixed","Fixed",(AM$104)))</f>
        <v>44.9</v>
      </c>
      <c r="AN117" s="15">
        <f t="shared" si="70"/>
        <v>1.57</v>
      </c>
      <c r="AP117" s="98">
        <f>INDEX(Input!$C$84:$BJ$130,MATCH($A117,Input!$A$84:$A$130,0),MATCH(AP$95,Input!$C$83:$BJ$83,0))</f>
        <v>3.5000000000000003E-2</v>
      </c>
      <c r="AQ117" s="24">
        <f>IF(VLOOKUP($A117,Input!$A$84:$B$130,2,FALSE)="Percentage",AR$104,IF(VLOOKUP($A117,Input!$A$84:$B$130,2,FALSE)="Fixed","Fixed",(AQ$104)))</f>
        <v>44.9</v>
      </c>
      <c r="AR117" s="15">
        <f t="shared" si="71"/>
        <v>1.57</v>
      </c>
      <c r="AS117" s="7"/>
      <c r="AT117" s="98">
        <f>INDEX(Input!$C$84:$BJ$130,MATCH($A117,Input!$A$84:$A$130,0),MATCH(AT$95,Input!$C$83:$BJ$83,0))</f>
        <v>3.5000000000000003E-2</v>
      </c>
      <c r="AU117" s="24">
        <f>IF(VLOOKUP($A117,Input!$A$84:$B$130,2,FALSE)="Percentage",AV$104,IF(VLOOKUP($A117,Input!$A$84:$B$130,2,FALSE)="Fixed","Fixed",(AU$104)))</f>
        <v>44.9</v>
      </c>
      <c r="AV117" s="15">
        <f t="shared" si="72"/>
        <v>1.57</v>
      </c>
    </row>
    <row r="118" spans="1:48" x14ac:dyDescent="0.25">
      <c r="A118" t="str">
        <f t="shared" si="60"/>
        <v>CART Mechanism</v>
      </c>
      <c r="B118" s="98">
        <f>INDEX(Input!$C$84:$BJ$130,MATCH($A118,Input!$A$84:$A$130,0),MATCH(B$95,Input!$C$83:$BJ$83,0))</f>
        <v>0</v>
      </c>
      <c r="C118" s="24">
        <f>IF(VLOOKUP($A118,Input!$A$84:$B$130,2,FALSE)="Percentage",D$104,IF(VLOOKUP($A118,Input!$A$84:$B$130,2,FALSE)="Fixed","Fixed",(C$104)))</f>
        <v>44.9</v>
      </c>
      <c r="D118" s="15">
        <f t="shared" si="61"/>
        <v>0</v>
      </c>
      <c r="F118" s="98">
        <f>INDEX(Input!$C$84:$BJ$130,MATCH($A118,Input!$A$84:$A$130,0),MATCH(F$95,Input!$C$83:$BJ$83,0))</f>
        <v>0</v>
      </c>
      <c r="G118" s="24">
        <f>IF(VLOOKUP($A118,Input!$A$84:$B$130,2,FALSE)="Percentage",H$104,IF(VLOOKUP($A118,Input!$A$84:$B$130,2,FALSE)="Fixed","Fixed",(G$104)))</f>
        <v>44.9</v>
      </c>
      <c r="H118" s="15">
        <f t="shared" si="62"/>
        <v>0</v>
      </c>
      <c r="J118" s="98">
        <f>INDEX(Input!$C$84:$BJ$130,MATCH($A118,Input!$A$84:$A$130,0),MATCH(J$95,Input!$C$83:$BJ$83,0))</f>
        <v>0</v>
      </c>
      <c r="K118" s="24">
        <f>IF(VLOOKUP($A118,Input!$A$84:$B$130,2,FALSE)="Percentage",L$104,IF(VLOOKUP($A118,Input!$A$84:$B$130,2,FALSE)="Fixed","Fixed",(K$104)))</f>
        <v>44.9</v>
      </c>
      <c r="L118" s="15">
        <f t="shared" si="63"/>
        <v>0</v>
      </c>
      <c r="N118" s="98">
        <f>INDEX(Input!$C$84:$BJ$130,MATCH($A118,Input!$A$84:$A$130,0),MATCH(N$95,Input!$C$83:$BJ$83,0))</f>
        <v>0</v>
      </c>
      <c r="O118" s="24">
        <f>IF(VLOOKUP($A118,Input!$A$84:$B$130,2,FALSE)="Percentage",P$104,IF(VLOOKUP($A118,Input!$A$84:$B$130,2,FALSE)="Fixed","Fixed",(O$104)))</f>
        <v>44.9</v>
      </c>
      <c r="P118" s="15">
        <f t="shared" si="64"/>
        <v>0</v>
      </c>
      <c r="R118" s="98">
        <f>INDEX(Input!$C$84:$BJ$130,MATCH($A118,Input!$A$84:$A$130,0),MATCH(R$95,Input!$C$83:$BJ$83,0))</f>
        <v>0</v>
      </c>
      <c r="S118" s="24">
        <f>IF(VLOOKUP($A118,Input!$A$84:$B$130,2,FALSE)="Percentage",T$104,IF(VLOOKUP($A118,Input!$A$84:$B$130,2,FALSE)="Fixed","Fixed",(S$104)))</f>
        <v>44.9</v>
      </c>
      <c r="T118" s="15">
        <f t="shared" si="65"/>
        <v>0</v>
      </c>
      <c r="V118" s="98">
        <f>INDEX(Input!$C$84:$BJ$130,MATCH($A118,Input!$A$84:$A$130,0),MATCH(V$95,Input!$C$83:$BJ$83,0))</f>
        <v>0</v>
      </c>
      <c r="W118" s="24">
        <f>IF(VLOOKUP($A118,Input!$A$84:$B$130,2,FALSE)="Percentage",X$104,IF(VLOOKUP($A118,Input!$A$84:$B$130,2,FALSE)="Fixed","Fixed",(W$104)))</f>
        <v>44.9</v>
      </c>
      <c r="X118" s="15">
        <f t="shared" si="66"/>
        <v>0</v>
      </c>
      <c r="Z118" s="98">
        <f>INDEX(Input!$C$84:$BJ$130,MATCH($A118,Input!$A$84:$A$130,0),MATCH(Z$95,Input!$C$83:$BJ$83,0))</f>
        <v>0</v>
      </c>
      <c r="AA118" s="24">
        <f>IF(VLOOKUP($A118,Input!$A$84:$B$130,2,FALSE)="Percentage",AB$104,IF(VLOOKUP($A118,Input!$A$84:$B$130,2,FALSE)="Fixed","Fixed",(AA$104)))</f>
        <v>44.9</v>
      </c>
      <c r="AB118" s="15">
        <f t="shared" si="67"/>
        <v>0</v>
      </c>
      <c r="AD118" s="98">
        <f>INDEX(Input!$C$84:$BJ$130,MATCH($A118,Input!$A$84:$A$130,0),MATCH(AD$95,Input!$C$83:$BJ$83,0))</f>
        <v>0</v>
      </c>
      <c r="AE118" s="24">
        <f>IF(VLOOKUP($A118,Input!$A$84:$B$130,2,FALSE)="Percentage",AF$104,IF(VLOOKUP($A118,Input!$A$84:$B$130,2,FALSE)="Fixed","Fixed",(AE$104)))</f>
        <v>44.9</v>
      </c>
      <c r="AF118" s="15">
        <f t="shared" si="68"/>
        <v>0</v>
      </c>
      <c r="AH118" s="98">
        <f>INDEX(Input!$C$84:$BJ$130,MATCH($A118,Input!$A$84:$A$130,0),MATCH(AH$95,Input!$C$83:$BJ$83,0))</f>
        <v>0</v>
      </c>
      <c r="AI118" s="24">
        <f>IF(VLOOKUP($A118,Input!$A$84:$B$130,2,FALSE)="Percentage",AJ$104,IF(VLOOKUP($A118,Input!$A$84:$B$130,2,FALSE)="Fixed","Fixed",(AI$104)))</f>
        <v>44.9</v>
      </c>
      <c r="AJ118" s="15">
        <f t="shared" si="69"/>
        <v>0</v>
      </c>
      <c r="AL118" s="98">
        <f>INDEX(Input!$C$84:$BJ$130,MATCH($A118,Input!$A$84:$A$130,0),MATCH(AL$95,Input!$C$83:$BJ$83,0))</f>
        <v>0</v>
      </c>
      <c r="AM118" s="24">
        <f>IF(VLOOKUP($A118,Input!$A$84:$B$130,2,FALSE)="Percentage",AN$104,IF(VLOOKUP($A118,Input!$A$84:$B$130,2,FALSE)="Fixed","Fixed",(AM$104)))</f>
        <v>44.9</v>
      </c>
      <c r="AN118" s="15">
        <f t="shared" si="70"/>
        <v>0</v>
      </c>
      <c r="AP118" s="98">
        <f>INDEX(Input!$C$84:$BJ$130,MATCH($A118,Input!$A$84:$A$130,0),MATCH(AP$95,Input!$C$83:$BJ$83,0))</f>
        <v>0</v>
      </c>
      <c r="AQ118" s="24">
        <f>IF(VLOOKUP($A118,Input!$A$84:$B$130,2,FALSE)="Percentage",AR$104,IF(VLOOKUP($A118,Input!$A$84:$B$130,2,FALSE)="Fixed","Fixed",(AQ$104)))</f>
        <v>44.9</v>
      </c>
      <c r="AR118" s="15">
        <f t="shared" si="71"/>
        <v>0</v>
      </c>
      <c r="AS118" s="7"/>
      <c r="AT118" s="98">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Incremental Cost Balancing Account</v>
      </c>
      <c r="B119" s="98">
        <f>INDEX(Input!$C$84:$BJ$130,MATCH($A119,Input!$A$84:$A$130,0),MATCH(B$95,Input!$C$83:$BJ$83,0))</f>
        <v>0</v>
      </c>
      <c r="C119" s="24" t="str">
        <f>IF(VLOOKUP($A119,Input!$A$84:$B$130,2,FALSE)="Percentage",D$104,IF(VLOOKUP($A119,Input!$A$84:$B$130,2,FALSE)="Fixed","Fixed",(C$104)))</f>
        <v>Fixed</v>
      </c>
      <c r="D119" s="15">
        <f t="shared" si="61"/>
        <v>0</v>
      </c>
      <c r="F119" s="98">
        <f>INDEX(Input!$C$84:$BJ$130,MATCH($A119,Input!$A$84:$A$130,0),MATCH(F$95,Input!$C$83:$BJ$83,0))</f>
        <v>0</v>
      </c>
      <c r="G119" s="24" t="str">
        <f>IF(VLOOKUP($A119,Input!$A$84:$B$130,2,FALSE)="Percentage",H$104,IF(VLOOKUP($A119,Input!$A$84:$B$130,2,FALSE)="Fixed","Fixed",(G$104)))</f>
        <v>Fixed</v>
      </c>
      <c r="H119" s="15">
        <f t="shared" si="62"/>
        <v>0</v>
      </c>
      <c r="J119" s="98">
        <f>INDEX(Input!$C$84:$BJ$130,MATCH($A119,Input!$A$84:$A$130,0),MATCH(J$95,Input!$C$83:$BJ$83,0))</f>
        <v>0</v>
      </c>
      <c r="K119" s="24" t="str">
        <f>IF(VLOOKUP($A119,Input!$A$84:$B$130,2,FALSE)="Percentage",L$104,IF(VLOOKUP($A119,Input!$A$84:$B$130,2,FALSE)="Fixed","Fixed",(K$104)))</f>
        <v>Fixed</v>
      </c>
      <c r="L119" s="15">
        <f t="shared" si="63"/>
        <v>0</v>
      </c>
      <c r="N119" s="98">
        <f>INDEX(Input!$C$84:$BJ$130,MATCH($A119,Input!$A$84:$A$130,0),MATCH(N$95,Input!$C$83:$BJ$83,0))</f>
        <v>0</v>
      </c>
      <c r="O119" s="24" t="str">
        <f>IF(VLOOKUP($A119,Input!$A$84:$B$130,2,FALSE)="Percentage",P$104,IF(VLOOKUP($A119,Input!$A$84:$B$130,2,FALSE)="Fixed","Fixed",(O$104)))</f>
        <v>Fixed</v>
      </c>
      <c r="P119" s="15">
        <f t="shared" si="64"/>
        <v>0</v>
      </c>
      <c r="R119" s="98">
        <f>INDEX(Input!$C$84:$BJ$130,MATCH($A119,Input!$A$84:$A$130,0),MATCH(R$95,Input!$C$83:$BJ$83,0))</f>
        <v>0</v>
      </c>
      <c r="S119" s="24" t="str">
        <f>IF(VLOOKUP($A119,Input!$A$84:$B$130,2,FALSE)="Percentage",T$104,IF(VLOOKUP($A119,Input!$A$84:$B$130,2,FALSE)="Fixed","Fixed",(S$104)))</f>
        <v>Fixed</v>
      </c>
      <c r="T119" s="15">
        <f t="shared" si="65"/>
        <v>0</v>
      </c>
      <c r="V119" s="98">
        <f>INDEX(Input!$C$84:$BJ$130,MATCH($A119,Input!$A$84:$A$130,0),MATCH(V$95,Input!$C$83:$BJ$83,0))</f>
        <v>0</v>
      </c>
      <c r="W119" s="24" t="str">
        <f>IF(VLOOKUP($A119,Input!$A$84:$B$130,2,FALSE)="Percentage",X$104,IF(VLOOKUP($A119,Input!$A$84:$B$130,2,FALSE)="Fixed","Fixed",(W$104)))</f>
        <v>Fixed</v>
      </c>
      <c r="X119" s="15">
        <f t="shared" si="66"/>
        <v>0</v>
      </c>
      <c r="Z119" s="98">
        <f>INDEX(Input!$C$84:$BJ$130,MATCH($A119,Input!$A$84:$A$130,0),MATCH(Z$95,Input!$C$83:$BJ$83,0))</f>
        <v>-10.86</v>
      </c>
      <c r="AA119" s="24" t="str">
        <f>IF(VLOOKUP($A119,Input!$A$84:$B$130,2,FALSE)="Percentage",AB$104,IF(VLOOKUP($A119,Input!$A$84:$B$130,2,FALSE)="Fixed","Fixed",(AA$104)))</f>
        <v>Fixed</v>
      </c>
      <c r="AB119" s="15">
        <f t="shared" si="67"/>
        <v>-10.86</v>
      </c>
      <c r="AD119" s="98">
        <f>INDEX(Input!$C$84:$BJ$130,MATCH($A119,Input!$A$84:$A$130,0),MATCH(AD$95,Input!$C$83:$BJ$83,0))</f>
        <v>0</v>
      </c>
      <c r="AE119" s="24" t="str">
        <f>IF(VLOOKUP($A119,Input!$A$84:$B$130,2,FALSE)="Percentage",AF$104,IF(VLOOKUP($A119,Input!$A$84:$B$130,2,FALSE)="Fixed","Fixed",(AE$104)))</f>
        <v>Fixed</v>
      </c>
      <c r="AF119" s="15">
        <f t="shared" si="68"/>
        <v>0</v>
      </c>
      <c r="AH119" s="98">
        <f>INDEX(Input!$C$84:$BJ$130,MATCH($A119,Input!$A$84:$A$130,0),MATCH(AH$95,Input!$C$83:$BJ$83,0))</f>
        <v>0</v>
      </c>
      <c r="AI119" s="24" t="str">
        <f>IF(VLOOKUP($A119,Input!$A$84:$B$130,2,FALSE)="Percentage",AJ$104,IF(VLOOKUP($A119,Input!$A$84:$B$130,2,FALSE)="Fixed","Fixed",(AI$104)))</f>
        <v>Fixed</v>
      </c>
      <c r="AJ119" s="15">
        <f t="shared" si="69"/>
        <v>0</v>
      </c>
      <c r="AL119" s="98">
        <f>INDEX(Input!$C$84:$BJ$130,MATCH($A119,Input!$A$84:$A$130,0),MATCH(AL$95,Input!$C$83:$BJ$83,0))</f>
        <v>0</v>
      </c>
      <c r="AM119" s="24" t="str">
        <f>IF(VLOOKUP($A119,Input!$A$84:$B$130,2,FALSE)="Percentage",AN$104,IF(VLOOKUP($A119,Input!$A$84:$B$130,2,FALSE)="Fixed","Fixed",(AM$104)))</f>
        <v>Fixed</v>
      </c>
      <c r="AN119" s="15">
        <f t="shared" si="70"/>
        <v>0</v>
      </c>
      <c r="AP119" s="98">
        <f>INDEX(Input!$C$84:$BJ$130,MATCH($A119,Input!$A$84:$A$130,0),MATCH(AP$95,Input!$C$83:$BJ$83,0))</f>
        <v>0</v>
      </c>
      <c r="AQ119" s="24" t="str">
        <f>IF(VLOOKUP($A119,Input!$A$84:$B$130,2,FALSE)="Percentage",AR$104,IF(VLOOKUP($A119,Input!$A$84:$B$130,2,FALSE)="Fixed","Fixed",(AQ$104)))</f>
        <v>Fixed</v>
      </c>
      <c r="AR119" s="15">
        <f t="shared" si="71"/>
        <v>0</v>
      </c>
      <c r="AS119" s="7"/>
      <c r="AT119" s="98">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-24.7</v>
      </c>
      <c r="AE120" s="24" t="str">
        <f>IF(VLOOKUP($A120,Input!$A$84:$B$131,2,FALSE)="Percentage",AF$104,IF(VLOOKUP($A120,Input!$A$84:$B$131,2,FALSE)="Fixed","Fixed",(AE$104)))</f>
        <v>Fixed</v>
      </c>
      <c r="AF120" s="15">
        <f t="shared" si="68"/>
        <v>-24.7</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51.24</v>
      </c>
      <c r="F154" s="14"/>
      <c r="H154" s="20">
        <f>SUM(H107:H153)</f>
        <v>51.24</v>
      </c>
      <c r="J154" s="14"/>
      <c r="L154" s="20">
        <f>SUM(L107:L153)</f>
        <v>28.259999999999994</v>
      </c>
      <c r="N154" s="14"/>
      <c r="P154" s="20">
        <f>SUM(P107:P153)</f>
        <v>28.259999999999994</v>
      </c>
      <c r="R154" s="14"/>
      <c r="T154" s="20">
        <f>SUM(T107:T153)</f>
        <v>28.259999999999994</v>
      </c>
      <c r="V154" s="14"/>
      <c r="X154" s="20">
        <f>SUM(X107:X153)</f>
        <v>28.259999999999994</v>
      </c>
      <c r="Z154" s="14"/>
      <c r="AB154" s="20">
        <f>SUM(AB107:AB153)</f>
        <v>19.899999999999999</v>
      </c>
      <c r="AD154" s="14"/>
      <c r="AF154" s="20">
        <f>SUM(AF107:AF153)</f>
        <v>2.7300000000000004</v>
      </c>
      <c r="AH154" s="14"/>
      <c r="AJ154" s="20">
        <f>SUM(AJ107:AJ153)</f>
        <v>30.759999999999998</v>
      </c>
      <c r="AL154" s="14"/>
      <c r="AN154" s="20">
        <f>SUM(AN107:AN153)</f>
        <v>30.740000000000002</v>
      </c>
      <c r="AP154" s="14"/>
      <c r="AR154" s="20">
        <f>SUM(AR107:AR153)</f>
        <v>30.740000000000002</v>
      </c>
      <c r="AS154" s="45"/>
      <c r="AT154" s="14"/>
      <c r="AV154" s="20">
        <f>SUM(AV107:AV153)</f>
        <v>30.740000000000002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152.32</v>
      </c>
      <c r="D157" s="15">
        <f>ROUND(B157*C157,2)</f>
        <v>1.07</v>
      </c>
      <c r="F157" s="23" cm="1">
        <f t="array" ref="F157">SUMPRODUCT(($A157=Input!$A$134:$A$139)*(F$13=Input!$C$133:$BJ$133)*(Input!$C$134:$BJ$139))</f>
        <v>7.0000000000000001E-3</v>
      </c>
      <c r="G157" s="7">
        <f>H154+H104</f>
        <v>152.32</v>
      </c>
      <c r="H157" s="15">
        <f>ROUND(F157*G157,2)</f>
        <v>1.07</v>
      </c>
      <c r="J157" s="23" cm="1">
        <f t="array" ref="J157">SUMPRODUCT(($A157=Input!$A$134:$A$139)*(J$13=Input!$C$133:$BJ$133)*(Input!$C$134:$BJ$139))</f>
        <v>7.0000000000000001E-3</v>
      </c>
      <c r="K157" s="7">
        <f>L154+L104</f>
        <v>122.32999999999998</v>
      </c>
      <c r="L157" s="15">
        <f>ROUND(J157*K157,2)</f>
        <v>0.86</v>
      </c>
      <c r="N157" s="23" cm="1">
        <f t="array" ref="N157">SUMPRODUCT(($A157=Input!$A$134:$A$139)*(N$13=Input!$C$133:$BJ$133)*(Input!$C$134:$BJ$139))</f>
        <v>7.0000000000000001E-3</v>
      </c>
      <c r="O157" s="7">
        <f>P154+P104</f>
        <v>122.32999999999998</v>
      </c>
      <c r="P157" s="15">
        <f>ROUND(N157*O157,2)</f>
        <v>0.86</v>
      </c>
      <c r="R157" s="23" cm="1">
        <f t="array" ref="R157">SUMPRODUCT(($A157=Input!$A$134:$A$139)*(R$13=Input!$C$133:$BJ$133)*(Input!$C$134:$BJ$139))</f>
        <v>7.0000000000000001E-3</v>
      </c>
      <c r="S157" s="7">
        <f>T154+T104</f>
        <v>122.32999999999998</v>
      </c>
      <c r="T157" s="15">
        <f>ROUND(R157*S157,2)</f>
        <v>0.86</v>
      </c>
      <c r="V157" s="23" cm="1">
        <f t="array" ref="V157">SUMPRODUCT(($A157=Input!$A$134:$A$139)*(V$13=Input!$C$133:$BJ$133)*(Input!$C$134:$BJ$139))</f>
        <v>7.0000000000000001E-3</v>
      </c>
      <c r="W157" s="7">
        <f>X154+X104</f>
        <v>122.32999999999998</v>
      </c>
      <c r="X157" s="15">
        <f>ROUND(V157*W157,2)</f>
        <v>0.86</v>
      </c>
      <c r="Z157" s="23" cm="1">
        <f t="array" ref="Z157">SUMPRODUCT(($A157=Input!$A$134:$A$139)*(Z$13=Input!$C$133:$BJ$133)*(Input!$C$134:$BJ$139))</f>
        <v>7.0000000000000001E-3</v>
      </c>
      <c r="AA157" s="7">
        <f>AB154+AB104</f>
        <v>113.97</v>
      </c>
      <c r="AB157" s="15">
        <f>ROUND(Z157*AA157,2)</f>
        <v>0.8</v>
      </c>
      <c r="AD157" s="23" cm="1">
        <f t="array" ref="AD157">SUMPRODUCT(($A157=Input!$A$134:$A$139)*(AD$13=Input!$C$133:$BJ$133)*(Input!$C$134:$BJ$139))</f>
        <v>7.0000000000000001E-3</v>
      </c>
      <c r="AE157" s="7">
        <f>AF154+AF104</f>
        <v>96.8</v>
      </c>
      <c r="AF157" s="15">
        <f>ROUND(AD157*AE157,2)</f>
        <v>0.68</v>
      </c>
      <c r="AH157" s="23" cm="1">
        <f t="array" ref="AH157">SUMPRODUCT(($A157=Input!$A$134:$A$139)*(AH$13=Input!$C$133:$BJ$133)*(Input!$C$134:$BJ$139))</f>
        <v>7.0000000000000001E-3</v>
      </c>
      <c r="AI157" s="7">
        <f>AJ154+AJ104</f>
        <v>124.82999999999998</v>
      </c>
      <c r="AJ157" s="15">
        <f>ROUND(AH157*AI157,2)</f>
        <v>0.87</v>
      </c>
      <c r="AL157" s="23" cm="1">
        <f t="array" ref="AL157">SUMPRODUCT(($A157=Input!$A$134:$A$139)*(AL$13=Input!$C$133:$BJ$133)*(Input!$C$134:$BJ$139))</f>
        <v>7.0000000000000001E-3</v>
      </c>
      <c r="AM157" s="7">
        <f>AN154+AN104</f>
        <v>124.85</v>
      </c>
      <c r="AN157" s="15">
        <f>ROUND(AL157*AM157,2)</f>
        <v>0.87</v>
      </c>
      <c r="AP157" s="23" cm="1">
        <f t="array" ref="AP157">SUMPRODUCT(($A157=Input!$A$134:$A$139)*(AP$13=Input!$C$133:$BJ$133)*(Input!$C$134:$BJ$139))</f>
        <v>7.0000000000000001E-3</v>
      </c>
      <c r="AQ157" s="7">
        <f>AR154+AR104</f>
        <v>124.85</v>
      </c>
      <c r="AR157" s="15">
        <f>ROUND(AP157*AQ157,2)</f>
        <v>0.87</v>
      </c>
      <c r="AS157" s="7"/>
      <c r="AT157" s="23" cm="1">
        <f t="array" ref="AT157">SUMPRODUCT(($A157=Input!$A$134:$A$139)*(AT$13=Input!$C$133:$BJ$133)*(Input!$C$134:$BJ$139))</f>
        <v>7.0000000000000001E-3</v>
      </c>
      <c r="AU157" s="7">
        <f>AV154+AV104</f>
        <v>124.85</v>
      </c>
      <c r="AV157" s="15">
        <f>ROUND(AT157*AU157,2)</f>
        <v>0.87</v>
      </c>
    </row>
    <row r="158" spans="1:48" ht="14.45" customHeight="1" x14ac:dyDescent="0.25">
      <c r="A158" t="str">
        <f t="shared" ref="A158:A162" si="74">A76</f>
        <v>License Tax</v>
      </c>
      <c r="B158" s="23" cm="1">
        <f t="array" ref="B158">SUMPRODUCT(($A158=Input!$A$134:$A$139)*(B$13=Input!$C$133:$BJ$133)*(Input!$C$134:$BJ$139))</f>
        <v>0</v>
      </c>
      <c r="C158" s="7">
        <f>C157</f>
        <v>152.32</v>
      </c>
      <c r="D158" s="15">
        <f t="shared" ref="D158:D162" si="75">ROUND(B158*C158,2)</f>
        <v>0</v>
      </c>
      <c r="F158" s="23" cm="1">
        <f t="array" ref="F158">SUMPRODUCT(($A158=Input!$A$134:$A$139)*(F$13=Input!$C$133:$BJ$133)*(Input!$C$134:$BJ$139))</f>
        <v>0</v>
      </c>
      <c r="G158" s="7">
        <f>G157</f>
        <v>152.32</v>
      </c>
      <c r="H158" s="15">
        <f t="shared" ref="H158:H162" si="76">ROUND(F158*G158,2)</f>
        <v>0</v>
      </c>
      <c r="J158" s="23" cm="1">
        <f t="array" ref="J158">SUMPRODUCT(($A158=Input!$A$134:$A$139)*(J$13=Input!$C$133:$BJ$133)*(Input!$C$134:$BJ$139))</f>
        <v>0</v>
      </c>
      <c r="K158" s="7">
        <f>K157</f>
        <v>122.32999999999998</v>
      </c>
      <c r="L158" s="15">
        <f t="shared" ref="L158:L162" si="77">ROUND(J158*K158,2)</f>
        <v>0</v>
      </c>
      <c r="N158" s="23" cm="1">
        <f t="array" ref="N158">SUMPRODUCT(($A158=Input!$A$134:$A$139)*(N$13=Input!$C$133:$BJ$133)*(Input!$C$134:$BJ$139))</f>
        <v>0</v>
      </c>
      <c r="O158" s="7">
        <f>O157</f>
        <v>122.32999999999998</v>
      </c>
      <c r="P158" s="15">
        <f t="shared" ref="P158:P162" si="78">ROUND(N158*O158,2)</f>
        <v>0</v>
      </c>
      <c r="R158" s="23" cm="1">
        <f t="array" ref="R158">SUMPRODUCT(($A158=Input!$A$134:$A$139)*(R$13=Input!$C$133:$BJ$133)*(Input!$C$134:$BJ$139))</f>
        <v>0</v>
      </c>
      <c r="S158" s="7">
        <f>S157</f>
        <v>122.32999999999998</v>
      </c>
      <c r="T158" s="15">
        <f t="shared" ref="T158:T162" si="79">ROUND(R158*S158,2)</f>
        <v>0</v>
      </c>
      <c r="V158" s="23" cm="1">
        <f t="array" ref="V158">SUMPRODUCT(($A158=Input!$A$134:$A$139)*(V$13=Input!$C$133:$BJ$133)*(Input!$C$134:$BJ$139))</f>
        <v>0</v>
      </c>
      <c r="W158" s="7">
        <f>W157</f>
        <v>122.32999999999998</v>
      </c>
      <c r="X158" s="15">
        <f t="shared" ref="X158:X162" si="80">ROUND(V158*W158,2)</f>
        <v>0</v>
      </c>
      <c r="Z158" s="23" cm="1">
        <f t="array" ref="Z158">SUMPRODUCT(($A158=Input!$A$134:$A$139)*(Z$13=Input!$C$133:$BJ$133)*(Input!$C$134:$BJ$139))</f>
        <v>0</v>
      </c>
      <c r="AA158" s="7">
        <f>AA157</f>
        <v>113.97</v>
      </c>
      <c r="AB158" s="15">
        <f t="shared" ref="AB158:AB162" si="81">ROUND(Z158*AA158,2)</f>
        <v>0</v>
      </c>
      <c r="AD158" s="23" cm="1">
        <f t="array" ref="AD158">SUMPRODUCT(($A158=Input!$A$134:$A$139)*(AD$13=Input!$C$133:$BJ$133)*(Input!$C$134:$BJ$139))</f>
        <v>0</v>
      </c>
      <c r="AE158" s="7">
        <f>AE157</f>
        <v>96.8</v>
      </c>
      <c r="AF158" s="15">
        <f t="shared" ref="AF158:AF162" si="82">ROUND(AD158*AE158,2)</f>
        <v>0</v>
      </c>
      <c r="AH158" s="23" cm="1">
        <f t="array" ref="AH158">SUMPRODUCT(($A158=Input!$A$134:$A$139)*(AH$13=Input!$C$133:$BJ$133)*(Input!$C$134:$BJ$139))</f>
        <v>0</v>
      </c>
      <c r="AI158" s="7">
        <f>AI157</f>
        <v>124.82999999999998</v>
      </c>
      <c r="AJ158" s="15">
        <f t="shared" ref="AJ158:AJ162" si="83">ROUND(AH158*AI158,2)</f>
        <v>0</v>
      </c>
      <c r="AL158" s="23" cm="1">
        <f t="array" ref="AL158">SUMPRODUCT(($A158=Input!$A$134:$A$139)*(AL$13=Input!$C$133:$BJ$133)*(Input!$C$134:$BJ$139))</f>
        <v>0</v>
      </c>
      <c r="AM158" s="7">
        <f>AM157</f>
        <v>124.85</v>
      </c>
      <c r="AN158" s="15">
        <f t="shared" ref="AN158:AN162" si="84">ROUND(AL158*AM158,2)</f>
        <v>0</v>
      </c>
      <c r="AP158" s="23" cm="1">
        <f t="array" ref="AP158">SUMPRODUCT(($A158=Input!$A$134:$A$139)*(AP$13=Input!$C$133:$BJ$133)*(Input!$C$134:$BJ$139))</f>
        <v>0</v>
      </c>
      <c r="AQ158" s="7">
        <f>AQ157</f>
        <v>124.85</v>
      </c>
      <c r="AR158" s="15">
        <f t="shared" ref="AR158:AR162" si="85">ROUND(AP158*AQ158,2)</f>
        <v>0</v>
      </c>
      <c r="AT158" s="23" cm="1">
        <f t="array" ref="AT158">SUMPRODUCT(($A158=Input!$A$134:$A$139)*(AT$13=Input!$C$133:$BJ$133)*(Input!$C$134:$BJ$139))</f>
        <v>0</v>
      </c>
      <c r="AU158" s="7">
        <f>AU157</f>
        <v>124.85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152.32</v>
      </c>
      <c r="D159" s="15">
        <f t="shared" si="75"/>
        <v>3.05</v>
      </c>
      <c r="F159" s="23" cm="1">
        <f t="array" ref="F159">SUMPRODUCT(($A159=Input!$A$134:$A$139)*(F$13=Input!$C$133:$BJ$133)*(Input!$C$134:$BJ$139))</f>
        <v>0.02</v>
      </c>
      <c r="G159" s="7">
        <f t="shared" ref="G159:G162" si="88">G158</f>
        <v>152.32</v>
      </c>
      <c r="H159" s="15">
        <f t="shared" si="76"/>
        <v>3.05</v>
      </c>
      <c r="J159" s="23" cm="1">
        <f t="array" ref="J159">SUMPRODUCT(($A159=Input!$A$134:$A$139)*(J$13=Input!$C$133:$BJ$133)*(Input!$C$134:$BJ$139))</f>
        <v>0.02</v>
      </c>
      <c r="K159" s="7">
        <f t="shared" ref="K159:K162" si="89">K158</f>
        <v>122.32999999999998</v>
      </c>
      <c r="L159" s="15">
        <f t="shared" si="77"/>
        <v>2.4500000000000002</v>
      </c>
      <c r="N159" s="23" cm="1">
        <f t="array" ref="N159">SUMPRODUCT(($A159=Input!$A$134:$A$139)*(N$13=Input!$C$133:$BJ$133)*(Input!$C$134:$BJ$139))</f>
        <v>0.02</v>
      </c>
      <c r="O159" s="7">
        <f t="shared" ref="O159:O162" si="90">O158</f>
        <v>122.32999999999998</v>
      </c>
      <c r="P159" s="15">
        <f t="shared" si="78"/>
        <v>2.4500000000000002</v>
      </c>
      <c r="R159" s="23" cm="1">
        <f t="array" ref="R159">SUMPRODUCT(($A159=Input!$A$134:$A$139)*(R$13=Input!$C$133:$BJ$133)*(Input!$C$134:$BJ$139))</f>
        <v>0.02</v>
      </c>
      <c r="S159" s="7">
        <f t="shared" ref="S159:S162" si="91">S158</f>
        <v>122.32999999999998</v>
      </c>
      <c r="T159" s="15">
        <f t="shared" si="79"/>
        <v>2.4500000000000002</v>
      </c>
      <c r="V159" s="23" cm="1">
        <f t="array" ref="V159">SUMPRODUCT(($A159=Input!$A$134:$A$139)*(V$13=Input!$C$133:$BJ$133)*(Input!$C$134:$BJ$139))</f>
        <v>0.02</v>
      </c>
      <c r="W159" s="7">
        <f t="shared" ref="W159:W162" si="92">W158</f>
        <v>122.32999999999998</v>
      </c>
      <c r="X159" s="15">
        <f t="shared" si="80"/>
        <v>2.4500000000000002</v>
      </c>
      <c r="Z159" s="23" cm="1">
        <f t="array" ref="Z159">SUMPRODUCT(($A159=Input!$A$134:$A$139)*(Z$13=Input!$C$133:$BJ$133)*(Input!$C$134:$BJ$139))</f>
        <v>0.02</v>
      </c>
      <c r="AA159" s="7">
        <f t="shared" ref="AA159:AA162" si="93">AA158</f>
        <v>113.97</v>
      </c>
      <c r="AB159" s="15">
        <f t="shared" si="81"/>
        <v>2.2799999999999998</v>
      </c>
      <c r="AD159" s="23" cm="1">
        <f t="array" ref="AD159">SUMPRODUCT(($A159=Input!$A$134:$A$139)*(AD$13=Input!$C$133:$BJ$133)*(Input!$C$134:$BJ$139))</f>
        <v>0.02</v>
      </c>
      <c r="AE159" s="7">
        <f t="shared" ref="AE159:AE162" si="94">AE158</f>
        <v>96.8</v>
      </c>
      <c r="AF159" s="15">
        <f t="shared" si="82"/>
        <v>1.94</v>
      </c>
      <c r="AH159" s="23" cm="1">
        <f t="array" ref="AH159">SUMPRODUCT(($A159=Input!$A$134:$A$139)*(AH$13=Input!$C$133:$BJ$133)*(Input!$C$134:$BJ$139))</f>
        <v>0.02</v>
      </c>
      <c r="AI159" s="7">
        <f t="shared" ref="AI159:AI162" si="95">AI158</f>
        <v>124.82999999999998</v>
      </c>
      <c r="AJ159" s="15">
        <f t="shared" si="83"/>
        <v>2.5</v>
      </c>
      <c r="AL159" s="23" cm="1">
        <f t="array" ref="AL159">SUMPRODUCT(($A159=Input!$A$134:$A$139)*(AL$13=Input!$C$133:$BJ$133)*(Input!$C$134:$BJ$139))</f>
        <v>0.02</v>
      </c>
      <c r="AM159" s="7">
        <f t="shared" ref="AM159:AM162" si="96">AM158</f>
        <v>124.85</v>
      </c>
      <c r="AN159" s="15">
        <f t="shared" si="84"/>
        <v>2.5</v>
      </c>
      <c r="AP159" s="23" cm="1">
        <f t="array" ref="AP159">SUMPRODUCT(($A159=Input!$A$134:$A$139)*(AP$13=Input!$C$133:$BJ$133)*(Input!$C$134:$BJ$139))</f>
        <v>0.02</v>
      </c>
      <c r="AQ159" s="7">
        <f t="shared" ref="AQ159:AQ162" si="97">AQ158</f>
        <v>124.85</v>
      </c>
      <c r="AR159" s="15">
        <f t="shared" si="85"/>
        <v>2.5</v>
      </c>
      <c r="AT159" s="23" cm="1">
        <f t="array" ref="AT159">SUMPRODUCT(($A159=Input!$A$134:$A$139)*(AT$13=Input!$C$133:$BJ$133)*(Input!$C$134:$BJ$139))</f>
        <v>0.02</v>
      </c>
      <c r="AU159" s="7">
        <f t="shared" ref="AU159:AU162" si="98">AU158</f>
        <v>124.85</v>
      </c>
      <c r="AV159" s="15">
        <f t="shared" si="86"/>
        <v>2.5</v>
      </c>
    </row>
    <row r="160" spans="1:48" ht="14.45" hidden="1" customHeight="1" x14ac:dyDescent="0.25">
      <c r="A160" t="str">
        <f t="shared" si="74"/>
        <v>Reserved</v>
      </c>
      <c r="B160" s="23" cm="1">
        <f t="array" ref="B160">SUMPRODUCT(($A160=Input!$A$134:$A$139)*(B$13=Input!$C$133:$BJ$133)*(Input!$C$134:$BJ$139))</f>
        <v>0</v>
      </c>
      <c r="C160" s="7">
        <f t="shared" si="87"/>
        <v>152.32</v>
      </c>
      <c r="D160" s="15">
        <f t="shared" si="75"/>
        <v>0</v>
      </c>
      <c r="F160" s="23" cm="1">
        <f t="array" ref="F160">SUMPRODUCT(($A160=Input!$A$134:$A$139)*(F$13=Input!$C$133:$BJ$133)*(Input!$C$134:$BJ$139))</f>
        <v>0</v>
      </c>
      <c r="G160" s="7">
        <f t="shared" si="88"/>
        <v>152.32</v>
      </c>
      <c r="H160" s="15">
        <f t="shared" si="76"/>
        <v>0</v>
      </c>
      <c r="J160" s="23" cm="1">
        <f t="array" ref="J160">SUMPRODUCT(($A160=Input!$A$134:$A$139)*(J$13=Input!$C$133:$BJ$133)*(Input!$C$134:$BJ$139))</f>
        <v>0</v>
      </c>
      <c r="K160" s="7">
        <f t="shared" si="89"/>
        <v>122.32999999999998</v>
      </c>
      <c r="L160" s="15">
        <f t="shared" si="77"/>
        <v>0</v>
      </c>
      <c r="N160" s="23" cm="1">
        <f t="array" ref="N160">SUMPRODUCT(($A160=Input!$A$134:$A$139)*(N$13=Input!$C$133:$BJ$133)*(Input!$C$134:$BJ$139))</f>
        <v>0</v>
      </c>
      <c r="O160" s="7">
        <f t="shared" si="90"/>
        <v>122.32999999999998</v>
      </c>
      <c r="P160" s="15">
        <f t="shared" si="78"/>
        <v>0</v>
      </c>
      <c r="R160" s="23" cm="1">
        <f t="array" ref="R160">SUMPRODUCT(($A160=Input!$A$134:$A$139)*(R$13=Input!$C$133:$BJ$133)*(Input!$C$134:$BJ$139))</f>
        <v>0</v>
      </c>
      <c r="S160" s="7">
        <f t="shared" si="91"/>
        <v>122.32999999999998</v>
      </c>
      <c r="T160" s="15">
        <f t="shared" si="79"/>
        <v>0</v>
      </c>
      <c r="V160" s="23" cm="1">
        <f t="array" ref="V160">SUMPRODUCT(($A160=Input!$A$134:$A$139)*(V$13=Input!$C$133:$BJ$133)*(Input!$C$134:$BJ$139))</f>
        <v>0</v>
      </c>
      <c r="W160" s="7">
        <f t="shared" si="92"/>
        <v>122.32999999999998</v>
      </c>
      <c r="X160" s="15">
        <f t="shared" si="80"/>
        <v>0</v>
      </c>
      <c r="Z160" s="23" cm="1">
        <f t="array" ref="Z160">SUMPRODUCT(($A160=Input!$A$134:$A$139)*(Z$13=Input!$C$133:$BJ$133)*(Input!$C$134:$BJ$139))</f>
        <v>0</v>
      </c>
      <c r="AA160" s="7">
        <f t="shared" si="93"/>
        <v>113.97</v>
      </c>
      <c r="AB160" s="15">
        <f t="shared" si="81"/>
        <v>0</v>
      </c>
      <c r="AD160" s="23" cm="1">
        <f t="array" ref="AD160">SUMPRODUCT(($A160=Input!$A$134:$A$139)*(AD$13=Input!$C$133:$BJ$133)*(Input!$C$134:$BJ$139))</f>
        <v>0</v>
      </c>
      <c r="AE160" s="7">
        <f t="shared" si="94"/>
        <v>96.8</v>
      </c>
      <c r="AF160" s="15">
        <f t="shared" si="82"/>
        <v>0</v>
      </c>
      <c r="AH160" s="23" cm="1">
        <f t="array" ref="AH160">SUMPRODUCT(($A160=Input!$A$134:$A$139)*(AH$13=Input!$C$133:$BJ$133)*(Input!$C$134:$BJ$139))</f>
        <v>0</v>
      </c>
      <c r="AI160" s="7">
        <f t="shared" si="95"/>
        <v>124.82999999999998</v>
      </c>
      <c r="AJ160" s="15">
        <f t="shared" si="83"/>
        <v>0</v>
      </c>
      <c r="AL160" s="23" cm="1">
        <f t="array" ref="AL160">SUMPRODUCT(($A160=Input!$A$134:$A$139)*(AL$13=Input!$C$133:$BJ$133)*(Input!$C$134:$BJ$139))</f>
        <v>0</v>
      </c>
      <c r="AM160" s="7">
        <f t="shared" si="96"/>
        <v>124.85</v>
      </c>
      <c r="AN160" s="15">
        <f t="shared" si="84"/>
        <v>0</v>
      </c>
      <c r="AP160" s="23" cm="1">
        <f t="array" ref="AP160">SUMPRODUCT(($A160=Input!$A$134:$A$139)*(AP$13=Input!$C$133:$BJ$133)*(Input!$C$134:$BJ$139))</f>
        <v>0</v>
      </c>
      <c r="AQ160" s="7">
        <f t="shared" si="97"/>
        <v>124.85</v>
      </c>
      <c r="AR160" s="15">
        <f t="shared" si="85"/>
        <v>0</v>
      </c>
      <c r="AT160" s="23" cm="1">
        <f t="array" ref="AT160">SUMPRODUCT(($A160=Input!$A$134:$A$139)*(AT$13=Input!$C$133:$BJ$133)*(Input!$C$134:$BJ$139))</f>
        <v>0</v>
      </c>
      <c r="AU160" s="7">
        <f t="shared" si="98"/>
        <v>124.85</v>
      </c>
      <c r="AV160" s="15">
        <f t="shared" si="86"/>
        <v>0</v>
      </c>
    </row>
    <row r="161" spans="1:48" ht="14.45" hidden="1" customHeight="1" x14ac:dyDescent="0.25">
      <c r="A161" t="str">
        <f t="shared" si="74"/>
        <v>Reserved</v>
      </c>
      <c r="B161" s="23" cm="1">
        <f t="array" ref="B161">SUMPRODUCT(($A161=Input!$A$134:$A$139)*(B$13=Input!$C$133:$BJ$133)*(Input!$C$134:$BJ$139))</f>
        <v>0</v>
      </c>
      <c r="C161" s="7">
        <f t="shared" si="87"/>
        <v>152.32</v>
      </c>
      <c r="D161" s="15">
        <f t="shared" si="75"/>
        <v>0</v>
      </c>
      <c r="F161" s="23" cm="1">
        <f t="array" ref="F161">SUMPRODUCT(($A161=Input!$A$134:$A$139)*(F$13=Input!$C$133:$BJ$133)*(Input!$C$134:$BJ$139))</f>
        <v>0</v>
      </c>
      <c r="G161" s="7">
        <f t="shared" si="88"/>
        <v>152.32</v>
      </c>
      <c r="H161" s="15">
        <f t="shared" si="76"/>
        <v>0</v>
      </c>
      <c r="J161" s="23" cm="1">
        <f t="array" ref="J161">SUMPRODUCT(($A161=Input!$A$134:$A$139)*(J$13=Input!$C$133:$BJ$133)*(Input!$C$134:$BJ$139))</f>
        <v>0</v>
      </c>
      <c r="K161" s="7">
        <f t="shared" si="89"/>
        <v>122.32999999999998</v>
      </c>
      <c r="L161" s="15">
        <f t="shared" si="77"/>
        <v>0</v>
      </c>
      <c r="N161" s="23" cm="1">
        <f t="array" ref="N161">SUMPRODUCT(($A161=Input!$A$134:$A$139)*(N$13=Input!$C$133:$BJ$133)*(Input!$C$134:$BJ$139))</f>
        <v>0</v>
      </c>
      <c r="O161" s="7">
        <f t="shared" si="90"/>
        <v>122.32999999999998</v>
      </c>
      <c r="P161" s="15">
        <f t="shared" si="78"/>
        <v>0</v>
      </c>
      <c r="R161" s="23" cm="1">
        <f t="array" ref="R161">SUMPRODUCT(($A161=Input!$A$134:$A$139)*(R$13=Input!$C$133:$BJ$133)*(Input!$C$134:$BJ$139))</f>
        <v>0</v>
      </c>
      <c r="S161" s="7">
        <f t="shared" si="91"/>
        <v>122.32999999999998</v>
      </c>
      <c r="T161" s="15">
        <f t="shared" si="79"/>
        <v>0</v>
      </c>
      <c r="V161" s="23" cm="1">
        <f t="array" ref="V161">SUMPRODUCT(($A161=Input!$A$134:$A$139)*(V$13=Input!$C$133:$BJ$133)*(Input!$C$134:$BJ$139))</f>
        <v>0</v>
      </c>
      <c r="W161" s="7">
        <f t="shared" si="92"/>
        <v>122.32999999999998</v>
      </c>
      <c r="X161" s="15">
        <f t="shared" si="80"/>
        <v>0</v>
      </c>
      <c r="Z161" s="23" cm="1">
        <f t="array" ref="Z161">SUMPRODUCT(($A161=Input!$A$134:$A$139)*(Z$13=Input!$C$133:$BJ$133)*(Input!$C$134:$BJ$139))</f>
        <v>0</v>
      </c>
      <c r="AA161" s="7">
        <f t="shared" si="93"/>
        <v>113.97</v>
      </c>
      <c r="AB161" s="15">
        <f t="shared" si="81"/>
        <v>0</v>
      </c>
      <c r="AD161" s="23" cm="1">
        <f t="array" ref="AD161">SUMPRODUCT(($A161=Input!$A$134:$A$139)*(AD$13=Input!$C$133:$BJ$133)*(Input!$C$134:$BJ$139))</f>
        <v>0</v>
      </c>
      <c r="AE161" s="7">
        <f t="shared" si="94"/>
        <v>96.8</v>
      </c>
      <c r="AF161" s="15">
        <f t="shared" si="82"/>
        <v>0</v>
      </c>
      <c r="AH161" s="23" cm="1">
        <f t="array" ref="AH161">SUMPRODUCT(($A161=Input!$A$134:$A$139)*(AH$13=Input!$C$133:$BJ$133)*(Input!$C$134:$BJ$139))</f>
        <v>0</v>
      </c>
      <c r="AI161" s="7">
        <f t="shared" si="95"/>
        <v>124.82999999999998</v>
      </c>
      <c r="AJ161" s="15">
        <f t="shared" si="83"/>
        <v>0</v>
      </c>
      <c r="AL161" s="23" cm="1">
        <f t="array" ref="AL161">SUMPRODUCT(($A161=Input!$A$134:$A$139)*(AL$13=Input!$C$133:$BJ$133)*(Input!$C$134:$BJ$139))</f>
        <v>0</v>
      </c>
      <c r="AM161" s="7">
        <f t="shared" si="96"/>
        <v>124.85</v>
      </c>
      <c r="AN161" s="15">
        <f t="shared" si="84"/>
        <v>0</v>
      </c>
      <c r="AP161" s="23" cm="1">
        <f t="array" ref="AP161">SUMPRODUCT(($A161=Input!$A$134:$A$139)*(AP$13=Input!$C$133:$BJ$133)*(Input!$C$134:$BJ$139))</f>
        <v>0</v>
      </c>
      <c r="AQ161" s="7">
        <f t="shared" si="97"/>
        <v>124.85</v>
      </c>
      <c r="AR161" s="15">
        <f t="shared" si="85"/>
        <v>0</v>
      </c>
      <c r="AT161" s="23" cm="1">
        <f t="array" ref="AT161">SUMPRODUCT(($A161=Input!$A$134:$A$139)*(AT$13=Input!$C$133:$BJ$133)*(Input!$C$134:$BJ$139))</f>
        <v>0</v>
      </c>
      <c r="AU161" s="7">
        <f t="shared" si="98"/>
        <v>124.85</v>
      </c>
      <c r="AV161" s="15">
        <f t="shared" si="86"/>
        <v>0</v>
      </c>
    </row>
    <row r="162" spans="1:48" ht="14.45" hidden="1" customHeight="1" x14ac:dyDescent="0.25">
      <c r="A162" t="str">
        <f t="shared" si="74"/>
        <v>Reserved</v>
      </c>
      <c r="B162" s="23" cm="1">
        <f t="array" ref="B162">SUMPRODUCT(($A162=Input!$A$134:$A$139)*(B$13=Input!$C$133:$BJ$133)*(Input!$C$134:$BJ$139))</f>
        <v>0</v>
      </c>
      <c r="C162" s="7">
        <f t="shared" si="87"/>
        <v>152.32</v>
      </c>
      <c r="D162" s="15">
        <f t="shared" si="75"/>
        <v>0</v>
      </c>
      <c r="F162" s="23" cm="1">
        <f t="array" ref="F162">SUMPRODUCT(($A162=Input!$A$134:$A$139)*(F$13=Input!$C$133:$BJ$133)*(Input!$C$134:$BJ$139))</f>
        <v>0</v>
      </c>
      <c r="G162" s="7">
        <f t="shared" si="88"/>
        <v>152.32</v>
      </c>
      <c r="H162" s="15">
        <f t="shared" si="76"/>
        <v>0</v>
      </c>
      <c r="J162" s="23" cm="1">
        <f t="array" ref="J162">SUMPRODUCT(($A162=Input!$A$134:$A$139)*(J$13=Input!$C$133:$BJ$133)*(Input!$C$134:$BJ$139))</f>
        <v>0</v>
      </c>
      <c r="K162" s="7">
        <f t="shared" si="89"/>
        <v>122.32999999999998</v>
      </c>
      <c r="L162" s="15">
        <f t="shared" si="77"/>
        <v>0</v>
      </c>
      <c r="N162" s="23" cm="1">
        <f t="array" ref="N162">SUMPRODUCT(($A162=Input!$A$134:$A$139)*(N$13=Input!$C$133:$BJ$133)*(Input!$C$134:$BJ$139))</f>
        <v>0</v>
      </c>
      <c r="O162" s="7">
        <f t="shared" si="90"/>
        <v>122.32999999999998</v>
      </c>
      <c r="P162" s="15">
        <f t="shared" si="78"/>
        <v>0</v>
      </c>
      <c r="R162" s="23" cm="1">
        <f t="array" ref="R162">SUMPRODUCT(($A162=Input!$A$134:$A$139)*(R$13=Input!$C$133:$BJ$133)*(Input!$C$134:$BJ$139))</f>
        <v>0</v>
      </c>
      <c r="S162" s="7">
        <f t="shared" si="91"/>
        <v>122.32999999999998</v>
      </c>
      <c r="T162" s="15">
        <f t="shared" si="79"/>
        <v>0</v>
      </c>
      <c r="V162" s="23" cm="1">
        <f t="array" ref="V162">SUMPRODUCT(($A162=Input!$A$134:$A$139)*(V$13=Input!$C$133:$BJ$133)*(Input!$C$134:$BJ$139))</f>
        <v>0</v>
      </c>
      <c r="W162" s="7">
        <f t="shared" si="92"/>
        <v>122.32999999999998</v>
      </c>
      <c r="X162" s="15">
        <f t="shared" si="80"/>
        <v>0</v>
      </c>
      <c r="Z162" s="23" cm="1">
        <f t="array" ref="Z162">SUMPRODUCT(($A162=Input!$A$134:$A$139)*(Z$13=Input!$C$133:$BJ$133)*(Input!$C$134:$BJ$139))</f>
        <v>0</v>
      </c>
      <c r="AA162" s="7">
        <f t="shared" si="93"/>
        <v>113.97</v>
      </c>
      <c r="AB162" s="15">
        <f t="shared" si="81"/>
        <v>0</v>
      </c>
      <c r="AD162" s="23" cm="1">
        <f t="array" ref="AD162">SUMPRODUCT(($A162=Input!$A$134:$A$139)*(AD$13=Input!$C$133:$BJ$133)*(Input!$C$134:$BJ$139))</f>
        <v>0</v>
      </c>
      <c r="AE162" s="7">
        <f t="shared" si="94"/>
        <v>96.8</v>
      </c>
      <c r="AF162" s="15">
        <f t="shared" si="82"/>
        <v>0</v>
      </c>
      <c r="AH162" s="23" cm="1">
        <f t="array" ref="AH162">SUMPRODUCT(($A162=Input!$A$134:$A$139)*(AH$13=Input!$C$133:$BJ$133)*(Input!$C$134:$BJ$139))</f>
        <v>0</v>
      </c>
      <c r="AI162" s="7">
        <f t="shared" si="95"/>
        <v>124.82999999999998</v>
      </c>
      <c r="AJ162" s="15">
        <f t="shared" si="83"/>
        <v>0</v>
      </c>
      <c r="AL162" s="23" cm="1">
        <f t="array" ref="AL162">SUMPRODUCT(($A162=Input!$A$134:$A$139)*(AL$13=Input!$C$133:$BJ$133)*(Input!$C$134:$BJ$139))</f>
        <v>0</v>
      </c>
      <c r="AM162" s="7">
        <f t="shared" si="96"/>
        <v>124.85</v>
      </c>
      <c r="AN162" s="15">
        <f t="shared" si="84"/>
        <v>0</v>
      </c>
      <c r="AP162" s="23" cm="1">
        <f t="array" ref="AP162">SUMPRODUCT(($A162=Input!$A$134:$A$139)*(AP$13=Input!$C$133:$BJ$133)*(Input!$C$134:$BJ$139))</f>
        <v>0</v>
      </c>
      <c r="AQ162" s="7">
        <f t="shared" si="97"/>
        <v>124.85</v>
      </c>
      <c r="AR162" s="15">
        <f t="shared" si="85"/>
        <v>0</v>
      </c>
      <c r="AT162" s="23" cm="1">
        <f t="array" ref="AT162">SUMPRODUCT(($A162=Input!$A$134:$A$139)*(AT$13=Input!$C$133:$BJ$133)*(Input!$C$134:$BJ$139))</f>
        <v>0</v>
      </c>
      <c r="AU162" s="7">
        <f t="shared" si="98"/>
        <v>124.85</v>
      </c>
      <c r="AV162" s="15">
        <f t="shared" si="86"/>
        <v>0</v>
      </c>
    </row>
    <row r="163" spans="1:48" x14ac:dyDescent="0.25">
      <c r="A163" t="s">
        <v>26</v>
      </c>
      <c r="B163" s="14"/>
      <c r="D163" s="20">
        <f>SUM(D157:D162)</f>
        <v>4.12</v>
      </c>
      <c r="F163" s="14"/>
      <c r="H163" s="20">
        <f>SUM(H157:H162)</f>
        <v>4.12</v>
      </c>
      <c r="J163" s="14"/>
      <c r="L163" s="20">
        <f>SUM(L157:L162)</f>
        <v>3.31</v>
      </c>
      <c r="N163" s="14"/>
      <c r="P163" s="20">
        <f>SUM(P157:P162)</f>
        <v>3.31</v>
      </c>
      <c r="R163" s="14"/>
      <c r="T163" s="20">
        <f>SUM(T157:T162)</f>
        <v>3.31</v>
      </c>
      <c r="V163" s="14"/>
      <c r="X163" s="20">
        <f>SUM(X157:X162)</f>
        <v>3.31</v>
      </c>
      <c r="Z163" s="14"/>
      <c r="AB163" s="20">
        <f>SUM(AB157:AB162)</f>
        <v>3.08</v>
      </c>
      <c r="AD163" s="14"/>
      <c r="AF163" s="20">
        <f>SUM(AF157:AF162)</f>
        <v>2.62</v>
      </c>
      <c r="AH163" s="14"/>
      <c r="AJ163" s="20">
        <f>SUM(AJ157:AJ162)</f>
        <v>3.37</v>
      </c>
      <c r="AL163" s="14"/>
      <c r="AN163" s="20">
        <f>SUM(AN157:AN162)</f>
        <v>3.37</v>
      </c>
      <c r="AP163" s="14"/>
      <c r="AR163" s="20">
        <f>SUM(AR157:AR162)</f>
        <v>3.37</v>
      </c>
      <c r="AT163" s="14"/>
      <c r="AV163" s="20">
        <f>SUM(AV157:AV162)</f>
        <v>3.37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156.44</v>
      </c>
      <c r="F165" s="21"/>
      <c r="G165" s="22"/>
      <c r="H165" s="25">
        <f>H104+H154+H163</f>
        <v>156.44</v>
      </c>
      <c r="J165" s="21"/>
      <c r="K165" s="22"/>
      <c r="L165" s="25">
        <f>L104+L154+L163</f>
        <v>125.63999999999999</v>
      </c>
      <c r="N165" s="21"/>
      <c r="O165" s="22"/>
      <c r="P165" s="25">
        <f>P104+P154+P163</f>
        <v>125.63999999999999</v>
      </c>
      <c r="R165" s="21"/>
      <c r="S165" s="22"/>
      <c r="T165" s="25">
        <f>T104+T154+T163</f>
        <v>125.63999999999999</v>
      </c>
      <c r="V165" s="21"/>
      <c r="W165" s="22"/>
      <c r="X165" s="25">
        <f>X104+X154+X163</f>
        <v>125.63999999999999</v>
      </c>
      <c r="Z165" s="21"/>
      <c r="AA165" s="22"/>
      <c r="AB165" s="25">
        <f>AB104+AB154+AB163</f>
        <v>117.05</v>
      </c>
      <c r="AD165" s="21"/>
      <c r="AE165" s="22"/>
      <c r="AF165" s="25">
        <f>AF104+AF154+AF163</f>
        <v>99.42</v>
      </c>
      <c r="AH165" s="21"/>
      <c r="AI165" s="22"/>
      <c r="AJ165" s="25">
        <f>AJ104+AJ154+AJ163</f>
        <v>128.19999999999999</v>
      </c>
      <c r="AL165" s="21"/>
      <c r="AM165" s="22"/>
      <c r="AN165" s="25">
        <f>AN104+AN154+AN163</f>
        <v>128.22</v>
      </c>
      <c r="AP165" s="21"/>
      <c r="AQ165" s="22"/>
      <c r="AR165" s="25">
        <f>AR104+AR154+AR163</f>
        <v>128.22</v>
      </c>
      <c r="AS165" s="100"/>
      <c r="AT165" s="21"/>
      <c r="AU165" s="22"/>
      <c r="AV165" s="25">
        <f>AV104+AV154+AV163</f>
        <v>128.22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EE573D1-0F71-4187-9D9B-A225849C5E3C}">
            <xm:f>OR(Input!$B33="Fixed",Input!$B33="Volumetric")</xm:f>
            <x14:dxf>
              <numFmt numFmtId="171" formatCode="&quot;$&quot;#,##0.000"/>
            </x14:dxf>
          </x14:cfRule>
          <x14:cfRule type="expression" priority="6" id="{49C0D8BC-76D2-4972-A3D3-10A2EE8CA59A}">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32"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31"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3" id="{5FAF343A-BA17-4771-BD13-DDF064800A17}">
            <xm:f>OR(Input!$B133="Fixed",Input!$B133="Volumetric")</xm:f>
            <x14:dxf>
              <numFmt numFmtId="171" formatCode="&quot;$&quot;#,##0.000"/>
            </x14:dxf>
          </x14:cfRule>
          <x14:cfRule type="expression" priority="24"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91"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2026</v>
      </c>
    </row>
    <row r="6" spans="1:48" x14ac:dyDescent="0.25">
      <c r="A6" s="11" t="s">
        <v>5</v>
      </c>
      <c r="B6" s="12"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6"/>
      <c r="AT13" s="160" t="str">
        <f>CONCATENATE("December"," ",$B$5)</f>
        <v>December 2026</v>
      </c>
      <c r="AU13" s="161"/>
      <c r="AV13" s="162"/>
    </row>
    <row r="14" spans="1:48" x14ac:dyDescent="0.25">
      <c r="A14" s="1" t="s">
        <v>4</v>
      </c>
      <c r="B14" s="14"/>
      <c r="D14" s="15">
        <f>INDEX(Input!$C$29:$BJ$29,MATCH('Residential Bills_Yr 2_6 Units'!$B$6,Input!$A$29:$A$29,0),MATCH('Residential Bills_Yr 2_6 Units'!B$13,Input!$C$28:$BJ$28,0))</f>
        <v>48.35</v>
      </c>
      <c r="F14" s="14"/>
      <c r="H14" s="15">
        <f>INDEX(Input!$C$29:$BJ$29,MATCH('Residential Bills_Yr 2_6 Units'!$B$6,Input!$A$29:$A$29,0),MATCH('Residential Bills_Yr 2_6 Units'!F$13,Input!$C$28:$BJ$28,0))</f>
        <v>48.35</v>
      </c>
      <c r="J14" s="14"/>
      <c r="L14" s="15">
        <f>INDEX(Input!$C$29:$BJ$29,MATCH('Residential Bills_Yr 2_6 Units'!$B$6,Input!$A$29:$A$29,0),MATCH('Residential Bills_Yr 2_6 Units'!J$13,Input!$C$28:$BJ$28,0))</f>
        <v>48.35</v>
      </c>
      <c r="N14" s="14"/>
      <c r="P14" s="15">
        <f>INDEX(Input!$C$29:$BJ$29,MATCH('Residential Bills_Yr 2_6 Units'!$B$6,Input!$A$29:$A$29,0),MATCH('Residential Bills_Yr 2_6 Units'!N$13,Input!$C$28:$BJ$28,0))</f>
        <v>48.35</v>
      </c>
      <c r="R14" s="14"/>
      <c r="T14" s="15">
        <f>INDEX(Input!$C$29:$BJ$29,MATCH('Residential Bills_Yr 2_6 Units'!$B$6,Input!$A$29:$A$29,0),MATCH('Residential Bills_Yr 2_6 Units'!R$13,Input!$C$28:$BJ$28,0))</f>
        <v>48.35</v>
      </c>
      <c r="V14" s="14"/>
      <c r="X14" s="15">
        <f>INDEX(Input!$C$29:$BJ$29,MATCH('Residential Bills_Yr 2_6 Units'!$B$6,Input!$A$29:$A$29,0),MATCH('Residential Bills_Yr 2_6 Units'!V$13,Input!$C$28:$BJ$28,0))</f>
        <v>48.35</v>
      </c>
      <c r="Z14" s="14"/>
      <c r="AB14" s="15">
        <f>INDEX(Input!$C$29:$BJ$29,MATCH('Residential Bills_Yr 2_6 Units'!$B$6,Input!$A$29:$A$29,0),MATCH('Residential Bills_Yr 2_6 Units'!Z$13,Input!$C$28:$BJ$28,0))</f>
        <v>48.35</v>
      </c>
      <c r="AD14" s="14"/>
      <c r="AF14" s="15">
        <f>INDEX(Input!$C$29:$BJ$29,MATCH('Residential Bills_Yr 2_6 Units'!$B$6,Input!$A$29:$A$29,0),MATCH('Residential Bills_Yr 2_6 Units'!AD$13,Input!$C$28:$BJ$28,0))</f>
        <v>48.35</v>
      </c>
      <c r="AH14" s="14"/>
      <c r="AJ14" s="15">
        <f>INDEX(Input!$C$29:$BJ$29,MATCH('Residential Bills_Yr 2_6 Units'!$B$6,Input!$A$29:$A$29,0),MATCH('Residential Bills_Yr 2_6 Units'!AH$13,Input!$C$28:$BJ$28,0))</f>
        <v>48.35</v>
      </c>
      <c r="AL14" s="14"/>
      <c r="AN14" s="15">
        <f>INDEX(Input!$C$29:$BJ$29,MATCH('Residential Bills_Yr 2_6 Units'!$B$6,Input!$A$29:$A$29,0),MATCH('Residential Bills_Yr 2_6 Units'!AL$13,Input!$C$28:$BJ$28,0))</f>
        <v>48.35</v>
      </c>
      <c r="AP14" s="14"/>
      <c r="AR14" s="15">
        <f>INDEX(Input!$C$29:$BJ$29,MATCH('Residential Bills_Yr 2_6 Units'!$B$6,Input!$A$29:$A$29,0),MATCH('Residential Bills_Yr 2_6 Units'!AP$13,Input!$C$28:$BJ$28,0))</f>
        <v>48.35</v>
      </c>
      <c r="AS14" s="7"/>
      <c r="AT14" s="14"/>
      <c r="AV14" s="15">
        <f>INDEX(Input!$C$29:$BJ$29,MATCH('Residential Bills_Yr 2_6 Units'!$B$6,Input!$A$29:$A$29,0),MATCH('Residential Bills_Yr 2_6 Units'!AT$13,Input!$C$28:$BJ$28,0))</f>
        <v>48.35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0.80379999999999996</v>
      </c>
      <c r="C17" s="3">
        <f>IF($B$7&gt;Input!F151,Input!F151,'Residential Bills_Yr 2_6 Units'!$B$7)</f>
        <v>29.9</v>
      </c>
      <c r="D17" s="15">
        <f>ROUND(IFERROR(B17*C17," "),2)</f>
        <v>24.03</v>
      </c>
      <c r="F17" s="19">
        <f>INDEX(Input!$C$22:$BJ$26,MATCH('Residential Bills_Yr 2_6 Units'!$A17,Input!$A$22:$A$26,0),MATCH('Residential Bills_Yr 2_6 Units'!F$13,Input!$C$21:$BJ$21,0))</f>
        <v>0.80379999999999996</v>
      </c>
      <c r="G17" s="3">
        <f>IF($B$7&gt;Input!G151,Input!G151,'Residential Bills_Yr 2_6 Units'!$B$7)</f>
        <v>29.9</v>
      </c>
      <c r="H17" s="15">
        <f>ROUND(IFERROR(F17*G17," "),2)</f>
        <v>24.03</v>
      </c>
      <c r="J17" s="19">
        <f>INDEX(Input!$C$22:$BJ$26,MATCH('Residential Bills_Yr 2_6 Units'!$A17,Input!$A$22:$A$26,0),MATCH('Residential Bills_Yr 2_6 Units'!J$13,Input!$C$21:$BJ$21,0))</f>
        <v>0.80379999999999996</v>
      </c>
      <c r="K17" s="3">
        <f>IF($B$7&gt;Input!H151,Input!H151,'Residential Bills_Yr 2_6 Units'!$B$7)</f>
        <v>30</v>
      </c>
      <c r="L17" s="15">
        <f>ROUND(IFERROR(J17*K17," "),2)</f>
        <v>24.11</v>
      </c>
      <c r="N17" s="19">
        <f>INDEX(Input!$C$22:$BJ$26,MATCH('Residential Bills_Yr 2_6 Units'!$A17,Input!$A$22:$A$26,0),MATCH('Residential Bills_Yr 2_6 Units'!N$13,Input!$C$21:$BJ$21,0))</f>
        <v>0.80379999999999996</v>
      </c>
      <c r="O17" s="3">
        <f>IF($B$7&gt;Input!I151,Input!I151,'Residential Bills_Yr 2_6 Units'!$B$7)</f>
        <v>30</v>
      </c>
      <c r="P17" s="15">
        <f>ROUND(IFERROR(N17*O17," "),2)</f>
        <v>24.11</v>
      </c>
      <c r="R17" s="19">
        <f>INDEX(Input!$C$22:$BJ$26,MATCH('Residential Bills_Yr 2_6 Units'!$A17,Input!$A$22:$A$26,0),MATCH('Residential Bills_Yr 2_6 Units'!R$13,Input!$C$21:$BJ$21,0))</f>
        <v>0.80379999999999996</v>
      </c>
      <c r="S17" s="3">
        <f>IF($B$7&gt;Input!J151,Input!J151,'Residential Bills_Yr 2_6 Units'!$B$7)</f>
        <v>30</v>
      </c>
      <c r="T17" s="15">
        <f>ROUND(IFERROR(R17*S17," "),2)</f>
        <v>24.11</v>
      </c>
      <c r="V17" s="19">
        <f>INDEX(Input!$C$22:$BJ$26,MATCH('Residential Bills_Yr 2_6 Units'!$A17,Input!$A$22:$A$26,0),MATCH('Residential Bills_Yr 2_6 Units'!V$13,Input!$C$21:$BJ$21,0))</f>
        <v>0.80379999999999996</v>
      </c>
      <c r="W17" s="3">
        <f>IF($B$7&gt;Input!K151,Input!K151,'Residential Bills_Yr 2_6 Units'!$B$7)</f>
        <v>30</v>
      </c>
      <c r="X17" s="15">
        <f>ROUND(IFERROR(V17*W17," "),2)</f>
        <v>24.11</v>
      </c>
      <c r="Z17" s="19">
        <f>INDEX(Input!$C$22:$BJ$26,MATCH('Residential Bills_Yr 2_6 Units'!$A17,Input!$A$22:$A$26,0),MATCH('Residential Bills_Yr 2_6 Units'!Z$13,Input!$C$21:$BJ$21,0))</f>
        <v>0.80379999999999996</v>
      </c>
      <c r="AA17" s="3">
        <f>IF($B$7&gt;Input!L151,Input!L151,'Residential Bills_Yr 2_6 Units'!$B$7)</f>
        <v>30</v>
      </c>
      <c r="AB17" s="15">
        <f>ROUND(IFERROR(Z17*AA17," "),2)</f>
        <v>24.11</v>
      </c>
      <c r="AD17" s="19">
        <f>INDEX(Input!$C$22:$BJ$26,MATCH('Residential Bills_Yr 2_6 Units'!$A17,Input!$A$22:$A$26,0),MATCH('Residential Bills_Yr 2_6 Units'!AD$13,Input!$C$21:$BJ$21,0))</f>
        <v>0.80379999999999996</v>
      </c>
      <c r="AE17" s="3">
        <f>IF($B$7&gt;Input!M151,Input!M151,'Residential Bills_Yr 2_6 Units'!$B$7)</f>
        <v>30</v>
      </c>
      <c r="AF17" s="15">
        <f>ROUND(IFERROR(AD17*AE17," "),2)</f>
        <v>24.11</v>
      </c>
      <c r="AH17" s="19">
        <f>INDEX(Input!$C$22:$BJ$26,MATCH('Residential Bills_Yr 2_6 Units'!$A17,Input!$A$22:$A$26,0),MATCH('Residential Bills_Yr 2_6 Units'!AH$13,Input!$C$21:$BJ$21,0))</f>
        <v>0.80379999999999996</v>
      </c>
      <c r="AI17" s="3">
        <f>IF($B$7&gt;Input!N151,Input!N151,'Residential Bills_Yr 2_6 Units'!$B$7)</f>
        <v>30</v>
      </c>
      <c r="AJ17" s="15">
        <f>ROUND(IFERROR(AH17*AI17," "),2)</f>
        <v>24.11</v>
      </c>
      <c r="AL17" s="19">
        <f>INDEX(Input!$C$22:$BJ$26,MATCH('Residential Bills_Yr 2_6 Units'!$A17,Input!$A$22:$A$26,0),MATCH('Residential Bills_Yr 2_6 Units'!AL$13,Input!$C$21:$BJ$21,0))</f>
        <v>0.80379999999999996</v>
      </c>
      <c r="AM17" s="3">
        <f>IF($B$7&gt;Input!O151,Input!O151,'Residential Bills_Yr 2_6 Units'!$B$7)</f>
        <v>30</v>
      </c>
      <c r="AN17" s="15">
        <f>ROUND(IFERROR(AL17*AM17," "),2)</f>
        <v>24.11</v>
      </c>
      <c r="AP17" s="19">
        <f>INDEX(Input!$C$22:$BJ$26,MATCH('Residential Bills_Yr 2_6 Units'!$A17,Input!$A$22:$A$26,0),MATCH('Residential Bills_Yr 2_6 Units'!AP$13,Input!$C$21:$BJ$21,0))</f>
        <v>0.80379999999999996</v>
      </c>
      <c r="AQ17" s="3">
        <f>IF($B$7&gt;Input!P151,Input!P151,'Residential Bills_Yr 2_6 Units'!$B$7)</f>
        <v>30</v>
      </c>
      <c r="AR17" s="15">
        <f>ROUND(IFERROR(AP17*AQ17," "),2)</f>
        <v>24.11</v>
      </c>
      <c r="AS17" s="7"/>
      <c r="AT17" s="19">
        <f>INDEX(Input!$C$22:$BJ$26,MATCH('Residential Bills_Yr 2_6 Units'!$A17,Input!$A$22:$A$26,0),MATCH('Residential Bills_Yr 2_6 Units'!AT$13,Input!$C$21:$BJ$21,0))</f>
        <v>0.80379999999999996</v>
      </c>
      <c r="AU17" s="3">
        <f>IF($B$7&gt;Input!Q151,Input!Q151,'Residential Bills_Yr 2_6 Units'!$B$7)</f>
        <v>30</v>
      </c>
      <c r="AV17" s="15">
        <f>ROUND(IFERROR(AT17*AU17," "),2)</f>
        <v>24.11</v>
      </c>
    </row>
    <row r="18" spans="1:48" x14ac:dyDescent="0.25">
      <c r="A18" t="str">
        <f>Input!A23</f>
        <v>Tier 2</v>
      </c>
      <c r="B18" s="19">
        <f>INDEX(Input!$C$22:$BJ$26,MATCH('Residential Bills_Yr 2_6 Units'!$A18,Input!$A$22:$A$26,0),MATCH('Residential Bills_Yr 2_6 Units'!B$13,Input!$C$21:$BJ$21,0))</f>
        <v>1.6075999999999999</v>
      </c>
      <c r="C18" s="3">
        <f>IF(($B$7-C17)&gt;Input!F152,Input!F152,($B$7-C17))</f>
        <v>15</v>
      </c>
      <c r="D18" s="15">
        <f>ROUND(IFERROR(B18*C18," "),2)</f>
        <v>24.11</v>
      </c>
      <c r="F18" s="19">
        <f>INDEX(Input!$C$22:$BJ$26,MATCH('Residential Bills_Yr 2_6 Units'!$A18,Input!$A$22:$A$26,0),MATCH('Residential Bills_Yr 2_6 Units'!F$13,Input!$C$21:$BJ$21,0))</f>
        <v>1.6075999999999999</v>
      </c>
      <c r="G18" s="3">
        <f>IF(($B$7-G17)&gt;Input!G152,Input!G152,($B$7-G17))</f>
        <v>15</v>
      </c>
      <c r="H18" s="15">
        <f>ROUND(IFERROR(F18*G18," "),2)</f>
        <v>24.11</v>
      </c>
      <c r="J18" s="19">
        <f>INDEX(Input!$C$22:$BJ$26,MATCH('Residential Bills_Yr 2_6 Units'!$A18,Input!$A$22:$A$26,0),MATCH('Residential Bills_Yr 2_6 Units'!J$13,Input!$C$21:$BJ$21,0))</f>
        <v>1.6075999999999999</v>
      </c>
      <c r="K18" s="3">
        <f>IF(($B$7-K17)&gt;Input!H152,Input!H152,($B$7-K17))</f>
        <v>14.899999999999999</v>
      </c>
      <c r="L18" s="15">
        <f>ROUND(IFERROR(J18*K18," "),2)</f>
        <v>23.95</v>
      </c>
      <c r="N18" s="19">
        <f>INDEX(Input!$C$22:$BJ$26,MATCH('Residential Bills_Yr 2_6 Units'!$A18,Input!$A$22:$A$26,0),MATCH('Residential Bills_Yr 2_6 Units'!N$13,Input!$C$21:$BJ$21,0))</f>
        <v>1.6075999999999999</v>
      </c>
      <c r="O18" s="3">
        <f>IF(($B$7-O17)&gt;Input!I152,Input!I152,($B$7-O17))</f>
        <v>14.899999999999999</v>
      </c>
      <c r="P18" s="15">
        <f>ROUND(IFERROR(N18*O18," "),2)</f>
        <v>23.95</v>
      </c>
      <c r="R18" s="19">
        <f>INDEX(Input!$C$22:$BJ$26,MATCH('Residential Bills_Yr 2_6 Units'!$A18,Input!$A$22:$A$26,0),MATCH('Residential Bills_Yr 2_6 Units'!R$13,Input!$C$21:$BJ$21,0))</f>
        <v>1.6075999999999999</v>
      </c>
      <c r="S18" s="3">
        <f>IF(($B$7-S17)&gt;Input!J152,Input!J152,($B$7-S17))</f>
        <v>14.899999999999999</v>
      </c>
      <c r="T18" s="15">
        <f>ROUND(IFERROR(R18*S18," "),2)</f>
        <v>23.95</v>
      </c>
      <c r="V18" s="19">
        <f>INDEX(Input!$C$22:$BJ$26,MATCH('Residential Bills_Yr 2_6 Units'!$A18,Input!$A$22:$A$26,0),MATCH('Residential Bills_Yr 2_6 Units'!V$13,Input!$C$21:$BJ$21,0))</f>
        <v>1.6075999999999999</v>
      </c>
      <c r="W18" s="3">
        <f>IF(($B$7-W17)&gt;Input!K152,Input!K152,($B$7-W17))</f>
        <v>14.899999999999999</v>
      </c>
      <c r="X18" s="15">
        <f>ROUND(IFERROR(V18*W18," "),2)</f>
        <v>23.95</v>
      </c>
      <c r="Z18" s="19">
        <f>INDEX(Input!$C$22:$BJ$26,MATCH('Residential Bills_Yr 2_6 Units'!$A18,Input!$A$22:$A$26,0),MATCH('Residential Bills_Yr 2_6 Units'!Z$13,Input!$C$21:$BJ$21,0))</f>
        <v>1.6075999999999999</v>
      </c>
      <c r="AA18" s="3">
        <f>IF(($B$7-AA17)&gt;Input!L152,Input!L152,($B$7-AA17))</f>
        <v>14.899999999999999</v>
      </c>
      <c r="AB18" s="15">
        <f>ROUND(IFERROR(Z18*AA18," "),2)</f>
        <v>23.95</v>
      </c>
      <c r="AD18" s="19">
        <f>INDEX(Input!$C$22:$BJ$26,MATCH('Residential Bills_Yr 2_6 Units'!$A18,Input!$A$22:$A$26,0),MATCH('Residential Bills_Yr 2_6 Units'!AD$13,Input!$C$21:$BJ$21,0))</f>
        <v>1.6075999999999999</v>
      </c>
      <c r="AE18" s="3">
        <f>IF(($B$7-AE17)&gt;Input!M152,Input!M152,($B$7-AE17))</f>
        <v>14.899999999999999</v>
      </c>
      <c r="AF18" s="15">
        <f>ROUND(IFERROR(AD18*AE18," "),2)</f>
        <v>23.95</v>
      </c>
      <c r="AH18" s="19">
        <f>INDEX(Input!$C$22:$BJ$26,MATCH('Residential Bills_Yr 2_6 Units'!$A18,Input!$A$22:$A$26,0),MATCH('Residential Bills_Yr 2_6 Units'!AH$13,Input!$C$21:$BJ$21,0))</f>
        <v>1.6075999999999999</v>
      </c>
      <c r="AI18" s="3">
        <f>IF(($B$7-AI17)&gt;Input!N152,Input!N152,($B$7-AI17))</f>
        <v>14.899999999999999</v>
      </c>
      <c r="AJ18" s="15">
        <f>ROUND(IFERROR(AH18*AI18," "),2)</f>
        <v>23.95</v>
      </c>
      <c r="AL18" s="19">
        <f>INDEX(Input!$C$22:$BJ$26,MATCH('Residential Bills_Yr 2_6 Units'!$A18,Input!$A$22:$A$26,0),MATCH('Residential Bills_Yr 2_6 Units'!AL$13,Input!$C$21:$BJ$21,0))</f>
        <v>1.6075999999999999</v>
      </c>
      <c r="AM18" s="3">
        <f>IF(($B$7-AM17)&gt;Input!O152,Input!O152,($B$7-AM17))</f>
        <v>14.899999999999999</v>
      </c>
      <c r="AN18" s="15">
        <f>ROUND(IFERROR(AL18*AM18," "),2)</f>
        <v>23.95</v>
      </c>
      <c r="AP18" s="19">
        <f>INDEX(Input!$C$22:$BJ$26,MATCH('Residential Bills_Yr 2_6 Units'!$A18,Input!$A$22:$A$26,0),MATCH('Residential Bills_Yr 2_6 Units'!AP$13,Input!$C$21:$BJ$21,0))</f>
        <v>1.6075999999999999</v>
      </c>
      <c r="AQ18" s="3">
        <f>IF(($B$7-AQ17)&gt;Input!P152,Input!P152,($B$7-AQ17))</f>
        <v>14.899999999999999</v>
      </c>
      <c r="AR18" s="15">
        <f>ROUND(IFERROR(AP18*AQ18," "),2)</f>
        <v>23.95</v>
      </c>
      <c r="AS18" s="7"/>
      <c r="AT18" s="19">
        <f>INDEX(Input!$C$22:$BJ$26,MATCH('Residential Bills_Yr 2_6 Units'!$A18,Input!$A$22:$A$26,0),MATCH('Residential Bills_Yr 2_6 Units'!AT$13,Input!$C$21:$BJ$21,0))</f>
        <v>1.6075999999999999</v>
      </c>
      <c r="AU18" s="3">
        <f>IF(($B$7-AU17)&gt;Input!Q152,Input!Q152,($B$7-AU17))</f>
        <v>14.899999999999999</v>
      </c>
      <c r="AV18" s="15">
        <f>ROUND(IFERROR(AT18*AU18," "),2)</f>
        <v>23.95</v>
      </c>
    </row>
    <row r="19" spans="1:48" x14ac:dyDescent="0.25">
      <c r="A19" t="str">
        <f>Input!A24</f>
        <v>Tier 3</v>
      </c>
      <c r="B19" s="19">
        <f>INDEX(Input!$C$22:$BJ$26,MATCH('Residential Bills_Yr 2_6 Units'!$A19,Input!$A$22:$A$26,0),MATCH('Residential Bills_Yr 2_6 Units'!B$13,Input!$C$21:$BJ$21,0))</f>
        <v>2.4115000000000002</v>
      </c>
      <c r="C19" s="3">
        <v>0</v>
      </c>
      <c r="D19" s="15">
        <f>ROUND(IFERROR(B19*C19," "),2)</f>
        <v>0</v>
      </c>
      <c r="F19" s="19">
        <f>INDEX(Input!$C$22:$BJ$26,MATCH('Residential Bills_Yr 2_6 Units'!$A19,Input!$A$22:$A$26,0),MATCH('Residential Bills_Yr 2_6 Units'!F$13,Input!$C$21:$BJ$21,0))</f>
        <v>2.4115000000000002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2.4115000000000002</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2.4115000000000002</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2.4115000000000002</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2.4115000000000002</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2.4115000000000002</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2.4115000000000002</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2.4115000000000002</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2.4115000000000002</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2.4115000000000002</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2.4115000000000002</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3.3492000000000002</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3.3492000000000002</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3.3492000000000002</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3.3492000000000002</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3.3492000000000002</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3.3492000000000002</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3.3492000000000002</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3.3492000000000002</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3.3492000000000002</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3.3492000000000002</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3.3492000000000002</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3.3492000000000002</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96.490000000000009</v>
      </c>
      <c r="F22" s="14"/>
      <c r="G22" s="3">
        <f>SUM(G17:G21)</f>
        <v>44.9</v>
      </c>
      <c r="H22" s="20">
        <f>SUM(H17:H21)+H14</f>
        <v>96.490000000000009</v>
      </c>
      <c r="J22" s="14"/>
      <c r="K22" s="3">
        <f>SUM(K17:K21)</f>
        <v>44.9</v>
      </c>
      <c r="L22" s="20">
        <f>SUM(L17:L21)+L14</f>
        <v>96.41</v>
      </c>
      <c r="N22" s="14"/>
      <c r="O22" s="3">
        <f>SUM(O17:O21)</f>
        <v>44.9</v>
      </c>
      <c r="P22" s="20">
        <f>SUM(P17:P21)+P14</f>
        <v>96.41</v>
      </c>
      <c r="R22" s="14"/>
      <c r="S22" s="3">
        <f>SUM(S17:S21)</f>
        <v>44.9</v>
      </c>
      <c r="T22" s="20">
        <f>SUM(T17:T21)+T14</f>
        <v>96.41</v>
      </c>
      <c r="V22" s="14"/>
      <c r="W22" s="3">
        <f>SUM(W17:W21)</f>
        <v>44.9</v>
      </c>
      <c r="X22" s="20">
        <f>SUM(X17:X21)+X14</f>
        <v>96.41</v>
      </c>
      <c r="Z22" s="14"/>
      <c r="AA22" s="3">
        <f>SUM(AA17:AA21)</f>
        <v>44.9</v>
      </c>
      <c r="AB22" s="20">
        <f>SUM(AB17:AB21)+AB14</f>
        <v>96.41</v>
      </c>
      <c r="AD22" s="14"/>
      <c r="AE22" s="3">
        <f>SUM(AE17:AE21)</f>
        <v>44.9</v>
      </c>
      <c r="AF22" s="20">
        <f>SUM(AF17:AF21)+AF14</f>
        <v>96.41</v>
      </c>
      <c r="AH22" s="14"/>
      <c r="AI22" s="3">
        <f>SUM(AI17:AI21)</f>
        <v>44.9</v>
      </c>
      <c r="AJ22" s="20">
        <f>SUM(AJ17:AJ21)+AJ14</f>
        <v>96.41</v>
      </c>
      <c r="AL22" s="14"/>
      <c r="AM22" s="3">
        <f>SUM(AM17:AM21)</f>
        <v>44.9</v>
      </c>
      <c r="AN22" s="20">
        <f>SUM(AN17:AN21)+AN14</f>
        <v>96.41</v>
      </c>
      <c r="AP22" s="14"/>
      <c r="AQ22" s="3">
        <f>SUM(AQ17:AQ21)</f>
        <v>44.9</v>
      </c>
      <c r="AR22" s="20">
        <f>SUM(AR17:AR21)+AR14</f>
        <v>96.41</v>
      </c>
      <c r="AS22" s="45"/>
      <c r="AT22" s="14"/>
      <c r="AU22" s="3">
        <f>SUM(AU17:AU21)</f>
        <v>44.9</v>
      </c>
      <c r="AV22" s="20">
        <f>SUM(AV17:AV21)+AV14</f>
        <v>96.41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INDEX(Input!$C$33:$BJ$45,MATCH($A25,Input!$A$33:$A$45,0),MATCH(B$13,Input!$C$32:$BJ$32,0))</f>
        <v>9.0899999999999995E-2</v>
      </c>
      <c r="C25" s="24">
        <f>IF(VLOOKUP($A25,Input!$A$33:$B$45,2,FALSE)="Percentage",D$22,IF(VLOOKUP($A25,Input!$A$33:$B$45,2,FALSE)="Fixed","Fixed",(C$22)))</f>
        <v>44.9</v>
      </c>
      <c r="D25" s="15">
        <f t="shared" ref="D25:D38" si="12">ROUND(IF(C25="Fixed",B25,(B25*C25)),2)</f>
        <v>4.08</v>
      </c>
      <c r="F25" s="98">
        <f>INDEX(Input!$C$33:$BJ$45,MATCH($A25,Input!$A$33:$A$45,0),MATCH(F$13,Input!$C$32:$BJ$32,0))</f>
        <v>9.0899999999999995E-2</v>
      </c>
      <c r="G25" s="24">
        <f>IF(VLOOKUP($A25,Input!$A$33:$B$45,2,FALSE)="Percentage",H$22,IF(VLOOKUP($A25,Input!$A$33:$B$45,2,FALSE)="Fixed","Fixed",(G$22)))</f>
        <v>44.9</v>
      </c>
      <c r="H25" s="15">
        <f t="shared" ref="H25:H38" si="13">ROUND(IF(G25="Fixed",F25,(F25*G25)),2)</f>
        <v>4.08</v>
      </c>
      <c r="J25" s="98">
        <f>INDEX(Input!$C$33:$BJ$45,MATCH($A25,Input!$A$33:$A$45,0),MATCH(J$13,Input!$C$32:$BJ$32,0))</f>
        <v>0</v>
      </c>
      <c r="K25" s="24">
        <f>IF(VLOOKUP($A25,Input!$A$33:$B$45,2,FALSE)="Percentage",L$22,IF(VLOOKUP($A25,Input!$A$33:$B$45,2,FALSE)="Fixed","Fixed",(K$22)))</f>
        <v>44.9</v>
      </c>
      <c r="L25" s="15">
        <f t="shared" ref="L25:L38" si="14">ROUND(IF(K25="Fixed",J25,(J25*K25)),2)</f>
        <v>0</v>
      </c>
      <c r="N25" s="98">
        <f>INDEX(Input!$C$33:$BJ$45,MATCH($A25,Input!$A$33:$A$45,0),MATCH(N$13,Input!$C$32:$BJ$32,0))</f>
        <v>0</v>
      </c>
      <c r="O25" s="24">
        <f>IF(VLOOKUP($A25,Input!$A$33:$B$45,2,FALSE)="Percentage",P$22,IF(VLOOKUP($A25,Input!$A$33:$B$45,2,FALSE)="Fixed","Fixed",(O$22)))</f>
        <v>44.9</v>
      </c>
      <c r="P25" s="15">
        <f t="shared" ref="P25:P38" si="15">ROUND(IF(O25="Fixed",N25,(N25*O25)),2)</f>
        <v>0</v>
      </c>
      <c r="R25" s="98">
        <f>INDEX(Input!$C$33:$BJ$45,MATCH($A25,Input!$A$33:$A$45,0),MATCH(R$13,Input!$C$32:$BJ$32,0))</f>
        <v>0</v>
      </c>
      <c r="S25" s="24">
        <f>IF(VLOOKUP($A25,Input!$A$33:$B$45,2,FALSE)="Percentage",T$22,IF(VLOOKUP($A25,Input!$A$33:$B$45,2,FALSE)="Fixed","Fixed",(S$22)))</f>
        <v>44.9</v>
      </c>
      <c r="T25" s="15">
        <f t="shared" ref="T25:T38" si="16">ROUND(IF(S25="Fixed",R25,(R25*S25)),2)</f>
        <v>0</v>
      </c>
      <c r="V25" s="98">
        <f>INDEX(Input!$C$33:$BJ$45,MATCH($A25,Input!$A$33:$A$45,0),MATCH(V$13,Input!$C$32:$BJ$32,0))</f>
        <v>0</v>
      </c>
      <c r="W25" s="24">
        <f>IF(VLOOKUP($A25,Input!$A$33:$B$45,2,FALSE)="Percentage",X$22,IF(VLOOKUP($A25,Input!$A$33:$B$45,2,FALSE)="Fixed","Fixed",(W$22)))</f>
        <v>44.9</v>
      </c>
      <c r="X25" s="15">
        <f t="shared" ref="X25:X38" si="17">ROUND(IF(W25="Fixed",V25,(V25*W25)),2)</f>
        <v>0</v>
      </c>
      <c r="Z25" s="98">
        <f>INDEX(Input!$C$33:$BJ$45,MATCH($A25,Input!$A$33:$A$45,0),MATCH(Z$13,Input!$C$32:$BJ$32,0))</f>
        <v>0</v>
      </c>
      <c r="AA25" s="24">
        <f>IF(VLOOKUP($A25,Input!$A$33:$B$45,2,FALSE)="Percentage",AB$22,IF(VLOOKUP($A25,Input!$A$33:$B$45,2,FALSE)="Fixed","Fixed",(AA$22)))</f>
        <v>44.9</v>
      </c>
      <c r="AB25" s="15">
        <f t="shared" ref="AB25:AB38" si="18">ROUND(IF(AA25="Fixed",Z25,(Z25*AA25)),2)</f>
        <v>0</v>
      </c>
      <c r="AD25" s="98">
        <f>INDEX(Input!$C$33:$BJ$45,MATCH($A25,Input!$A$33:$A$45,0),MATCH(AD$13,Input!$C$32:$BJ$32,0))</f>
        <v>0</v>
      </c>
      <c r="AE25" s="24">
        <f>IF(VLOOKUP($A25,Input!$A$33:$B$45,2,FALSE)="Percentage",AF$22,IF(VLOOKUP($A25,Input!$A$33:$B$45,2,FALSE)="Fixed","Fixed",(AE$22)))</f>
        <v>44.9</v>
      </c>
      <c r="AF25" s="15">
        <f t="shared" ref="AF25:AF38" si="19">ROUND(IF(AE25="Fixed",AD25,(AD25*AE25)),2)</f>
        <v>0</v>
      </c>
      <c r="AH25" s="98">
        <f>INDEX(Input!$C$33:$BJ$45,MATCH($A25,Input!$A$33:$A$45,0),MATCH(AH$13,Input!$C$32:$BJ$32,0))</f>
        <v>0</v>
      </c>
      <c r="AI25" s="24">
        <f>IF(VLOOKUP($A25,Input!$A$33:$B$45,2,FALSE)="Percentage",AJ$22,IF(VLOOKUP($A25,Input!$A$33:$B$45,2,FALSE)="Fixed","Fixed",(AI$22)))</f>
        <v>44.9</v>
      </c>
      <c r="AJ25" s="15">
        <f t="shared" ref="AJ25:AJ38" si="20">ROUND(IF(AI25="Fixed",AH25,(AH25*AI25)),2)</f>
        <v>0</v>
      </c>
      <c r="AL25" s="98">
        <f>INDEX(Input!$C$33:$BJ$45,MATCH($A25,Input!$A$33:$A$45,0),MATCH(AL$13,Input!$C$32:$BJ$32,0))</f>
        <v>0</v>
      </c>
      <c r="AM25" s="24">
        <f>IF(VLOOKUP($A25,Input!$A$33:$B$45,2,FALSE)="Percentage",AN$22,IF(VLOOKUP($A25,Input!$A$33:$B$45,2,FALSE)="Fixed","Fixed",(AM$22)))</f>
        <v>44.9</v>
      </c>
      <c r="AN25" s="15">
        <f t="shared" ref="AN25:AN38" si="21">ROUND(IF(AM25="Fixed",AL25,(AL25*AM25)),2)</f>
        <v>0</v>
      </c>
      <c r="AP25" s="98">
        <f>INDEX(Input!$C$33:$BJ$45,MATCH($A25,Input!$A$33:$A$45,0),MATCH(AP$13,Input!$C$32:$BJ$32,0))</f>
        <v>0</v>
      </c>
      <c r="AQ25" s="24">
        <f>IF(VLOOKUP($A25,Input!$A$33:$B$45,2,FALSE)="Percentage",AR$22,IF(VLOOKUP($A25,Input!$A$33:$B$45,2,FALSE)="Fixed","Fixed",(AQ$22)))</f>
        <v>44.9</v>
      </c>
      <c r="AR25" s="15">
        <f t="shared" ref="AR25:AR38" si="22">ROUND(IF(AQ25="Fixed",AP25,(AP25*AQ25)),2)</f>
        <v>0</v>
      </c>
      <c r="AS25" s="7"/>
      <c r="AT25" s="98">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96.490000000000009</v>
      </c>
      <c r="D27" s="15">
        <f t="shared" si="12"/>
        <v>0</v>
      </c>
      <c r="F27" s="98">
        <f>IF($B$9="No",0,INDEX(Input!$C$33:$BJ$80,MATCH($A27,Input!$A$33:$A$80,0),MATCH(F$13,Input!$C$32:$BJ$32,0)))</f>
        <v>0</v>
      </c>
      <c r="G27" s="24">
        <f>IF(VLOOKUP($A27,Input!$A$33:$B$80,2,FALSE)="Percentage",H$22,IF(VLOOKUP($A27,Input!$A$33:$B$80,2,FALSE)="Fixed","Fixed",(G$22)))</f>
        <v>96.490000000000009</v>
      </c>
      <c r="H27" s="15">
        <f t="shared" si="13"/>
        <v>0</v>
      </c>
      <c r="J27" s="98">
        <f>IF($B$9="No",0,INDEX(Input!$C$33:$BJ$80,MATCH($A27,Input!$A$33:$A$80,0),MATCH(J$13,Input!$C$32:$BJ$32,0)))</f>
        <v>0</v>
      </c>
      <c r="K27" s="24">
        <f>IF(VLOOKUP($A27,Input!$A$33:$B$80,2,FALSE)="Percentage",L$22,IF(VLOOKUP($A27,Input!$A$33:$B$80,2,FALSE)="Fixed","Fixed",(K$22)))</f>
        <v>96.41</v>
      </c>
      <c r="L27" s="15">
        <f t="shared" si="14"/>
        <v>0</v>
      </c>
      <c r="N27" s="98">
        <f>IF($B$9="No",0,INDEX(Input!$C$33:$BJ$80,MATCH($A27,Input!$A$33:$A$80,0),MATCH(N$13,Input!$C$32:$BJ$32,0)))</f>
        <v>0</v>
      </c>
      <c r="O27" s="24">
        <f>IF(VLOOKUP($A27,Input!$A$33:$B$80,2,FALSE)="Percentage",P$22,IF(VLOOKUP($A27,Input!$A$33:$B$80,2,FALSE)="Fixed","Fixed",(O$22)))</f>
        <v>96.41</v>
      </c>
      <c r="P27" s="15">
        <f t="shared" si="15"/>
        <v>0</v>
      </c>
      <c r="R27" s="98">
        <f>IF($B$9="No",0,INDEX(Input!$C$33:$BJ$80,MATCH($A27,Input!$A$33:$A$80,0),MATCH(R$13,Input!$C$32:$BJ$32,0)))</f>
        <v>0</v>
      </c>
      <c r="S27" s="24">
        <f>IF(VLOOKUP($A27,Input!$A$33:$B$80,2,FALSE)="Percentage",T$22,IF(VLOOKUP($A27,Input!$A$33:$B$80,2,FALSE)="Fixed","Fixed",(S$22)))</f>
        <v>96.41</v>
      </c>
      <c r="T27" s="15">
        <f t="shared" si="16"/>
        <v>0</v>
      </c>
      <c r="V27" s="98">
        <f>IF($B$9="No",0,INDEX(Input!$C$33:$BJ$80,MATCH($A27,Input!$A$33:$A$80,0),MATCH(V$13,Input!$C$32:$BJ$32,0)))</f>
        <v>0</v>
      </c>
      <c r="W27" s="24">
        <f>IF(VLOOKUP($A27,Input!$A$33:$B$80,2,FALSE)="Percentage",X$22,IF(VLOOKUP($A27,Input!$A$33:$B$80,2,FALSE)="Fixed","Fixed",(W$22)))</f>
        <v>96.41</v>
      </c>
      <c r="X27" s="15">
        <f t="shared" si="17"/>
        <v>0</v>
      </c>
      <c r="Z27" s="98">
        <f>IF($B$9="No",0,INDEX(Input!$C$33:$BJ$80,MATCH($A27,Input!$A$33:$A$80,0),MATCH(Z$13,Input!$C$32:$BJ$32,0)))</f>
        <v>0</v>
      </c>
      <c r="AA27" s="24">
        <f>IF(VLOOKUP($A27,Input!$A$33:$B$80,2,FALSE)="Percentage",AB$22,IF(VLOOKUP($A27,Input!$A$33:$B$80,2,FALSE)="Fixed","Fixed",(AA$22)))</f>
        <v>96.41</v>
      </c>
      <c r="AB27" s="15">
        <f t="shared" si="18"/>
        <v>0</v>
      </c>
      <c r="AD27" s="98">
        <f>IF($B$9="No",0,INDEX(Input!$C$33:$BJ$80,MATCH($A27,Input!$A$33:$A$80,0),MATCH(AD$13,Input!$C$32:$BJ$32,0)))</f>
        <v>0</v>
      </c>
      <c r="AE27" s="24">
        <f>IF(VLOOKUP($A27,Input!$A$33:$B$80,2,FALSE)="Percentage",AF$22,IF(VLOOKUP($A27,Input!$A$33:$B$80,2,FALSE)="Fixed","Fixed",(AE$22)))</f>
        <v>96.41</v>
      </c>
      <c r="AF27" s="15">
        <f t="shared" si="19"/>
        <v>0</v>
      </c>
      <c r="AH27" s="98">
        <f>IF($B$9="No",0,INDEX(Input!$C$33:$BJ$80,MATCH($A27,Input!$A$33:$A$80,0),MATCH(AH$13,Input!$C$32:$BJ$32,0)))</f>
        <v>0</v>
      </c>
      <c r="AI27" s="24">
        <f>IF(VLOOKUP($A27,Input!$A$33:$B$80,2,FALSE)="Percentage",AJ$22,IF(VLOOKUP($A27,Input!$A$33:$B$80,2,FALSE)="Fixed","Fixed",(AI$22)))</f>
        <v>96.41</v>
      </c>
      <c r="AJ27" s="15">
        <f t="shared" si="20"/>
        <v>0</v>
      </c>
      <c r="AL27" s="98">
        <f>IF($B$9="No",0,INDEX(Input!$C$33:$BJ$80,MATCH($A27,Input!$A$33:$A$80,0),MATCH(AL$13,Input!$C$32:$BJ$32,0)))</f>
        <v>0</v>
      </c>
      <c r="AM27" s="24">
        <f>IF(VLOOKUP($A27,Input!$A$33:$B$80,2,FALSE)="Percentage",AN$22,IF(VLOOKUP($A27,Input!$A$33:$B$80,2,FALSE)="Fixed","Fixed",(AM$22)))</f>
        <v>96.41</v>
      </c>
      <c r="AN27" s="15">
        <f t="shared" si="21"/>
        <v>0</v>
      </c>
      <c r="AP27" s="98">
        <f>IF($B$9="No",0,INDEX(Input!$C$33:$BJ$80,MATCH($A27,Input!$A$33:$A$80,0),MATCH(AP$13,Input!$C$32:$BJ$32,0)))</f>
        <v>0</v>
      </c>
      <c r="AQ27" s="24">
        <f>IF(VLOOKUP($A27,Input!$A$33:$B$80,2,FALSE)="Percentage",AR$22,IF(VLOOKUP($A27,Input!$A$33:$B$80,2,FALSE)="Fixed","Fixed",(AQ$22)))</f>
        <v>96.41</v>
      </c>
      <c r="AR27" s="15">
        <f t="shared" si="22"/>
        <v>0</v>
      </c>
      <c r="AT27" s="98">
        <f>IF($B$9="No",0,INDEX(Input!$C$33:$BJ$80,MATCH($A27,Input!$A$33:$A$80,0),MATCH(AT$13,Input!$C$32:$BJ$32,0)))</f>
        <v>0</v>
      </c>
      <c r="AU27" s="24">
        <f>IF(VLOOKUP($A27,Input!$A$33:$B$80,2,FALSE)="Percentage",AV$22,IF(VLOOKUP($A27,Input!$A$33:$B$80,2,FALSE)="Fixed","Fixed",(AU$22)))</f>
        <v>96.41</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25">
      <c r="A30" t="str">
        <f>Input!A38</f>
        <v>MPWMD User Fee</v>
      </c>
      <c r="B30" s="98">
        <f>INDEX(Input!$C$33:$BJ$45,MATCH($A30,Input!$A$33:$A$45,0),MATCH(B$13,Input!$C$32:$BJ$32,0))</f>
        <v>8.3250000000000005E-2</v>
      </c>
      <c r="C30" s="24">
        <f>IF(VLOOKUP($A30,Input!$A$33:$B$45,2,FALSE)="Percentage",D$22,IF(VLOOKUP($A30,Input!$A$33:$B$45,2,FALSE)="Fixed","Fixed",(C$22)))</f>
        <v>96.490000000000009</v>
      </c>
      <c r="D30" s="15">
        <f t="shared" si="12"/>
        <v>8.0299999999999994</v>
      </c>
      <c r="F30" s="98">
        <f>INDEX(Input!$C$33:$BJ$45,MATCH($A30,Input!$A$33:$A$45,0),MATCH(F$13,Input!$C$32:$BJ$32,0))</f>
        <v>8.3250000000000005E-2</v>
      </c>
      <c r="G30" s="24">
        <f>IF(VLOOKUP($A30,Input!$A$33:$B$45,2,FALSE)="Percentage",H$22,IF(VLOOKUP($A30,Input!$A$33:$B$45,2,FALSE)="Fixed","Fixed",(G$22)))</f>
        <v>96.490000000000009</v>
      </c>
      <c r="H30" s="15">
        <f t="shared" si="13"/>
        <v>8.0299999999999994</v>
      </c>
      <c r="J30" s="98">
        <f>INDEX(Input!$C$33:$BJ$45,MATCH($A30,Input!$A$33:$A$45,0),MATCH(J$13,Input!$C$32:$BJ$32,0))</f>
        <v>8.3250000000000005E-2</v>
      </c>
      <c r="K30" s="24">
        <f>IF(VLOOKUP($A30,Input!$A$33:$B$45,2,FALSE)="Percentage",L$22,IF(VLOOKUP($A30,Input!$A$33:$B$45,2,FALSE)="Fixed","Fixed",(K$22)))</f>
        <v>96.41</v>
      </c>
      <c r="L30" s="15">
        <f t="shared" si="14"/>
        <v>8.0299999999999994</v>
      </c>
      <c r="N30" s="98">
        <f>INDEX(Input!$C$33:$BJ$45,MATCH($A30,Input!$A$33:$A$45,0),MATCH(N$13,Input!$C$32:$BJ$32,0))</f>
        <v>8.3250000000000005E-2</v>
      </c>
      <c r="O30" s="24">
        <f>IF(VLOOKUP($A30,Input!$A$33:$B$45,2,FALSE)="Percentage",P$22,IF(VLOOKUP($A30,Input!$A$33:$B$45,2,FALSE)="Fixed","Fixed",(O$22)))</f>
        <v>96.41</v>
      </c>
      <c r="P30" s="15">
        <f t="shared" si="15"/>
        <v>8.0299999999999994</v>
      </c>
      <c r="R30" s="98">
        <f>INDEX(Input!$C$33:$BJ$45,MATCH($A30,Input!$A$33:$A$45,0),MATCH(R$13,Input!$C$32:$BJ$32,0))</f>
        <v>8.3250000000000005E-2</v>
      </c>
      <c r="S30" s="24">
        <f>IF(VLOOKUP($A30,Input!$A$33:$B$45,2,FALSE)="Percentage",T$22,IF(VLOOKUP($A30,Input!$A$33:$B$45,2,FALSE)="Fixed","Fixed",(S$22)))</f>
        <v>96.41</v>
      </c>
      <c r="T30" s="15">
        <f t="shared" si="16"/>
        <v>8.0299999999999994</v>
      </c>
      <c r="V30" s="98">
        <f>INDEX(Input!$C$33:$BJ$45,MATCH($A30,Input!$A$33:$A$45,0),MATCH(V$13,Input!$C$32:$BJ$32,0))</f>
        <v>8.3250000000000005E-2</v>
      </c>
      <c r="W30" s="24">
        <f>IF(VLOOKUP($A30,Input!$A$33:$B$45,2,FALSE)="Percentage",X$22,IF(VLOOKUP($A30,Input!$A$33:$B$45,2,FALSE)="Fixed","Fixed",(W$22)))</f>
        <v>96.41</v>
      </c>
      <c r="X30" s="15">
        <f t="shared" si="17"/>
        <v>8.0299999999999994</v>
      </c>
      <c r="Z30" s="98">
        <f>INDEX(Input!$C$33:$BJ$45,MATCH($A30,Input!$A$33:$A$45,0),MATCH(Z$13,Input!$C$32:$BJ$32,0))</f>
        <v>8.3250000000000005E-2</v>
      </c>
      <c r="AA30" s="24">
        <f>IF(VLOOKUP($A30,Input!$A$33:$B$45,2,FALSE)="Percentage",AB$22,IF(VLOOKUP($A30,Input!$A$33:$B$45,2,FALSE)="Fixed","Fixed",(AA$22)))</f>
        <v>96.41</v>
      </c>
      <c r="AB30" s="15">
        <f t="shared" si="18"/>
        <v>8.0299999999999994</v>
      </c>
      <c r="AD30" s="98">
        <f>INDEX(Input!$C$33:$BJ$45,MATCH($A30,Input!$A$33:$A$45,0),MATCH(AD$13,Input!$C$32:$BJ$32,0))</f>
        <v>8.3250000000000005E-2</v>
      </c>
      <c r="AE30" s="24">
        <f>IF(VLOOKUP($A30,Input!$A$33:$B$45,2,FALSE)="Percentage",AF$22,IF(VLOOKUP($A30,Input!$A$33:$B$45,2,FALSE)="Fixed","Fixed",(AE$22)))</f>
        <v>96.41</v>
      </c>
      <c r="AF30" s="15">
        <f t="shared" si="19"/>
        <v>8.0299999999999994</v>
      </c>
      <c r="AH30" s="98">
        <f>INDEX(Input!$C$33:$BJ$45,MATCH($A30,Input!$A$33:$A$45,0),MATCH(AH$13,Input!$C$32:$BJ$32,0))</f>
        <v>8.3250000000000005E-2</v>
      </c>
      <c r="AI30" s="24">
        <f>IF(VLOOKUP($A30,Input!$A$33:$B$45,2,FALSE)="Percentage",AJ$22,IF(VLOOKUP($A30,Input!$A$33:$B$45,2,FALSE)="Fixed","Fixed",(AI$22)))</f>
        <v>96.41</v>
      </c>
      <c r="AJ30" s="15">
        <f t="shared" si="20"/>
        <v>8.0299999999999994</v>
      </c>
      <c r="AL30" s="98">
        <f>INDEX(Input!$C$33:$BJ$45,MATCH($A30,Input!$A$33:$A$45,0),MATCH(AL$13,Input!$C$32:$BJ$32,0))</f>
        <v>8.3250000000000005E-2</v>
      </c>
      <c r="AM30" s="24">
        <f>IF(VLOOKUP($A30,Input!$A$33:$B$45,2,FALSE)="Percentage",AN$22,IF(VLOOKUP($A30,Input!$A$33:$B$45,2,FALSE)="Fixed","Fixed",(AM$22)))</f>
        <v>96.41</v>
      </c>
      <c r="AN30" s="15">
        <f t="shared" si="21"/>
        <v>8.0299999999999994</v>
      </c>
      <c r="AP30" s="98">
        <f>INDEX(Input!$C$33:$BJ$45,MATCH($A30,Input!$A$33:$A$45,0),MATCH(AP$13,Input!$C$32:$BJ$32,0))</f>
        <v>8.3250000000000005E-2</v>
      </c>
      <c r="AQ30" s="24">
        <f>IF(VLOOKUP($A30,Input!$A$33:$B$45,2,FALSE)="Percentage",AR$22,IF(VLOOKUP($A30,Input!$A$33:$B$45,2,FALSE)="Fixed","Fixed",(AQ$22)))</f>
        <v>96.41</v>
      </c>
      <c r="AR30" s="15">
        <f t="shared" si="22"/>
        <v>8.0299999999999994</v>
      </c>
      <c r="AS30" s="7"/>
      <c r="AT30" s="98">
        <f>INDEX(Input!$C$33:$BJ$45,MATCH($A30,Input!$A$33:$A$45,0),MATCH(AT$13,Input!$C$32:$BJ$32,0))</f>
        <v>8.3250000000000005E-2</v>
      </c>
      <c r="AU30" s="24">
        <f>IF(VLOOKUP($A30,Input!$A$33:$B$45,2,FALSE)="Percentage",AV$22,IF(VLOOKUP($A30,Input!$A$33:$B$45,2,FALSE)="Fixed","Fixed",(AU$22)))</f>
        <v>96.41</v>
      </c>
      <c r="AV30" s="15">
        <f t="shared" si="23"/>
        <v>8.0299999999999994</v>
      </c>
    </row>
    <row r="31" spans="1:48" hidden="1" x14ac:dyDescent="0.25">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25">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8">
        <f>INDEX(Input!$C$33:$BJ$45,MATCH($A34,Input!$A$33:$A$45,0),MATCH(B$13,Input!$C$32:$BJ$32,0))</f>
        <v>-1.64</v>
      </c>
      <c r="C34" s="24" t="str">
        <f>IF(VLOOKUP($A34,Input!$A$33:$B$45,2,FALSE)="Percentage",D$22,IF(VLOOKUP($A34,Input!$A$33:$B$45,2,FALSE)="Fixed","Fixed",(C$22)))</f>
        <v>Fixed</v>
      </c>
      <c r="D34" s="15">
        <f t="shared" si="12"/>
        <v>-1.64</v>
      </c>
      <c r="F34" s="98">
        <f>INDEX(Input!$C$33:$BJ$45,MATCH($A34,Input!$A$33:$A$45,0),MATCH(F$13,Input!$C$32:$BJ$32,0))</f>
        <v>-1.64</v>
      </c>
      <c r="G34" s="24" t="str">
        <f>IF(VLOOKUP($A34,Input!$A$33:$B$45,2,FALSE)="Percentage",H$22,IF(VLOOKUP($A34,Input!$A$33:$B$45,2,FALSE)="Fixed","Fixed",(G$22)))</f>
        <v>Fixed</v>
      </c>
      <c r="H34" s="15">
        <f t="shared" si="13"/>
        <v>-1.64</v>
      </c>
      <c r="J34" s="98">
        <f>INDEX(Input!$C$33:$BJ$45,MATCH($A34,Input!$A$33:$A$45,0),MATCH(J$13,Input!$C$32:$BJ$32,0))</f>
        <v>-1.64</v>
      </c>
      <c r="K34" s="24" t="str">
        <f>IF(VLOOKUP($A34,Input!$A$33:$B$45,2,FALSE)="Percentage",L$22,IF(VLOOKUP($A34,Input!$A$33:$B$45,2,FALSE)="Fixed","Fixed",(K$22)))</f>
        <v>Fixed</v>
      </c>
      <c r="L34" s="15">
        <f t="shared" si="14"/>
        <v>-1.64</v>
      </c>
      <c r="N34" s="98">
        <f>INDEX(Input!$C$33:$BJ$45,MATCH($A34,Input!$A$33:$A$45,0),MATCH(N$13,Input!$C$32:$BJ$32,0))</f>
        <v>-1.64</v>
      </c>
      <c r="O34" s="24" t="str">
        <f>IF(VLOOKUP($A34,Input!$A$33:$B$45,2,FALSE)="Percentage",P$22,IF(VLOOKUP($A34,Input!$A$33:$B$45,2,FALSE)="Fixed","Fixed",(O$22)))</f>
        <v>Fixed</v>
      </c>
      <c r="P34" s="15">
        <f t="shared" si="15"/>
        <v>-1.64</v>
      </c>
      <c r="R34" s="98">
        <f>INDEX(Input!$C$33:$BJ$45,MATCH($A34,Input!$A$33:$A$45,0),MATCH(R$13,Input!$C$32:$BJ$32,0))</f>
        <v>-1.64</v>
      </c>
      <c r="S34" s="24" t="str">
        <f>IF(VLOOKUP($A34,Input!$A$33:$B$45,2,FALSE)="Percentage",T$22,IF(VLOOKUP($A34,Input!$A$33:$B$45,2,FALSE)="Fixed","Fixed",(S$22)))</f>
        <v>Fixed</v>
      </c>
      <c r="T34" s="15">
        <f t="shared" si="16"/>
        <v>-1.64</v>
      </c>
      <c r="V34" s="98">
        <f>INDEX(Input!$C$33:$BJ$45,MATCH($A34,Input!$A$33:$A$45,0),MATCH(V$13,Input!$C$32:$BJ$32,0))</f>
        <v>-1.64</v>
      </c>
      <c r="W34" s="24" t="str">
        <f>IF(VLOOKUP($A34,Input!$A$33:$B$45,2,FALSE)="Percentage",X$22,IF(VLOOKUP($A34,Input!$A$33:$B$45,2,FALSE)="Fixed","Fixed",(W$22)))</f>
        <v>Fixed</v>
      </c>
      <c r="X34" s="15">
        <f t="shared" si="17"/>
        <v>-1.64</v>
      </c>
      <c r="Z34" s="98">
        <f>INDEX(Input!$C$33:$BJ$45,MATCH($A34,Input!$A$33:$A$45,0),MATCH(Z$13,Input!$C$32:$BJ$32,0))</f>
        <v>-1.64</v>
      </c>
      <c r="AA34" s="24" t="str">
        <f>IF(VLOOKUP($A34,Input!$A$33:$B$45,2,FALSE)="Percentage",AB$22,IF(VLOOKUP($A34,Input!$A$33:$B$45,2,FALSE)="Fixed","Fixed",(AA$22)))</f>
        <v>Fixed</v>
      </c>
      <c r="AB34" s="15">
        <f t="shared" si="18"/>
        <v>-1.64</v>
      </c>
      <c r="AD34" s="98">
        <f>INDEX(Input!$C$33:$BJ$45,MATCH($A34,Input!$A$33:$A$45,0),MATCH(AD$13,Input!$C$32:$BJ$32,0))</f>
        <v>-1.64</v>
      </c>
      <c r="AE34" s="24" t="str">
        <f>IF(VLOOKUP($A34,Input!$A$33:$B$45,2,FALSE)="Percentage",AF$22,IF(VLOOKUP($A34,Input!$A$33:$B$45,2,FALSE)="Fixed","Fixed",(AE$22)))</f>
        <v>Fixed</v>
      </c>
      <c r="AF34" s="15">
        <f t="shared" si="19"/>
        <v>-1.64</v>
      </c>
      <c r="AH34" s="98">
        <f>INDEX(Input!$C$33:$BJ$45,MATCH($A34,Input!$A$33:$A$45,0),MATCH(AH$13,Input!$C$32:$BJ$32,0))</f>
        <v>-1.64</v>
      </c>
      <c r="AI34" s="24" t="str">
        <f>IF(VLOOKUP($A34,Input!$A$33:$B$45,2,FALSE)="Percentage",AJ$22,IF(VLOOKUP($A34,Input!$A$33:$B$45,2,FALSE)="Fixed","Fixed",(AI$22)))</f>
        <v>Fixed</v>
      </c>
      <c r="AJ34" s="15">
        <f t="shared" si="20"/>
        <v>-1.64</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8">
        <f>INDEX(Input!$C$33:$BJ$45,MATCH($A35,Input!$A$33:$A$45,0),MATCH(B$13,Input!$C$32:$BJ$32,0))</f>
        <v>3.5299999999999998E-2</v>
      </c>
      <c r="C35" s="24">
        <f>IF(VLOOKUP($A35,Input!$A$33:$B$45,2,FALSE)="Percentage",D$22,IF(VLOOKUP($A35,Input!$A$33:$B$45,2,FALSE)="Fixed","Fixed",(C$22)))</f>
        <v>44.9</v>
      </c>
      <c r="D35" s="15">
        <f t="shared" si="12"/>
        <v>1.58</v>
      </c>
      <c r="F35" s="98">
        <f>INDEX(Input!$C$33:$BJ$45,MATCH($A35,Input!$A$33:$A$45,0),MATCH(F$13,Input!$C$32:$BJ$32,0))</f>
        <v>3.5299999999999998E-2</v>
      </c>
      <c r="G35" s="24">
        <f>IF(VLOOKUP($A35,Input!$A$33:$B$45,2,FALSE)="Percentage",H$22,IF(VLOOKUP($A35,Input!$A$33:$B$45,2,FALSE)="Fixed","Fixed",(G$22)))</f>
        <v>44.9</v>
      </c>
      <c r="H35" s="15">
        <f t="shared" si="13"/>
        <v>1.58</v>
      </c>
      <c r="J35" s="98">
        <f>INDEX(Input!$C$33:$BJ$45,MATCH($A35,Input!$A$33:$A$45,0),MATCH(J$13,Input!$C$32:$BJ$32,0))</f>
        <v>3.5299999999999998E-2</v>
      </c>
      <c r="K35" s="24">
        <f>IF(VLOOKUP($A35,Input!$A$33:$B$45,2,FALSE)="Percentage",L$22,IF(VLOOKUP($A35,Input!$A$33:$B$45,2,FALSE)="Fixed","Fixed",(K$22)))</f>
        <v>44.9</v>
      </c>
      <c r="L35" s="15">
        <f t="shared" si="14"/>
        <v>1.58</v>
      </c>
      <c r="N35" s="98">
        <f>INDEX(Input!$C$33:$BJ$45,MATCH($A35,Input!$A$33:$A$45,0),MATCH(N$13,Input!$C$32:$BJ$32,0))</f>
        <v>3.5299999999999998E-2</v>
      </c>
      <c r="O35" s="24">
        <f>IF(VLOOKUP($A35,Input!$A$33:$B$45,2,FALSE)="Percentage",P$22,IF(VLOOKUP($A35,Input!$A$33:$B$45,2,FALSE)="Fixed","Fixed",(O$22)))</f>
        <v>44.9</v>
      </c>
      <c r="P35" s="15">
        <f t="shared" si="15"/>
        <v>1.58</v>
      </c>
      <c r="R35" s="98">
        <f>INDEX(Input!$C$33:$BJ$45,MATCH($A35,Input!$A$33:$A$45,0),MATCH(R$13,Input!$C$32:$BJ$32,0))</f>
        <v>3.5299999999999998E-2</v>
      </c>
      <c r="S35" s="24">
        <f>IF(VLOOKUP($A35,Input!$A$33:$B$45,2,FALSE)="Percentage",T$22,IF(VLOOKUP($A35,Input!$A$33:$B$45,2,FALSE)="Fixed","Fixed",(S$22)))</f>
        <v>44.9</v>
      </c>
      <c r="T35" s="15">
        <f t="shared" si="16"/>
        <v>1.58</v>
      </c>
      <c r="V35" s="98">
        <f>INDEX(Input!$C$33:$BJ$45,MATCH($A35,Input!$A$33:$A$45,0),MATCH(V$13,Input!$C$32:$BJ$32,0))</f>
        <v>3.5299999999999998E-2</v>
      </c>
      <c r="W35" s="24">
        <f>IF(VLOOKUP($A35,Input!$A$33:$B$45,2,FALSE)="Percentage",X$22,IF(VLOOKUP($A35,Input!$A$33:$B$45,2,FALSE)="Fixed","Fixed",(W$22)))</f>
        <v>44.9</v>
      </c>
      <c r="X35" s="15">
        <f t="shared" si="17"/>
        <v>1.58</v>
      </c>
      <c r="Z35" s="98">
        <f>INDEX(Input!$C$33:$BJ$45,MATCH($A35,Input!$A$33:$A$45,0),MATCH(Z$13,Input!$C$32:$BJ$32,0))</f>
        <v>3.5299999999999998E-2</v>
      </c>
      <c r="AA35" s="24">
        <f>IF(VLOOKUP($A35,Input!$A$33:$B$45,2,FALSE)="Percentage",AB$22,IF(VLOOKUP($A35,Input!$A$33:$B$45,2,FALSE)="Fixed","Fixed",(AA$22)))</f>
        <v>44.9</v>
      </c>
      <c r="AB35" s="15">
        <f t="shared" si="18"/>
        <v>1.58</v>
      </c>
      <c r="AD35" s="98">
        <f>INDEX(Input!$C$33:$BJ$45,MATCH($A35,Input!$A$33:$A$45,0),MATCH(AD$13,Input!$C$32:$BJ$32,0))</f>
        <v>3.5299999999999998E-2</v>
      </c>
      <c r="AE35" s="24">
        <f>IF(VLOOKUP($A35,Input!$A$33:$B$45,2,FALSE)="Percentage",AF$22,IF(VLOOKUP($A35,Input!$A$33:$B$45,2,FALSE)="Fixed","Fixed",(AE$22)))</f>
        <v>44.9</v>
      </c>
      <c r="AF35" s="15">
        <f t="shared" si="19"/>
        <v>1.58</v>
      </c>
      <c r="AH35" s="98">
        <f>INDEX(Input!$C$33:$BJ$45,MATCH($A35,Input!$A$33:$A$45,0),MATCH(AH$13,Input!$C$32:$BJ$32,0))</f>
        <v>3.5299999999999998E-2</v>
      </c>
      <c r="AI35" s="24">
        <f>IF(VLOOKUP($A35,Input!$A$33:$B$45,2,FALSE)="Percentage",AJ$22,IF(VLOOKUP($A35,Input!$A$33:$B$45,2,FALSE)="Fixed","Fixed",(AI$22)))</f>
        <v>44.9</v>
      </c>
      <c r="AJ35" s="15">
        <f t="shared" si="20"/>
        <v>1.58</v>
      </c>
      <c r="AL35" s="98">
        <f>INDEX(Input!$C$33:$BJ$45,MATCH($A35,Input!$A$33:$A$45,0),MATCH(AL$13,Input!$C$32:$BJ$32,0))</f>
        <v>3.5299999999999998E-2</v>
      </c>
      <c r="AM35" s="24">
        <f>IF(VLOOKUP($A35,Input!$A$33:$B$45,2,FALSE)="Percentage",AN$22,IF(VLOOKUP($A35,Input!$A$33:$B$45,2,FALSE)="Fixed","Fixed",(AM$22)))</f>
        <v>44.9</v>
      </c>
      <c r="AN35" s="15">
        <f t="shared" si="21"/>
        <v>1.58</v>
      </c>
      <c r="AP35" s="98">
        <f>INDEX(Input!$C$33:$BJ$45,MATCH($A35,Input!$A$33:$A$45,0),MATCH(AP$13,Input!$C$32:$BJ$32,0))</f>
        <v>3.5299999999999998E-2</v>
      </c>
      <c r="AQ35" s="24">
        <f>IF(VLOOKUP($A35,Input!$A$33:$B$45,2,FALSE)="Percentage",AR$22,IF(VLOOKUP($A35,Input!$A$33:$B$45,2,FALSE)="Fixed","Fixed",(AQ$22)))</f>
        <v>44.9</v>
      </c>
      <c r="AR35" s="15">
        <f t="shared" si="22"/>
        <v>1.58</v>
      </c>
      <c r="AS35" s="7"/>
      <c r="AT35" s="98">
        <f>INDEX(Input!$C$33:$BJ$45,MATCH($A35,Input!$A$33:$A$45,0),MATCH(AT$13,Input!$C$32:$BJ$32,0))</f>
        <v>3.5299999999999998E-2</v>
      </c>
      <c r="AU35" s="24">
        <f>IF(VLOOKUP($A35,Input!$A$33:$B$45,2,FALSE)="Percentage",AV$22,IF(VLOOKUP($A35,Input!$A$33:$B$45,2,FALSE)="Fixed","Fixed",(AU$22)))</f>
        <v>44.9</v>
      </c>
      <c r="AV35" s="15">
        <f t="shared" si="23"/>
        <v>1.58</v>
      </c>
    </row>
    <row r="36" spans="1:48" x14ac:dyDescent="0.25">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64.88</v>
      </c>
      <c r="F72" s="14"/>
      <c r="H72" s="20">
        <f>SUM(H25:H71)</f>
        <v>64.88</v>
      </c>
      <c r="J72" s="14"/>
      <c r="L72" s="20">
        <f>SUM(L25:L71)</f>
        <v>60.8</v>
      </c>
      <c r="N72" s="14"/>
      <c r="P72" s="20">
        <f>SUM(P25:P71)</f>
        <v>60.8</v>
      </c>
      <c r="R72" s="14"/>
      <c r="T72" s="20">
        <f>SUM(T25:T71)</f>
        <v>60.8</v>
      </c>
      <c r="V72" s="14"/>
      <c r="X72" s="20">
        <f>SUM(X25:X71)</f>
        <v>60.8</v>
      </c>
      <c r="Z72" s="14"/>
      <c r="AB72" s="20">
        <f>SUM(AB25:AB71)</f>
        <v>60.8</v>
      </c>
      <c r="AD72" s="14"/>
      <c r="AF72" s="20">
        <f>SUM(AF25:AF71)</f>
        <v>60.8</v>
      </c>
      <c r="AH72" s="14"/>
      <c r="AJ72" s="20">
        <f>SUM(AJ25:AJ71)</f>
        <v>60.8</v>
      </c>
      <c r="AL72" s="14"/>
      <c r="AN72" s="20">
        <f>SUM(AN25:AN71)</f>
        <v>62.44</v>
      </c>
      <c r="AP72" s="14"/>
      <c r="AR72" s="20">
        <f>SUM(AR25:AR71)</f>
        <v>62.44</v>
      </c>
      <c r="AS72" s="45"/>
      <c r="AT72" s="14"/>
      <c r="AV72" s="20">
        <f>SUM(AV25:AV71)</f>
        <v>62.44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161.37</v>
      </c>
      <c r="D75" s="15">
        <f>ROUND(B75*C75,2)</f>
        <v>1.1299999999999999</v>
      </c>
      <c r="F75" s="23" cm="1">
        <f t="array" ref="F75">SUMPRODUCT(($A75=Input!$A$134:$A$139)*(F$13=Input!$C$133:$BJ$133)*(Input!$C$134:$BJ$139))</f>
        <v>7.0000000000000001E-3</v>
      </c>
      <c r="G75" s="7">
        <f>H72+H22</f>
        <v>161.37</v>
      </c>
      <c r="H75" s="15">
        <f>ROUND(F75*G75,2)</f>
        <v>1.1299999999999999</v>
      </c>
      <c r="J75" s="23" cm="1">
        <f t="array" ref="J75">SUMPRODUCT(($A75=Input!$A$134:$A$139)*(J$13=Input!$C$133:$BJ$133)*(Input!$C$134:$BJ$139))</f>
        <v>7.0000000000000001E-3</v>
      </c>
      <c r="K75" s="7">
        <f>L72+L22</f>
        <v>157.20999999999998</v>
      </c>
      <c r="L75" s="15">
        <f>ROUND(J75*K75,2)</f>
        <v>1.1000000000000001</v>
      </c>
      <c r="N75" s="23" cm="1">
        <f t="array" ref="N75">SUMPRODUCT(($A75=Input!$A$134:$A$139)*(N$13=Input!$C$133:$BJ$133)*(Input!$C$134:$BJ$139))</f>
        <v>7.0000000000000001E-3</v>
      </c>
      <c r="O75" s="7">
        <f>P72+P22</f>
        <v>157.20999999999998</v>
      </c>
      <c r="P75" s="15">
        <f>ROUND(N75*O75,2)</f>
        <v>1.1000000000000001</v>
      </c>
      <c r="R75" s="23" cm="1">
        <f t="array" ref="R75">SUMPRODUCT(($A75=Input!$A$134:$A$139)*(R$13=Input!$C$133:$BJ$133)*(Input!$C$134:$BJ$139))</f>
        <v>7.0000000000000001E-3</v>
      </c>
      <c r="S75" s="7">
        <f>T72+T22</f>
        <v>157.20999999999998</v>
      </c>
      <c r="T75" s="15">
        <f>ROUND(R75*S75,2)</f>
        <v>1.1000000000000001</v>
      </c>
      <c r="V75" s="23" cm="1">
        <f t="array" ref="V75">SUMPRODUCT(($A75=Input!$A$134:$A$139)*(V$13=Input!$C$133:$BJ$133)*(Input!$C$134:$BJ$139))</f>
        <v>7.0000000000000001E-3</v>
      </c>
      <c r="W75" s="7">
        <f>X72+X22</f>
        <v>157.20999999999998</v>
      </c>
      <c r="X75" s="15">
        <f>ROUND(V75*W75,2)</f>
        <v>1.1000000000000001</v>
      </c>
      <c r="Z75" s="23" cm="1">
        <f t="array" ref="Z75">SUMPRODUCT(($A75=Input!$A$134:$A$139)*(Z$13=Input!$C$133:$BJ$133)*(Input!$C$134:$BJ$139))</f>
        <v>7.0000000000000001E-3</v>
      </c>
      <c r="AA75" s="7">
        <f>AB72+AB22</f>
        <v>157.20999999999998</v>
      </c>
      <c r="AB75" s="15">
        <f>ROUND(Z75*AA75,2)</f>
        <v>1.1000000000000001</v>
      </c>
      <c r="AD75" s="23" cm="1">
        <f t="array" ref="AD75">SUMPRODUCT(($A75=Input!$A$134:$A$139)*(AD$13=Input!$C$133:$BJ$133)*(Input!$C$134:$BJ$139))</f>
        <v>7.0000000000000001E-3</v>
      </c>
      <c r="AE75" s="7">
        <f>AF72+AF22</f>
        <v>157.20999999999998</v>
      </c>
      <c r="AF75" s="15">
        <f>ROUND(AD75*AE75,2)</f>
        <v>1.1000000000000001</v>
      </c>
      <c r="AH75" s="23" cm="1">
        <f t="array" ref="AH75">SUMPRODUCT(($A75=Input!$A$134:$A$139)*(AH$13=Input!$C$133:$BJ$133)*(Input!$C$134:$BJ$139))</f>
        <v>7.0000000000000001E-3</v>
      </c>
      <c r="AI75" s="7">
        <f>AJ72+AJ22</f>
        <v>157.20999999999998</v>
      </c>
      <c r="AJ75" s="15">
        <f>ROUND(AH75*AI75,2)</f>
        <v>1.1000000000000001</v>
      </c>
      <c r="AL75" s="23" cm="1">
        <f t="array" ref="AL75">SUMPRODUCT(($A75=Input!$A$134:$A$139)*(AL$13=Input!$C$133:$BJ$133)*(Input!$C$134:$BJ$139))</f>
        <v>7.0000000000000001E-3</v>
      </c>
      <c r="AM75" s="7">
        <f>AN72+AN22</f>
        <v>158.85</v>
      </c>
      <c r="AN75" s="15">
        <f>ROUND(AL75*AM75,2)</f>
        <v>1.1100000000000001</v>
      </c>
      <c r="AP75" s="23" cm="1">
        <f t="array" ref="AP75">SUMPRODUCT(($A75=Input!$A$134:$A$139)*(AP$13=Input!$C$133:$BJ$133)*(Input!$C$134:$BJ$139))</f>
        <v>7.0000000000000001E-3</v>
      </c>
      <c r="AQ75" s="7">
        <f>AR72+AR22</f>
        <v>158.85</v>
      </c>
      <c r="AR75" s="15">
        <f>ROUND(AP75*AQ75,2)</f>
        <v>1.1100000000000001</v>
      </c>
      <c r="AS75" s="7"/>
      <c r="AT75" s="23" cm="1">
        <f t="array" ref="AT75">SUMPRODUCT(($A75=Input!$A$134:$A$139)*(AT$13=Input!$C$133:$BJ$133)*(Input!$C$134:$BJ$139))</f>
        <v>7.0000000000000001E-3</v>
      </c>
      <c r="AU75" s="7">
        <f>AV72+AV22</f>
        <v>158.85</v>
      </c>
      <c r="AV75" s="15">
        <f>ROUND(AT75*AU75,2)</f>
        <v>1.1100000000000001</v>
      </c>
    </row>
    <row r="76" spans="1:48" ht="14.45" customHeight="1" x14ac:dyDescent="0.25">
      <c r="A76" t="str">
        <f>+Input!A135</f>
        <v>License Tax</v>
      </c>
      <c r="B76" s="23" cm="1">
        <f t="array" ref="B76">SUMPRODUCT(($A76=Input!$A$134:$A$139)*(B$13=Input!$C$133:$BJ$133)*(Input!$C$134:$BJ$139))</f>
        <v>0.01</v>
      </c>
      <c r="C76" s="7">
        <f>C75</f>
        <v>161.37</v>
      </c>
      <c r="D76" s="15">
        <f t="shared" ref="D76:D80" si="24">ROUND(B76*C76,2)</f>
        <v>1.61</v>
      </c>
      <c r="F76" s="23" cm="1">
        <f t="array" ref="F76">SUMPRODUCT(($A76=Input!$A$134:$A$139)*(F$13=Input!$C$133:$BJ$133)*(Input!$C$134:$BJ$139))</f>
        <v>0.01</v>
      </c>
      <c r="G76" s="7">
        <f>G75</f>
        <v>161.37</v>
      </c>
      <c r="H76" s="15">
        <f t="shared" ref="H76:H80" si="25">ROUND(F76*G76,2)</f>
        <v>1.61</v>
      </c>
      <c r="J76" s="23" cm="1">
        <f t="array" ref="J76">SUMPRODUCT(($A76=Input!$A$134:$A$139)*(J$13=Input!$C$133:$BJ$133)*(Input!$C$134:$BJ$139))</f>
        <v>0.01</v>
      </c>
      <c r="K76" s="7">
        <f>K75</f>
        <v>157.20999999999998</v>
      </c>
      <c r="L76" s="15">
        <f t="shared" ref="L76:L80" si="26">ROUND(J76*K76,2)</f>
        <v>1.57</v>
      </c>
      <c r="N76" s="23" cm="1">
        <f t="array" ref="N76">SUMPRODUCT(($A76=Input!$A$134:$A$139)*(N$13=Input!$C$133:$BJ$133)*(Input!$C$134:$BJ$139))</f>
        <v>0.01</v>
      </c>
      <c r="O76" s="7">
        <f>O75</f>
        <v>157.20999999999998</v>
      </c>
      <c r="P76" s="15">
        <f t="shared" ref="P76:P80" si="27">ROUND(N76*O76,2)</f>
        <v>1.57</v>
      </c>
      <c r="R76" s="23" cm="1">
        <f t="array" ref="R76">SUMPRODUCT(($A76=Input!$A$134:$A$139)*(R$13=Input!$C$133:$BJ$133)*(Input!$C$134:$BJ$139))</f>
        <v>0.01</v>
      </c>
      <c r="S76" s="7">
        <f>S75</f>
        <v>157.20999999999998</v>
      </c>
      <c r="T76" s="15">
        <f t="shared" ref="T76:T80" si="28">ROUND(R76*S76,2)</f>
        <v>1.57</v>
      </c>
      <c r="V76" s="23" cm="1">
        <f t="array" ref="V76">SUMPRODUCT(($A76=Input!$A$134:$A$139)*(V$13=Input!$C$133:$BJ$133)*(Input!$C$134:$BJ$139))</f>
        <v>0.01</v>
      </c>
      <c r="W76" s="7">
        <f>W75</f>
        <v>157.20999999999998</v>
      </c>
      <c r="X76" s="15">
        <f t="shared" ref="X76:X80" si="29">ROUND(V76*W76,2)</f>
        <v>1.57</v>
      </c>
      <c r="Z76" s="23" cm="1">
        <f t="array" ref="Z76">SUMPRODUCT(($A76=Input!$A$134:$A$139)*(Z$13=Input!$C$133:$BJ$133)*(Input!$C$134:$BJ$139))</f>
        <v>0.01</v>
      </c>
      <c r="AA76" s="7">
        <f>AA75</f>
        <v>157.20999999999998</v>
      </c>
      <c r="AB76" s="15">
        <f t="shared" ref="AB76:AB80" si="30">ROUND(Z76*AA76,2)</f>
        <v>1.57</v>
      </c>
      <c r="AD76" s="23" cm="1">
        <f t="array" ref="AD76">SUMPRODUCT(($A76=Input!$A$134:$A$139)*(AD$13=Input!$C$133:$BJ$133)*(Input!$C$134:$BJ$139))</f>
        <v>0.01</v>
      </c>
      <c r="AE76" s="7">
        <f>AE75</f>
        <v>157.20999999999998</v>
      </c>
      <c r="AF76" s="15">
        <f t="shared" ref="AF76:AF80" si="31">ROUND(AD76*AE76,2)</f>
        <v>1.57</v>
      </c>
      <c r="AH76" s="23" cm="1">
        <f t="array" ref="AH76">SUMPRODUCT(($A76=Input!$A$134:$A$139)*(AH$13=Input!$C$133:$BJ$133)*(Input!$C$134:$BJ$139))</f>
        <v>0.01</v>
      </c>
      <c r="AI76" s="7">
        <f>AI75</f>
        <v>157.20999999999998</v>
      </c>
      <c r="AJ76" s="15">
        <f t="shared" ref="AJ76:AJ80" si="32">ROUND(AH76*AI76,2)</f>
        <v>1.57</v>
      </c>
      <c r="AL76" s="23" cm="1">
        <f t="array" ref="AL76">SUMPRODUCT(($A76=Input!$A$134:$A$139)*(AL$13=Input!$C$133:$BJ$133)*(Input!$C$134:$BJ$139))</f>
        <v>0.01</v>
      </c>
      <c r="AM76" s="7">
        <f>AM75</f>
        <v>158.85</v>
      </c>
      <c r="AN76" s="15">
        <f t="shared" ref="AN76:AN80" si="33">ROUND(AL76*AM76,2)</f>
        <v>1.59</v>
      </c>
      <c r="AP76" s="23" cm="1">
        <f t="array" ref="AP76">SUMPRODUCT(($A76=Input!$A$134:$A$139)*(AP$13=Input!$C$133:$BJ$133)*(Input!$C$134:$BJ$139))</f>
        <v>0.01</v>
      </c>
      <c r="AQ76" s="7">
        <f>AQ75</f>
        <v>158.85</v>
      </c>
      <c r="AR76" s="15">
        <f t="shared" ref="AR76:AR80" si="34">ROUND(AP76*AQ76,2)</f>
        <v>1.59</v>
      </c>
      <c r="AT76" s="23" cm="1">
        <f t="array" ref="AT76">SUMPRODUCT(($A76=Input!$A$134:$A$139)*(AT$13=Input!$C$133:$BJ$133)*(Input!$C$134:$BJ$139))</f>
        <v>0.01</v>
      </c>
      <c r="AU76" s="7">
        <f>AU75</f>
        <v>158.85</v>
      </c>
      <c r="AV76" s="15">
        <f t="shared" ref="AV76:AV80" si="35">ROUND(AT76*AU76,2)</f>
        <v>1.59</v>
      </c>
    </row>
    <row r="77" spans="1:48" ht="14.45" customHeight="1" x14ac:dyDescent="0.25">
      <c r="A77" t="str">
        <f>+Input!A136</f>
        <v>Franchise Fee</v>
      </c>
      <c r="B77" s="23" cm="1">
        <f t="array" ref="B77">SUMPRODUCT(($A77=Input!$A$134:$A$139)*(B$13=Input!$C$133:$BJ$133)*(Input!$C$134:$BJ$139))</f>
        <v>0.02</v>
      </c>
      <c r="C77" s="7">
        <f t="shared" ref="C77:C80" si="36">C76</f>
        <v>161.37</v>
      </c>
      <c r="D77" s="15">
        <f t="shared" si="24"/>
        <v>3.23</v>
      </c>
      <c r="F77" s="23" cm="1">
        <f t="array" ref="F77">SUMPRODUCT(($A77=Input!$A$134:$A$139)*(F$13=Input!$C$133:$BJ$133)*(Input!$C$134:$BJ$139))</f>
        <v>0.02</v>
      </c>
      <c r="G77" s="7">
        <f t="shared" ref="G77:G80" si="37">G76</f>
        <v>161.37</v>
      </c>
      <c r="H77" s="15">
        <f t="shared" si="25"/>
        <v>3.23</v>
      </c>
      <c r="J77" s="23" cm="1">
        <f t="array" ref="J77">SUMPRODUCT(($A77=Input!$A$134:$A$139)*(J$13=Input!$C$133:$BJ$133)*(Input!$C$134:$BJ$139))</f>
        <v>0.02</v>
      </c>
      <c r="K77" s="7">
        <f t="shared" ref="K77:K80" si="38">K76</f>
        <v>157.20999999999998</v>
      </c>
      <c r="L77" s="15">
        <f t="shared" si="26"/>
        <v>3.14</v>
      </c>
      <c r="N77" s="23" cm="1">
        <f t="array" ref="N77">SUMPRODUCT(($A77=Input!$A$134:$A$139)*(N$13=Input!$C$133:$BJ$133)*(Input!$C$134:$BJ$139))</f>
        <v>0.02</v>
      </c>
      <c r="O77" s="7">
        <f t="shared" ref="O77:O80" si="39">O76</f>
        <v>157.20999999999998</v>
      </c>
      <c r="P77" s="15">
        <f t="shared" si="27"/>
        <v>3.14</v>
      </c>
      <c r="R77" s="23" cm="1">
        <f t="array" ref="R77">SUMPRODUCT(($A77=Input!$A$134:$A$139)*(R$13=Input!$C$133:$BJ$133)*(Input!$C$134:$BJ$139))</f>
        <v>0.02</v>
      </c>
      <c r="S77" s="7">
        <f t="shared" ref="S77:S80" si="40">S76</f>
        <v>157.20999999999998</v>
      </c>
      <c r="T77" s="15">
        <f t="shared" si="28"/>
        <v>3.14</v>
      </c>
      <c r="V77" s="23" cm="1">
        <f t="array" ref="V77">SUMPRODUCT(($A77=Input!$A$134:$A$139)*(V$13=Input!$C$133:$BJ$133)*(Input!$C$134:$BJ$139))</f>
        <v>0.02</v>
      </c>
      <c r="W77" s="7">
        <f t="shared" ref="W77:W80" si="41">W76</f>
        <v>157.20999999999998</v>
      </c>
      <c r="X77" s="15">
        <f t="shared" si="29"/>
        <v>3.14</v>
      </c>
      <c r="Z77" s="23" cm="1">
        <f t="array" ref="Z77">SUMPRODUCT(($A77=Input!$A$134:$A$139)*(Z$13=Input!$C$133:$BJ$133)*(Input!$C$134:$BJ$139))</f>
        <v>0.02</v>
      </c>
      <c r="AA77" s="7">
        <f t="shared" ref="AA77:AA80" si="42">AA76</f>
        <v>157.20999999999998</v>
      </c>
      <c r="AB77" s="15">
        <f t="shared" si="30"/>
        <v>3.14</v>
      </c>
      <c r="AD77" s="23" cm="1">
        <f t="array" ref="AD77">SUMPRODUCT(($A77=Input!$A$134:$A$139)*(AD$13=Input!$C$133:$BJ$133)*(Input!$C$134:$BJ$139))</f>
        <v>0.02</v>
      </c>
      <c r="AE77" s="7">
        <f t="shared" ref="AE77:AE80" si="43">AE76</f>
        <v>157.20999999999998</v>
      </c>
      <c r="AF77" s="15">
        <f t="shared" si="31"/>
        <v>3.14</v>
      </c>
      <c r="AH77" s="23" cm="1">
        <f t="array" ref="AH77">SUMPRODUCT(($A77=Input!$A$134:$A$139)*(AH$13=Input!$C$133:$BJ$133)*(Input!$C$134:$BJ$139))</f>
        <v>0.02</v>
      </c>
      <c r="AI77" s="7">
        <f t="shared" ref="AI77:AI80" si="44">AI76</f>
        <v>157.20999999999998</v>
      </c>
      <c r="AJ77" s="15">
        <f t="shared" si="32"/>
        <v>3.14</v>
      </c>
      <c r="AL77" s="23" cm="1">
        <f t="array" ref="AL77">SUMPRODUCT(($A77=Input!$A$134:$A$139)*(AL$13=Input!$C$133:$BJ$133)*(Input!$C$134:$BJ$139))</f>
        <v>0.02</v>
      </c>
      <c r="AM77" s="7">
        <f t="shared" ref="AM77:AM80" si="45">AM76</f>
        <v>158.85</v>
      </c>
      <c r="AN77" s="15">
        <f t="shared" si="33"/>
        <v>3.18</v>
      </c>
      <c r="AP77" s="23" cm="1">
        <f t="array" ref="AP77">SUMPRODUCT(($A77=Input!$A$134:$A$139)*(AP$13=Input!$C$133:$BJ$133)*(Input!$C$134:$BJ$139))</f>
        <v>0.02</v>
      </c>
      <c r="AQ77" s="7">
        <f t="shared" ref="AQ77:AQ80" si="46">AQ76</f>
        <v>158.85</v>
      </c>
      <c r="AR77" s="15">
        <f t="shared" si="34"/>
        <v>3.18</v>
      </c>
      <c r="AT77" s="23" cm="1">
        <f t="array" ref="AT77">SUMPRODUCT(($A77=Input!$A$134:$A$139)*(AT$13=Input!$C$133:$BJ$133)*(Input!$C$134:$BJ$139))</f>
        <v>0.02</v>
      </c>
      <c r="AU77" s="7">
        <f t="shared" ref="AU77:AU80" si="47">AU76</f>
        <v>158.85</v>
      </c>
      <c r="AV77" s="15">
        <f t="shared" si="35"/>
        <v>3.18</v>
      </c>
    </row>
    <row r="78" spans="1:48" ht="14.45" customHeight="1" x14ac:dyDescent="0.25">
      <c r="A78" t="str">
        <f>+Input!A137</f>
        <v>Reserved</v>
      </c>
      <c r="B78" s="23" cm="1">
        <f t="array" ref="B78">SUMPRODUCT(($A78=Input!$A$134:$A$139)*(B$13=Input!$C$133:$BJ$133)*(Input!$C$134:$BJ$139))</f>
        <v>0</v>
      </c>
      <c r="C78" s="7">
        <f t="shared" si="36"/>
        <v>161.37</v>
      </c>
      <c r="D78" s="15">
        <f t="shared" si="24"/>
        <v>0</v>
      </c>
      <c r="F78" s="23" cm="1">
        <f t="array" ref="F78">SUMPRODUCT(($A78=Input!$A$134:$A$139)*(F$13=Input!$C$133:$BJ$133)*(Input!$C$134:$BJ$139))</f>
        <v>0</v>
      </c>
      <c r="G78" s="7">
        <f t="shared" si="37"/>
        <v>161.37</v>
      </c>
      <c r="H78" s="15">
        <f t="shared" si="25"/>
        <v>0</v>
      </c>
      <c r="J78" s="23" cm="1">
        <f t="array" ref="J78">SUMPRODUCT(($A78=Input!$A$134:$A$139)*(J$13=Input!$C$133:$BJ$133)*(Input!$C$134:$BJ$139))</f>
        <v>0</v>
      </c>
      <c r="K78" s="7">
        <f t="shared" si="38"/>
        <v>157.20999999999998</v>
      </c>
      <c r="L78" s="15">
        <f t="shared" si="26"/>
        <v>0</v>
      </c>
      <c r="N78" s="23" cm="1">
        <f t="array" ref="N78">SUMPRODUCT(($A78=Input!$A$134:$A$139)*(N$13=Input!$C$133:$BJ$133)*(Input!$C$134:$BJ$139))</f>
        <v>0</v>
      </c>
      <c r="O78" s="7">
        <f t="shared" si="39"/>
        <v>157.20999999999998</v>
      </c>
      <c r="P78" s="15">
        <f t="shared" si="27"/>
        <v>0</v>
      </c>
      <c r="R78" s="23" cm="1">
        <f t="array" ref="R78">SUMPRODUCT(($A78=Input!$A$134:$A$139)*(R$13=Input!$C$133:$BJ$133)*(Input!$C$134:$BJ$139))</f>
        <v>0</v>
      </c>
      <c r="S78" s="7">
        <f t="shared" si="40"/>
        <v>157.20999999999998</v>
      </c>
      <c r="T78" s="15">
        <f t="shared" si="28"/>
        <v>0</v>
      </c>
      <c r="V78" s="23" cm="1">
        <f t="array" ref="V78">SUMPRODUCT(($A78=Input!$A$134:$A$139)*(V$13=Input!$C$133:$BJ$133)*(Input!$C$134:$BJ$139))</f>
        <v>0</v>
      </c>
      <c r="W78" s="7">
        <f t="shared" si="41"/>
        <v>157.20999999999998</v>
      </c>
      <c r="X78" s="15">
        <f t="shared" si="29"/>
        <v>0</v>
      </c>
      <c r="Z78" s="23" cm="1">
        <f t="array" ref="Z78">SUMPRODUCT(($A78=Input!$A$134:$A$139)*(Z$13=Input!$C$133:$BJ$133)*(Input!$C$134:$BJ$139))</f>
        <v>0</v>
      </c>
      <c r="AA78" s="7">
        <f t="shared" si="42"/>
        <v>157.20999999999998</v>
      </c>
      <c r="AB78" s="15">
        <f t="shared" si="30"/>
        <v>0</v>
      </c>
      <c r="AD78" s="23" cm="1">
        <f t="array" ref="AD78">SUMPRODUCT(($A78=Input!$A$134:$A$139)*(AD$13=Input!$C$133:$BJ$133)*(Input!$C$134:$BJ$139))</f>
        <v>0</v>
      </c>
      <c r="AE78" s="7">
        <f t="shared" si="43"/>
        <v>157.20999999999998</v>
      </c>
      <c r="AF78" s="15">
        <f t="shared" si="31"/>
        <v>0</v>
      </c>
      <c r="AH78" s="23" cm="1">
        <f t="array" ref="AH78">SUMPRODUCT(($A78=Input!$A$134:$A$139)*(AH$13=Input!$C$133:$BJ$133)*(Input!$C$134:$BJ$139))</f>
        <v>0</v>
      </c>
      <c r="AI78" s="7">
        <f t="shared" si="44"/>
        <v>157.20999999999998</v>
      </c>
      <c r="AJ78" s="15">
        <f t="shared" si="32"/>
        <v>0</v>
      </c>
      <c r="AL78" s="23" cm="1">
        <f t="array" ref="AL78">SUMPRODUCT(($A78=Input!$A$134:$A$139)*(AL$13=Input!$C$133:$BJ$133)*(Input!$C$134:$BJ$139))</f>
        <v>0</v>
      </c>
      <c r="AM78" s="7">
        <f t="shared" si="45"/>
        <v>158.85</v>
      </c>
      <c r="AN78" s="15">
        <f t="shared" si="33"/>
        <v>0</v>
      </c>
      <c r="AP78" s="23" cm="1">
        <f t="array" ref="AP78">SUMPRODUCT(($A78=Input!$A$134:$A$139)*(AP$13=Input!$C$133:$BJ$133)*(Input!$C$134:$BJ$139))</f>
        <v>0</v>
      </c>
      <c r="AQ78" s="7">
        <f t="shared" si="46"/>
        <v>158.85</v>
      </c>
      <c r="AR78" s="15">
        <f t="shared" si="34"/>
        <v>0</v>
      </c>
      <c r="AT78" s="23" cm="1">
        <f t="array" ref="AT78">SUMPRODUCT(($A78=Input!$A$134:$A$139)*(AT$13=Input!$C$133:$BJ$133)*(Input!$C$134:$BJ$139))</f>
        <v>0</v>
      </c>
      <c r="AU78" s="7">
        <f t="shared" si="47"/>
        <v>158.85</v>
      </c>
      <c r="AV78" s="15">
        <f t="shared" si="35"/>
        <v>0</v>
      </c>
    </row>
    <row r="79" spans="1:48" ht="14.45" customHeight="1" x14ac:dyDescent="0.25">
      <c r="A79" t="str">
        <f>+Input!A138</f>
        <v>Reserved</v>
      </c>
      <c r="B79" s="23" cm="1">
        <f t="array" ref="B79">SUMPRODUCT(($A79=Input!$A$134:$A$139)*(B$13=Input!$C$133:$BJ$133)*(Input!$C$134:$BJ$139))</f>
        <v>0</v>
      </c>
      <c r="C79" s="7">
        <f t="shared" si="36"/>
        <v>161.37</v>
      </c>
      <c r="D79" s="15">
        <f t="shared" si="24"/>
        <v>0</v>
      </c>
      <c r="F79" s="23" cm="1">
        <f t="array" ref="F79">SUMPRODUCT(($A79=Input!$A$134:$A$139)*(F$13=Input!$C$133:$BJ$133)*(Input!$C$134:$BJ$139))</f>
        <v>0</v>
      </c>
      <c r="G79" s="7">
        <f t="shared" si="37"/>
        <v>161.37</v>
      </c>
      <c r="H79" s="15">
        <f t="shared" si="25"/>
        <v>0</v>
      </c>
      <c r="J79" s="23" cm="1">
        <f t="array" ref="J79">SUMPRODUCT(($A79=Input!$A$134:$A$139)*(J$13=Input!$C$133:$BJ$133)*(Input!$C$134:$BJ$139))</f>
        <v>0</v>
      </c>
      <c r="K79" s="7">
        <f t="shared" si="38"/>
        <v>157.20999999999998</v>
      </c>
      <c r="L79" s="15">
        <f t="shared" si="26"/>
        <v>0</v>
      </c>
      <c r="N79" s="23" cm="1">
        <f t="array" ref="N79">SUMPRODUCT(($A79=Input!$A$134:$A$139)*(N$13=Input!$C$133:$BJ$133)*(Input!$C$134:$BJ$139))</f>
        <v>0</v>
      </c>
      <c r="O79" s="7">
        <f t="shared" si="39"/>
        <v>157.20999999999998</v>
      </c>
      <c r="P79" s="15">
        <f t="shared" si="27"/>
        <v>0</v>
      </c>
      <c r="R79" s="23" cm="1">
        <f t="array" ref="R79">SUMPRODUCT(($A79=Input!$A$134:$A$139)*(R$13=Input!$C$133:$BJ$133)*(Input!$C$134:$BJ$139))</f>
        <v>0</v>
      </c>
      <c r="S79" s="7">
        <f t="shared" si="40"/>
        <v>157.20999999999998</v>
      </c>
      <c r="T79" s="15">
        <f t="shared" si="28"/>
        <v>0</v>
      </c>
      <c r="V79" s="23" cm="1">
        <f t="array" ref="V79">SUMPRODUCT(($A79=Input!$A$134:$A$139)*(V$13=Input!$C$133:$BJ$133)*(Input!$C$134:$BJ$139))</f>
        <v>0</v>
      </c>
      <c r="W79" s="7">
        <f t="shared" si="41"/>
        <v>157.20999999999998</v>
      </c>
      <c r="X79" s="15">
        <f t="shared" si="29"/>
        <v>0</v>
      </c>
      <c r="Z79" s="23" cm="1">
        <f t="array" ref="Z79">SUMPRODUCT(($A79=Input!$A$134:$A$139)*(Z$13=Input!$C$133:$BJ$133)*(Input!$C$134:$BJ$139))</f>
        <v>0</v>
      </c>
      <c r="AA79" s="7">
        <f t="shared" si="42"/>
        <v>157.20999999999998</v>
      </c>
      <c r="AB79" s="15">
        <f t="shared" si="30"/>
        <v>0</v>
      </c>
      <c r="AD79" s="23" cm="1">
        <f t="array" ref="AD79">SUMPRODUCT(($A79=Input!$A$134:$A$139)*(AD$13=Input!$C$133:$BJ$133)*(Input!$C$134:$BJ$139))</f>
        <v>0</v>
      </c>
      <c r="AE79" s="7">
        <f t="shared" si="43"/>
        <v>157.20999999999998</v>
      </c>
      <c r="AF79" s="15">
        <f t="shared" si="31"/>
        <v>0</v>
      </c>
      <c r="AH79" s="23" cm="1">
        <f t="array" ref="AH79">SUMPRODUCT(($A79=Input!$A$134:$A$139)*(AH$13=Input!$C$133:$BJ$133)*(Input!$C$134:$BJ$139))</f>
        <v>0</v>
      </c>
      <c r="AI79" s="7">
        <f t="shared" si="44"/>
        <v>157.20999999999998</v>
      </c>
      <c r="AJ79" s="15">
        <f t="shared" si="32"/>
        <v>0</v>
      </c>
      <c r="AL79" s="23" cm="1">
        <f t="array" ref="AL79">SUMPRODUCT(($A79=Input!$A$134:$A$139)*(AL$13=Input!$C$133:$BJ$133)*(Input!$C$134:$BJ$139))</f>
        <v>0</v>
      </c>
      <c r="AM79" s="7">
        <f t="shared" si="45"/>
        <v>158.85</v>
      </c>
      <c r="AN79" s="15">
        <f t="shared" si="33"/>
        <v>0</v>
      </c>
      <c r="AP79" s="23" cm="1">
        <f t="array" ref="AP79">SUMPRODUCT(($A79=Input!$A$134:$A$139)*(AP$13=Input!$C$133:$BJ$133)*(Input!$C$134:$BJ$139))</f>
        <v>0</v>
      </c>
      <c r="AQ79" s="7">
        <f t="shared" si="46"/>
        <v>158.85</v>
      </c>
      <c r="AR79" s="15">
        <f t="shared" si="34"/>
        <v>0</v>
      </c>
      <c r="AT79" s="23" cm="1">
        <f t="array" ref="AT79">SUMPRODUCT(($A79=Input!$A$134:$A$139)*(AT$13=Input!$C$133:$BJ$133)*(Input!$C$134:$BJ$139))</f>
        <v>0</v>
      </c>
      <c r="AU79" s="7">
        <f t="shared" si="47"/>
        <v>158.85</v>
      </c>
      <c r="AV79" s="15">
        <f t="shared" si="35"/>
        <v>0</v>
      </c>
    </row>
    <row r="80" spans="1:48" ht="14.45" customHeight="1" x14ac:dyDescent="0.25">
      <c r="A80" t="str">
        <f>+Input!A139</f>
        <v>Reserved</v>
      </c>
      <c r="B80" s="23" cm="1">
        <f t="array" ref="B80">SUMPRODUCT(($A80=Input!$A$134:$A$139)*(B$13=Input!$C$133:$BJ$133)*(Input!$C$134:$BJ$139))</f>
        <v>0</v>
      </c>
      <c r="C80" s="7">
        <f t="shared" si="36"/>
        <v>161.37</v>
      </c>
      <c r="D80" s="15">
        <f t="shared" si="24"/>
        <v>0</v>
      </c>
      <c r="F80" s="23" cm="1">
        <f t="array" ref="F80">SUMPRODUCT(($A80=Input!$A$134:$A$139)*(F$13=Input!$C$133:$BJ$133)*(Input!$C$134:$BJ$139))</f>
        <v>0</v>
      </c>
      <c r="G80" s="7">
        <f t="shared" si="37"/>
        <v>161.37</v>
      </c>
      <c r="H80" s="15">
        <f t="shared" si="25"/>
        <v>0</v>
      </c>
      <c r="J80" s="23" cm="1">
        <f t="array" ref="J80">SUMPRODUCT(($A80=Input!$A$134:$A$139)*(J$13=Input!$C$133:$BJ$133)*(Input!$C$134:$BJ$139))</f>
        <v>0</v>
      </c>
      <c r="K80" s="7">
        <f t="shared" si="38"/>
        <v>157.20999999999998</v>
      </c>
      <c r="L80" s="15">
        <f t="shared" si="26"/>
        <v>0</v>
      </c>
      <c r="N80" s="23" cm="1">
        <f t="array" ref="N80">SUMPRODUCT(($A80=Input!$A$134:$A$139)*(N$13=Input!$C$133:$BJ$133)*(Input!$C$134:$BJ$139))</f>
        <v>0</v>
      </c>
      <c r="O80" s="7">
        <f t="shared" si="39"/>
        <v>157.20999999999998</v>
      </c>
      <c r="P80" s="15">
        <f t="shared" si="27"/>
        <v>0</v>
      </c>
      <c r="R80" s="23" cm="1">
        <f t="array" ref="R80">SUMPRODUCT(($A80=Input!$A$134:$A$139)*(R$13=Input!$C$133:$BJ$133)*(Input!$C$134:$BJ$139))</f>
        <v>0</v>
      </c>
      <c r="S80" s="7">
        <f t="shared" si="40"/>
        <v>157.20999999999998</v>
      </c>
      <c r="T80" s="15">
        <f t="shared" si="28"/>
        <v>0</v>
      </c>
      <c r="V80" s="23" cm="1">
        <f t="array" ref="V80">SUMPRODUCT(($A80=Input!$A$134:$A$139)*(V$13=Input!$C$133:$BJ$133)*(Input!$C$134:$BJ$139))</f>
        <v>0</v>
      </c>
      <c r="W80" s="7">
        <f t="shared" si="41"/>
        <v>157.20999999999998</v>
      </c>
      <c r="X80" s="15">
        <f t="shared" si="29"/>
        <v>0</v>
      </c>
      <c r="Z80" s="23" cm="1">
        <f t="array" ref="Z80">SUMPRODUCT(($A80=Input!$A$134:$A$139)*(Z$13=Input!$C$133:$BJ$133)*(Input!$C$134:$BJ$139))</f>
        <v>0</v>
      </c>
      <c r="AA80" s="7">
        <f t="shared" si="42"/>
        <v>157.20999999999998</v>
      </c>
      <c r="AB80" s="15">
        <f t="shared" si="30"/>
        <v>0</v>
      </c>
      <c r="AD80" s="23" cm="1">
        <f t="array" ref="AD80">SUMPRODUCT(($A80=Input!$A$134:$A$139)*(AD$13=Input!$C$133:$BJ$133)*(Input!$C$134:$BJ$139))</f>
        <v>0</v>
      </c>
      <c r="AE80" s="7">
        <f t="shared" si="43"/>
        <v>157.20999999999998</v>
      </c>
      <c r="AF80" s="15">
        <f t="shared" si="31"/>
        <v>0</v>
      </c>
      <c r="AH80" s="23" cm="1">
        <f t="array" ref="AH80">SUMPRODUCT(($A80=Input!$A$134:$A$139)*(AH$13=Input!$C$133:$BJ$133)*(Input!$C$134:$BJ$139))</f>
        <v>0</v>
      </c>
      <c r="AI80" s="7">
        <f t="shared" si="44"/>
        <v>157.20999999999998</v>
      </c>
      <c r="AJ80" s="15">
        <f t="shared" si="32"/>
        <v>0</v>
      </c>
      <c r="AL80" s="23" cm="1">
        <f t="array" ref="AL80">SUMPRODUCT(($A80=Input!$A$134:$A$139)*(AL$13=Input!$C$133:$BJ$133)*(Input!$C$134:$BJ$139))</f>
        <v>0</v>
      </c>
      <c r="AM80" s="7">
        <f t="shared" si="45"/>
        <v>158.85</v>
      </c>
      <c r="AN80" s="15">
        <f t="shared" si="33"/>
        <v>0</v>
      </c>
      <c r="AP80" s="23" cm="1">
        <f t="array" ref="AP80">SUMPRODUCT(($A80=Input!$A$134:$A$139)*(AP$13=Input!$C$133:$BJ$133)*(Input!$C$134:$BJ$139))</f>
        <v>0</v>
      </c>
      <c r="AQ80" s="7">
        <f t="shared" si="46"/>
        <v>158.85</v>
      </c>
      <c r="AR80" s="15">
        <f t="shared" si="34"/>
        <v>0</v>
      </c>
      <c r="AT80" s="23" cm="1">
        <f t="array" ref="AT80">SUMPRODUCT(($A80=Input!$A$134:$A$139)*(AT$13=Input!$C$133:$BJ$133)*(Input!$C$134:$BJ$139))</f>
        <v>0</v>
      </c>
      <c r="AU80" s="7">
        <f t="shared" si="47"/>
        <v>158.85</v>
      </c>
      <c r="AV80" s="15">
        <f t="shared" si="35"/>
        <v>0</v>
      </c>
    </row>
    <row r="81" spans="1:48" x14ac:dyDescent="0.25">
      <c r="A81" t="s">
        <v>26</v>
      </c>
      <c r="B81" s="14"/>
      <c r="D81" s="20">
        <f>SUM(D75:D80)</f>
        <v>5.9700000000000006</v>
      </c>
      <c r="F81" s="14"/>
      <c r="H81" s="20">
        <f>SUM(H75:H80)</f>
        <v>5.9700000000000006</v>
      </c>
      <c r="J81" s="14"/>
      <c r="L81" s="20">
        <f>SUM(L75:L80)</f>
        <v>5.8100000000000005</v>
      </c>
      <c r="N81" s="14"/>
      <c r="P81" s="20">
        <f>SUM(P75:P80)</f>
        <v>5.8100000000000005</v>
      </c>
      <c r="R81" s="14"/>
      <c r="T81" s="20">
        <f>SUM(T75:T80)</f>
        <v>5.8100000000000005</v>
      </c>
      <c r="V81" s="14"/>
      <c r="X81" s="20">
        <f>SUM(X75:X80)</f>
        <v>5.8100000000000005</v>
      </c>
      <c r="Z81" s="14"/>
      <c r="AB81" s="20">
        <f>SUM(AB75:AB80)</f>
        <v>5.8100000000000005</v>
      </c>
      <c r="AD81" s="14"/>
      <c r="AF81" s="20">
        <f>SUM(AF75:AF80)</f>
        <v>5.8100000000000005</v>
      </c>
      <c r="AH81" s="14"/>
      <c r="AJ81" s="20">
        <f>SUM(AJ75:AJ80)</f>
        <v>5.8100000000000005</v>
      </c>
      <c r="AL81" s="14"/>
      <c r="AN81" s="20">
        <f>SUM(AN75:AN80)</f>
        <v>5.8800000000000008</v>
      </c>
      <c r="AP81" s="14"/>
      <c r="AR81" s="20">
        <f>SUM(AR75:AR80)</f>
        <v>5.8800000000000008</v>
      </c>
      <c r="AT81" s="14"/>
      <c r="AV81" s="20">
        <f>SUM(AV75:AV80)</f>
        <v>5.8800000000000008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167.34</v>
      </c>
      <c r="F83" s="21"/>
      <c r="G83" s="22"/>
      <c r="H83" s="25">
        <f>H22+H72+H81</f>
        <v>167.34</v>
      </c>
      <c r="J83" s="21"/>
      <c r="K83" s="22"/>
      <c r="L83" s="25">
        <f>L22+L72+L81</f>
        <v>163.01999999999998</v>
      </c>
      <c r="N83" s="21"/>
      <c r="O83" s="22"/>
      <c r="P83" s="25">
        <f>P22+P72+P81</f>
        <v>163.01999999999998</v>
      </c>
      <c r="R83" s="21"/>
      <c r="S83" s="22"/>
      <c r="T83" s="25">
        <f>T22+T72+T81</f>
        <v>163.01999999999998</v>
      </c>
      <c r="V83" s="21"/>
      <c r="W83" s="22"/>
      <c r="X83" s="25">
        <f>X22+X72+X81</f>
        <v>163.01999999999998</v>
      </c>
      <c r="Z83" s="21"/>
      <c r="AA83" s="22"/>
      <c r="AB83" s="25">
        <f>AB22+AB72+AB81</f>
        <v>163.01999999999998</v>
      </c>
      <c r="AD83" s="21"/>
      <c r="AE83" s="22"/>
      <c r="AF83" s="25">
        <f>AF22+AF72+AF81</f>
        <v>163.01999999999998</v>
      </c>
      <c r="AH83" s="21"/>
      <c r="AI83" s="22"/>
      <c r="AJ83" s="25">
        <f>AJ22+AJ72+AJ81</f>
        <v>163.01999999999998</v>
      </c>
      <c r="AL83" s="21"/>
      <c r="AM83" s="22"/>
      <c r="AN83" s="25">
        <f>AN22+AN72+AN81</f>
        <v>164.73</v>
      </c>
      <c r="AP83" s="21"/>
      <c r="AQ83" s="22"/>
      <c r="AR83" s="25">
        <f>AR22+AR72+AR81</f>
        <v>164.73</v>
      </c>
      <c r="AS83" s="100"/>
      <c r="AT83" s="21"/>
      <c r="AU83" s="22"/>
      <c r="AV83" s="25">
        <f>AV22+AV72+AV81</f>
        <v>164.73</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96"/>
      <c r="AT95" s="160" t="str">
        <f>CONCATENATE("December"," ",$B$5)</f>
        <v>December 2026</v>
      </c>
      <c r="AU95" s="161"/>
      <c r="AV95" s="162"/>
    </row>
    <row r="96" spans="1:48" x14ac:dyDescent="0.25">
      <c r="A96" s="1" t="s">
        <v>4</v>
      </c>
      <c r="B96" s="14"/>
      <c r="D96" s="15">
        <f>INDEX(Input!$C$29:$BJ$29,MATCH('Residential Bills_Yr 2_6 Units'!$B$88,Input!$A$29:$A$29,0),MATCH('Residential Bills_Yr 2_6 Units'!B$95,Input!$C$28:$BJ$28,0))</f>
        <v>48.35</v>
      </c>
      <c r="F96" s="14"/>
      <c r="H96" s="15">
        <f>INDEX(Input!$C$29:$BJ$29,MATCH('Residential Bills_Yr 2_6 Units'!$B$88,Input!$A$29:$A$29,0),MATCH('Residential Bills_Yr 2_6 Units'!F$95,Input!$C$28:$BJ$28,0))</f>
        <v>48.35</v>
      </c>
      <c r="J96" s="14"/>
      <c r="L96" s="15">
        <f>INDEX(Input!$C$29:$BJ$29,MATCH('Residential Bills_Yr 2_6 Units'!$B$88,Input!$A$29:$A$29,0),MATCH('Residential Bills_Yr 2_6 Units'!J$95,Input!$C$28:$BJ$28,0))</f>
        <v>48.35</v>
      </c>
      <c r="N96" s="14"/>
      <c r="P96" s="15">
        <f>INDEX(Input!$C$29:$BJ$29,MATCH('Residential Bills_Yr 2_6 Units'!$B$88,Input!$A$29:$A$29,0),MATCH('Residential Bills_Yr 2_6 Units'!N$95,Input!$C$28:$BJ$28,0))</f>
        <v>48.35</v>
      </c>
      <c r="R96" s="14"/>
      <c r="T96" s="15">
        <f>INDEX(Input!$C$29:$BJ$29,MATCH('Residential Bills_Yr 2_6 Units'!$B$88,Input!$A$29:$A$29,0),MATCH('Residential Bills_Yr 2_6 Units'!R$95,Input!$C$28:$BJ$28,0))</f>
        <v>48.35</v>
      </c>
      <c r="V96" s="14"/>
      <c r="X96" s="15">
        <f>INDEX(Input!$C$29:$BJ$29,MATCH('Residential Bills_Yr 2_6 Units'!$B$88,Input!$A$29:$A$29,0),MATCH('Residential Bills_Yr 2_6 Units'!V$95,Input!$C$28:$BJ$28,0))</f>
        <v>48.35</v>
      </c>
      <c r="Z96" s="14"/>
      <c r="AB96" s="15">
        <f>INDEX(Input!$C$29:$BJ$29,MATCH('Residential Bills_Yr 2_6 Units'!$B$88,Input!$A$29:$A$29,0),MATCH('Residential Bills_Yr 2_6 Units'!Z$95,Input!$C$28:$BJ$28,0))</f>
        <v>48.35</v>
      </c>
      <c r="AD96" s="14"/>
      <c r="AF96" s="15">
        <f>INDEX(Input!$C$29:$BJ$29,MATCH('Residential Bills_Yr 2_6 Units'!$B$88,Input!$A$29:$A$29,0),MATCH('Residential Bills_Yr 2_6 Units'!AD$95,Input!$C$28:$BJ$28,0))</f>
        <v>48.35</v>
      </c>
      <c r="AH96" s="14"/>
      <c r="AJ96" s="15">
        <f>INDEX(Input!$C$29:$BJ$29,MATCH('Residential Bills_Yr 2_6 Units'!$B$88,Input!$A$29:$A$29,0),MATCH('Residential Bills_Yr 2_6 Units'!AH$95,Input!$C$28:$BJ$28,0))</f>
        <v>48.35</v>
      </c>
      <c r="AL96" s="14"/>
      <c r="AN96" s="15">
        <f>INDEX(Input!$C$29:$BJ$29,MATCH('Residential Bills_Yr 2_6 Units'!$B$88,Input!$A$29:$A$29,0),MATCH('Residential Bills_Yr 2_6 Units'!AL$95,Input!$C$28:$BJ$28,0))</f>
        <v>48.35</v>
      </c>
      <c r="AP96" s="14"/>
      <c r="AR96" s="15">
        <f>INDEX(Input!$C$29:$BJ$29,MATCH('Residential Bills_Yr 2_6 Units'!$B$88,Input!$A$29:$A$29,0),MATCH('Residential Bills_Yr 2_6 Units'!AP$95,Input!$C$28:$BJ$28,0))</f>
        <v>48.35</v>
      </c>
      <c r="AS96" s="7"/>
      <c r="AT96" s="14"/>
      <c r="AV96" s="15">
        <f>INDEX(Input!$C$29:$BJ$29,MATCH('Residential Bills_Yr 2_6 Units'!$B$88,Input!$A$29:$A$29,0),MATCH('Residential Bills_Yr 2_6 Units'!AT$95,Input!$C$28:$BJ$28,0))</f>
        <v>48.35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0.80379999999999996</v>
      </c>
      <c r="C99" s="3">
        <f>IF($B$89&gt;Input!F151,Input!F151,'Residential Bills_Yr 2_6 Units'!$B$89)</f>
        <v>29.9</v>
      </c>
      <c r="D99" s="15">
        <f>ROUND(IFERROR(B99*C99," "),2)</f>
        <v>24.03</v>
      </c>
      <c r="F99" s="19">
        <f>INDEX(Input!$C$22:$BJ$26,MATCH('Residential Bills_Yr 2_6 Units'!$A99,Input!$A$22:$A$26,0),MATCH('Residential Bills_Yr 2_6 Units'!F$95,Input!$C$21:$BJ$21,0))</f>
        <v>0.80379999999999996</v>
      </c>
      <c r="G99" s="3">
        <f>IF($B$89&gt;Input!G151,Input!G151,'Residential Bills_Yr 2_6 Units'!$B$89)</f>
        <v>29.9</v>
      </c>
      <c r="H99" s="15">
        <f>ROUND(IFERROR(F99*G99," "),2)</f>
        <v>24.03</v>
      </c>
      <c r="J99" s="19">
        <f>INDEX(Input!$C$22:$BJ$26,MATCH('Residential Bills_Yr 2_6 Units'!$A99,Input!$A$22:$A$26,0),MATCH('Residential Bills_Yr 2_6 Units'!J$95,Input!$C$21:$BJ$21,0))</f>
        <v>0.80379999999999996</v>
      </c>
      <c r="K99" s="3">
        <f>IF($B$89&gt;Input!H151,Input!H151,'Residential Bills_Yr 2_6 Units'!$B$89)</f>
        <v>30</v>
      </c>
      <c r="L99" s="15">
        <f>ROUND(IFERROR(J99*K99," "),2)</f>
        <v>24.11</v>
      </c>
      <c r="N99" s="19">
        <f>INDEX(Input!$C$22:$BJ$26,MATCH('Residential Bills_Yr 2_6 Units'!$A99,Input!$A$22:$A$26,0),MATCH('Residential Bills_Yr 2_6 Units'!N$95,Input!$C$21:$BJ$21,0))</f>
        <v>0.80379999999999996</v>
      </c>
      <c r="O99" s="3">
        <f>IF($B$89&gt;Input!I151,Input!I151,'Residential Bills_Yr 2_6 Units'!$B$89)</f>
        <v>30</v>
      </c>
      <c r="P99" s="15">
        <f>ROUND(IFERROR(N99*O99," "),2)</f>
        <v>24.11</v>
      </c>
      <c r="R99" s="19">
        <f>INDEX(Input!$C$22:$BJ$26,MATCH('Residential Bills_Yr 2_6 Units'!$A99,Input!$A$22:$A$26,0),MATCH('Residential Bills_Yr 2_6 Units'!R$95,Input!$C$21:$BJ$21,0))</f>
        <v>0.80379999999999996</v>
      </c>
      <c r="S99" s="3">
        <f>IF($B$89&gt;Input!J151,Input!J151,'Residential Bills_Yr 2_6 Units'!$B$89)</f>
        <v>30</v>
      </c>
      <c r="T99" s="15">
        <f>ROUND(IFERROR(R99*S99," "),2)</f>
        <v>24.11</v>
      </c>
      <c r="V99" s="19">
        <f>INDEX(Input!$C$22:$BJ$26,MATCH('Residential Bills_Yr 2_6 Units'!$A99,Input!$A$22:$A$26,0),MATCH('Residential Bills_Yr 2_6 Units'!V$95,Input!$C$21:$BJ$21,0))</f>
        <v>0.80379999999999996</v>
      </c>
      <c r="W99" s="3">
        <f>IF($B$89&gt;Input!K151,Input!K151,'Residential Bills_Yr 2_6 Units'!$B$89)</f>
        <v>30</v>
      </c>
      <c r="X99" s="15">
        <f>ROUND(IFERROR(V99*W99," "),2)</f>
        <v>24.11</v>
      </c>
      <c r="Z99" s="19">
        <f>INDEX(Input!$C$22:$BJ$26,MATCH('Residential Bills_Yr 2_6 Units'!$A99,Input!$A$22:$A$26,0),MATCH('Residential Bills_Yr 2_6 Units'!Z$95,Input!$C$21:$BJ$21,0))</f>
        <v>0.80379999999999996</v>
      </c>
      <c r="AA99" s="3">
        <f>IF($B$89&gt;Input!L151,Input!L151,'Residential Bills_Yr 2_6 Units'!$B$89)</f>
        <v>30</v>
      </c>
      <c r="AB99" s="15">
        <f>ROUND(IFERROR(Z99*AA99," "),2)</f>
        <v>24.11</v>
      </c>
      <c r="AD99" s="19">
        <f>INDEX(Input!$C$22:$BJ$26,MATCH('Residential Bills_Yr 2_6 Units'!$A99,Input!$A$22:$A$26,0),MATCH('Residential Bills_Yr 2_6 Units'!AD$95,Input!$C$21:$BJ$21,0))</f>
        <v>0.80379999999999996</v>
      </c>
      <c r="AE99" s="3">
        <f>IF($B$89&gt;Input!M151,Input!M151,'Residential Bills_Yr 2_6 Units'!$B$89)</f>
        <v>30</v>
      </c>
      <c r="AF99" s="15">
        <f>ROUND(IFERROR(AD99*AE99," "),2)</f>
        <v>24.11</v>
      </c>
      <c r="AH99" s="19">
        <f>INDEX(Input!$C$22:$BJ$26,MATCH('Residential Bills_Yr 2_6 Units'!$A99,Input!$A$22:$A$26,0),MATCH('Residential Bills_Yr 2_6 Units'!AH$95,Input!$C$21:$BJ$21,0))</f>
        <v>0.80379999999999996</v>
      </c>
      <c r="AI99" s="3">
        <f>IF($B$89&gt;Input!N151,Input!N151,'Residential Bills_Yr 2_6 Units'!$B$89)</f>
        <v>30</v>
      </c>
      <c r="AJ99" s="15">
        <f>ROUND(IFERROR(AH99*AI99," "),2)</f>
        <v>24.11</v>
      </c>
      <c r="AL99" s="19">
        <f>INDEX(Input!$C$22:$BJ$26,MATCH('Residential Bills_Yr 2_6 Units'!$A99,Input!$A$22:$A$26,0),MATCH('Residential Bills_Yr 2_6 Units'!AL$95,Input!$C$21:$BJ$21,0))</f>
        <v>0.80379999999999996</v>
      </c>
      <c r="AM99" s="3">
        <f>IF($B$89&gt;Input!O151,Input!O151,'Residential Bills_Yr 2_6 Units'!$B$89)</f>
        <v>30</v>
      </c>
      <c r="AN99" s="15">
        <f>ROUND(IFERROR(AL99*AM99," "),2)</f>
        <v>24.11</v>
      </c>
      <c r="AP99" s="19">
        <f>INDEX(Input!$C$22:$BJ$26,MATCH('Residential Bills_Yr 2_6 Units'!$A99,Input!$A$22:$A$26,0),MATCH('Residential Bills_Yr 2_6 Units'!AP$95,Input!$C$21:$BJ$21,0))</f>
        <v>0.80379999999999996</v>
      </c>
      <c r="AQ99" s="3">
        <f>IF($B$89&gt;Input!P151,Input!P151,'Residential Bills_Yr 2_6 Units'!$B$89)</f>
        <v>30</v>
      </c>
      <c r="AR99" s="15">
        <f>ROUND(IFERROR(AP99*AQ99," "),2)</f>
        <v>24.11</v>
      </c>
      <c r="AS99" s="7"/>
      <c r="AT99" s="19">
        <f>INDEX(Input!$C$22:$BJ$26,MATCH('Residential Bills_Yr 2_6 Units'!$A99,Input!$A$22:$A$26,0),MATCH('Residential Bills_Yr 2_6 Units'!AT$95,Input!$C$21:$BJ$21,0))</f>
        <v>0.80379999999999996</v>
      </c>
      <c r="AU99" s="3">
        <f>IF($B$89&gt;Input!Q151,Input!Q151,'Residential Bills_Yr 2_6 Units'!$B$89)</f>
        <v>30</v>
      </c>
      <c r="AV99" s="15">
        <f>ROUND(IFERROR(AT99*AU99," "),2)</f>
        <v>24.11</v>
      </c>
    </row>
    <row r="100" spans="1:48" x14ac:dyDescent="0.25">
      <c r="A100" t="str">
        <f>A18</f>
        <v>Tier 2</v>
      </c>
      <c r="B100" s="19">
        <f>INDEX(Input!$C$22:$BJ$26,MATCH('Residential Bills_Yr 2_6 Units'!$A100,Input!$A$22:$A$26,0),MATCH('Residential Bills_Yr 2_6 Units'!B$95,Input!$C$21:$BJ$21,0))</f>
        <v>1.6075999999999999</v>
      </c>
      <c r="C100" s="3">
        <f>IF(($B$89-C99)&gt;Input!F152,Input!F152,($B$89-C99))</f>
        <v>15</v>
      </c>
      <c r="D100" s="15">
        <f>ROUND(IFERROR(B100*C100," "),2)</f>
        <v>24.11</v>
      </c>
      <c r="F100" s="19">
        <f>INDEX(Input!$C$22:$BJ$26,MATCH('Residential Bills_Yr 2_6 Units'!$A100,Input!$A$22:$A$26,0),MATCH('Residential Bills_Yr 2_6 Units'!F$95,Input!$C$21:$BJ$21,0))</f>
        <v>1.6075999999999999</v>
      </c>
      <c r="G100" s="3">
        <f>IF(($B$89-G99)&gt;Input!G152,Input!G152,($B$89-G99))</f>
        <v>15</v>
      </c>
      <c r="H100" s="15">
        <f>ROUND(IFERROR(F100*G100," "),2)</f>
        <v>24.11</v>
      </c>
      <c r="J100" s="19">
        <f>INDEX(Input!$C$22:$BJ$26,MATCH('Residential Bills_Yr 2_6 Units'!$A100,Input!$A$22:$A$26,0),MATCH('Residential Bills_Yr 2_6 Units'!J$95,Input!$C$21:$BJ$21,0))</f>
        <v>1.6075999999999999</v>
      </c>
      <c r="K100" s="3">
        <f>IF(($B$89-K99)&gt;Input!H152,Input!H152,($B$89-K99))</f>
        <v>14.899999999999999</v>
      </c>
      <c r="L100" s="15">
        <f>ROUND(IFERROR(J100*K100," "),2)</f>
        <v>23.95</v>
      </c>
      <c r="N100" s="19">
        <f>INDEX(Input!$C$22:$BJ$26,MATCH('Residential Bills_Yr 2_6 Units'!$A100,Input!$A$22:$A$26,0),MATCH('Residential Bills_Yr 2_6 Units'!N$95,Input!$C$21:$BJ$21,0))</f>
        <v>1.6075999999999999</v>
      </c>
      <c r="O100" s="3">
        <f>IF(($B$89-O99)&gt;Input!I152,Input!I152,($B$89-O99))</f>
        <v>14.899999999999999</v>
      </c>
      <c r="P100" s="15">
        <f>ROUND(IFERROR(N100*O100," "),2)</f>
        <v>23.95</v>
      </c>
      <c r="R100" s="19">
        <f>INDEX(Input!$C$22:$BJ$26,MATCH('Residential Bills_Yr 2_6 Units'!$A100,Input!$A$22:$A$26,0),MATCH('Residential Bills_Yr 2_6 Units'!R$95,Input!$C$21:$BJ$21,0))</f>
        <v>1.6075999999999999</v>
      </c>
      <c r="S100" s="3">
        <f>IF(($B$89-S99)&gt;Input!J152,Input!J152,($B$89-S99))</f>
        <v>14.899999999999999</v>
      </c>
      <c r="T100" s="15">
        <f>ROUND(IFERROR(R100*S100," "),2)</f>
        <v>23.95</v>
      </c>
      <c r="V100" s="19">
        <f>INDEX(Input!$C$22:$BJ$26,MATCH('Residential Bills_Yr 2_6 Units'!$A100,Input!$A$22:$A$26,0),MATCH('Residential Bills_Yr 2_6 Units'!V$95,Input!$C$21:$BJ$21,0))</f>
        <v>1.6075999999999999</v>
      </c>
      <c r="W100" s="3">
        <f>IF(($B$89-W99)&gt;Input!K152,Input!K152,($B$89-S99))</f>
        <v>14.899999999999999</v>
      </c>
      <c r="X100" s="15">
        <f>ROUND(IFERROR(V100*W100," "),2)</f>
        <v>23.95</v>
      </c>
      <c r="Z100" s="19">
        <f>INDEX(Input!$C$22:$BJ$26,MATCH('Residential Bills_Yr 2_6 Units'!$A100,Input!$A$22:$A$26,0),MATCH('Residential Bills_Yr 2_6 Units'!Z$95,Input!$C$21:$BJ$21,0))</f>
        <v>1.6075999999999999</v>
      </c>
      <c r="AA100" s="3">
        <f>IF(($B$89-AA99)&gt;Input!L152,Input!L152,($B$89-AA99))</f>
        <v>14.899999999999999</v>
      </c>
      <c r="AB100" s="15">
        <f>ROUND(IFERROR(Z100*AA100," "),2)</f>
        <v>23.95</v>
      </c>
      <c r="AD100" s="19">
        <f>INDEX(Input!$C$22:$BJ$26,MATCH('Residential Bills_Yr 2_6 Units'!$A100,Input!$A$22:$A$26,0),MATCH('Residential Bills_Yr 2_6 Units'!AD$95,Input!$C$21:$BJ$21,0))</f>
        <v>1.6075999999999999</v>
      </c>
      <c r="AE100" s="3">
        <f>IF(($B$89-AE99)&gt;Input!M152,Input!M152,($B$89-AE99))</f>
        <v>14.899999999999999</v>
      </c>
      <c r="AF100" s="15">
        <f>ROUND(IFERROR(AD100*AE100," "),2)</f>
        <v>23.95</v>
      </c>
      <c r="AH100" s="19">
        <f>INDEX(Input!$C$22:$BJ$26,MATCH('Residential Bills_Yr 2_6 Units'!$A100,Input!$A$22:$A$26,0),MATCH('Residential Bills_Yr 2_6 Units'!AH$95,Input!$C$21:$BJ$21,0))</f>
        <v>1.6075999999999999</v>
      </c>
      <c r="AI100" s="3">
        <f>IF(($B$89-AI99)&gt;Input!N152,Input!N152,($B$89-AI99))</f>
        <v>14.899999999999999</v>
      </c>
      <c r="AJ100" s="15">
        <f>ROUND(IFERROR(AH100*AI100," "),2)</f>
        <v>23.95</v>
      </c>
      <c r="AL100" s="19">
        <f>INDEX(Input!$C$22:$BJ$26,MATCH('Residential Bills_Yr 2_6 Units'!$A100,Input!$A$22:$A$26,0),MATCH('Residential Bills_Yr 2_6 Units'!AL$95,Input!$C$21:$BJ$21,0))</f>
        <v>1.6075999999999999</v>
      </c>
      <c r="AM100" s="3">
        <f>IF(($B$89-AM99)&gt;Input!O152,Input!O152,($B$89-AM99))</f>
        <v>14.899999999999999</v>
      </c>
      <c r="AN100" s="15">
        <f>ROUND(IFERROR(AL100*AM100," "),2)</f>
        <v>23.95</v>
      </c>
      <c r="AP100" s="19">
        <f>INDEX(Input!$C$22:$BJ$26,MATCH('Residential Bills_Yr 2_6 Units'!$A100,Input!$A$22:$A$26,0),MATCH('Residential Bills_Yr 2_6 Units'!AP$95,Input!$C$21:$BJ$21,0))</f>
        <v>1.6075999999999999</v>
      </c>
      <c r="AQ100" s="3">
        <f>IF(($B$89-AQ99)&gt;Input!P152,Input!P152,($B$89-AQ99))</f>
        <v>14.899999999999999</v>
      </c>
      <c r="AR100" s="15">
        <f>ROUND(IFERROR(AP100*AQ100," "),2)</f>
        <v>23.95</v>
      </c>
      <c r="AS100" s="7"/>
      <c r="AT100" s="19">
        <f>INDEX(Input!$C$22:$BJ$26,MATCH('Residential Bills_Yr 2_6 Units'!$A100,Input!$A$22:$A$26,0),MATCH('Residential Bills_Yr 2_6 Units'!AT$95,Input!$C$21:$BJ$21,0))</f>
        <v>1.6075999999999999</v>
      </c>
      <c r="AU100" s="3">
        <f>IF(($B$89-AU99)&gt;Input!Q152,Input!Q152,($B$89-AU99))</f>
        <v>14.899999999999999</v>
      </c>
      <c r="AV100" s="15">
        <f>ROUND(IFERROR(AT100*AU100," "),2)</f>
        <v>23.95</v>
      </c>
    </row>
    <row r="101" spans="1:48" x14ac:dyDescent="0.25">
      <c r="A101" t="str">
        <f>A19</f>
        <v>Tier 3</v>
      </c>
      <c r="B101" s="19">
        <f>INDEX(Input!$C$22:$BJ$26,MATCH('Residential Bills_Yr 2_6 Units'!$A101,Input!$A$22:$A$26,0),MATCH('Residential Bills_Yr 2_6 Units'!B$95,Input!$C$21:$BJ$21,0))</f>
        <v>2.4115000000000002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2.4115000000000002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2.4115000000000002</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2.4115000000000002</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2.4115000000000002</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2.4115000000000002</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2.4115000000000002</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2.4115000000000002</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2.4115000000000002</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2.4115000000000002</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2.4115000000000002</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2.4115000000000002</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3.3492000000000002</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3.3492000000000002</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3.3492000000000002</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3.3492000000000002</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3.3492000000000002</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3.3492000000000002</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3.3492000000000002</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3.3492000000000002</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3.3492000000000002</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3.3492000000000002</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3.3492000000000002</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3.3492000000000002</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96.490000000000009</v>
      </c>
      <c r="F104" s="14"/>
      <c r="G104" s="3">
        <f>SUM(G99:G103)</f>
        <v>44.9</v>
      </c>
      <c r="H104" s="20">
        <f>SUM(H99:H103)+H96</f>
        <v>96.490000000000009</v>
      </c>
      <c r="J104" s="14"/>
      <c r="K104" s="3">
        <f>SUM(K99:K103)</f>
        <v>44.9</v>
      </c>
      <c r="L104" s="20">
        <f>SUM(L99:L103)+L96</f>
        <v>96.41</v>
      </c>
      <c r="N104" s="14"/>
      <c r="O104" s="3">
        <f>SUM(O99:O103)</f>
        <v>44.9</v>
      </c>
      <c r="P104" s="20">
        <f>SUM(P99:P103)+P96</f>
        <v>96.41</v>
      </c>
      <c r="R104" s="14"/>
      <c r="S104" s="3">
        <f>SUM(S99:S103)</f>
        <v>44.9</v>
      </c>
      <c r="T104" s="20">
        <f>SUM(T99:T103)+T96</f>
        <v>96.41</v>
      </c>
      <c r="V104" s="14"/>
      <c r="W104" s="3">
        <f>SUM(W99:W103)</f>
        <v>44.9</v>
      </c>
      <c r="X104" s="20">
        <f>SUM(X99:X103)+X96</f>
        <v>96.41</v>
      </c>
      <c r="Z104" s="14"/>
      <c r="AA104" s="3">
        <f>SUM(AA99:AA103)</f>
        <v>44.9</v>
      </c>
      <c r="AB104" s="20">
        <f>SUM(AB99:AB103)+AB96</f>
        <v>96.41</v>
      </c>
      <c r="AD104" s="14"/>
      <c r="AE104" s="3">
        <f>SUM(AE99:AE103)</f>
        <v>44.9</v>
      </c>
      <c r="AF104" s="20">
        <f>SUM(AF99:AF103)+AF96</f>
        <v>96.41</v>
      </c>
      <c r="AH104" s="14"/>
      <c r="AI104" s="3">
        <f>SUM(AI99:AI103)</f>
        <v>44.9</v>
      </c>
      <c r="AJ104" s="20">
        <f>SUM(AJ99:AJ103)+AJ96</f>
        <v>96.41</v>
      </c>
      <c r="AL104" s="14"/>
      <c r="AM104" s="3">
        <f>SUM(AM99:AM103)</f>
        <v>44.9</v>
      </c>
      <c r="AN104" s="20">
        <f>SUM(AN99:AN103)+AN96</f>
        <v>96.41</v>
      </c>
      <c r="AP104" s="14"/>
      <c r="AQ104" s="3">
        <f>SUM(AQ99:AQ103)</f>
        <v>44.9</v>
      </c>
      <c r="AR104" s="20">
        <f>SUM(AR99:AR103)+AR96</f>
        <v>96.41</v>
      </c>
      <c r="AS104" s="45"/>
      <c r="AT104" s="14"/>
      <c r="AU104" s="3">
        <f>SUM(AU99:AU103)</f>
        <v>44.9</v>
      </c>
      <c r="AV104" s="20">
        <f>SUM(AV99:AV103)+AV96</f>
        <v>96.41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8">
        <f>INDEX(Input!$C$84:$BJ$96,MATCH($A107,Input!$A$84:$A$96,0),MATCH(B$95,Input!$C$83:$BJ$83,0))</f>
        <v>9.0899999999999995E-2</v>
      </c>
      <c r="C107" s="24">
        <f>IF(VLOOKUP($A107,Input!$A$84:$B$96,2,FALSE)="Percentage",D$104,IF(VLOOKUP($A107,Input!$A$84:$B$96,2,FALSE)="Fixed","Fixed",(C$104)))</f>
        <v>44.9</v>
      </c>
      <c r="D107" s="15">
        <f t="shared" ref="D107:D120" si="61">ROUND(IF(C107="Fixed",B107,(B107*C107)),2)</f>
        <v>4.08</v>
      </c>
      <c r="F107" s="98">
        <f>INDEX(Input!$C$84:$BJ$96,MATCH($A107,Input!$A$84:$A$96,0),MATCH(F$95,Input!$C$83:$BJ$83,0))</f>
        <v>9.0899999999999995E-2</v>
      </c>
      <c r="G107" s="24">
        <f>IF(VLOOKUP($A107,Input!$A$84:$B$96,2,FALSE)="Percentage",H$104,IF(VLOOKUP($A107,Input!$A$84:$B$96,2,FALSE)="Fixed","Fixed",(G$104)))</f>
        <v>44.9</v>
      </c>
      <c r="H107" s="15">
        <f t="shared" ref="H107:H120" si="62">ROUND(IF(G107="Fixed",F107,(F107*G107)),2)</f>
        <v>4.08</v>
      </c>
      <c r="J107" s="98">
        <f>INDEX(Input!$C$84:$BJ$96,MATCH($A107,Input!$A$84:$A$96,0),MATCH(J$95,Input!$C$83:$BJ$83,0))</f>
        <v>0</v>
      </c>
      <c r="K107" s="24">
        <f>IF(VLOOKUP($A107,Input!$A$84:$B$96,2,FALSE)="Percentage",L$104,IF(VLOOKUP($A107,Input!$A$84:$B$96,2,FALSE)="Fixed","Fixed",(K$104)))</f>
        <v>44.9</v>
      </c>
      <c r="L107" s="15">
        <f t="shared" ref="L107:L120" si="63">ROUND(IF(K107="Fixed",J107,(J107*K107)),2)</f>
        <v>0</v>
      </c>
      <c r="N107" s="98">
        <f>INDEX(Input!$C$84:$BJ$96,MATCH($A107,Input!$A$84:$A$96,0),MATCH(N$95,Input!$C$83:$BJ$83,0))</f>
        <v>0</v>
      </c>
      <c r="O107" s="24">
        <f>IF(VLOOKUP($A107,Input!$A$84:$B$96,2,FALSE)="Percentage",P$104,IF(VLOOKUP($A107,Input!$A$84:$B$96,2,FALSE)="Fixed","Fixed",(O$104)))</f>
        <v>44.9</v>
      </c>
      <c r="P107" s="15">
        <f t="shared" ref="P107:P120" si="64">ROUND(IF(O107="Fixed",N107,(N107*O107)),2)</f>
        <v>0</v>
      </c>
      <c r="R107" s="98">
        <f>INDEX(Input!$C$84:$BJ$96,MATCH($A107,Input!$A$84:$A$96,0),MATCH(R$95,Input!$C$83:$BJ$83,0))</f>
        <v>0</v>
      </c>
      <c r="S107" s="24">
        <f>IF(VLOOKUP($A107,Input!$A$84:$B$96,2,FALSE)="Percentage",T$104,IF(VLOOKUP($A107,Input!$A$84:$B$96,2,FALSE)="Fixed","Fixed",(S$104)))</f>
        <v>44.9</v>
      </c>
      <c r="T107" s="15">
        <f t="shared" ref="T107:T120" si="65">ROUND(IF(S107="Fixed",R107,(R107*S107)),2)</f>
        <v>0</v>
      </c>
      <c r="V107" s="98">
        <f>INDEX(Input!$C$84:$BJ$96,MATCH($A107,Input!$A$84:$A$96,0),MATCH(V$95,Input!$C$83:$BJ$83,0))</f>
        <v>0</v>
      </c>
      <c r="W107" s="24">
        <f>IF(VLOOKUP($A107,Input!$A$84:$B$96,2,FALSE)="Percentage",X$104,IF(VLOOKUP($A107,Input!$A$84:$B$96,2,FALSE)="Fixed","Fixed",(W$104)))</f>
        <v>44.9</v>
      </c>
      <c r="X107" s="15">
        <f t="shared" ref="X107:X120" si="66">ROUND(IF(W107="Fixed",V107,(V107*W107)),2)</f>
        <v>0</v>
      </c>
      <c r="Z107" s="98">
        <f>INDEX(Input!$C$84:$BJ$96,MATCH($A107,Input!$A$84:$A$96,0),MATCH(Z$95,Input!$C$83:$BJ$83,0))</f>
        <v>0</v>
      </c>
      <c r="AA107" s="24">
        <f>IF(VLOOKUP($A107,Input!$A$84:$B$96,2,FALSE)="Percentage",AB$104,IF(VLOOKUP($A107,Input!$A$84:$B$96,2,FALSE)="Fixed","Fixed",(AA$104)))</f>
        <v>44.9</v>
      </c>
      <c r="AB107" s="15">
        <f t="shared" ref="AB107:AB120" si="67">ROUND(IF(AA107="Fixed",Z107,(Z107*AA107)),2)</f>
        <v>0</v>
      </c>
      <c r="AD107" s="98">
        <f>INDEX(Input!$C$84:$BJ$96,MATCH($A107,Input!$A$84:$A$96,0),MATCH(AD$95,Input!$C$83:$BJ$83,0))</f>
        <v>0</v>
      </c>
      <c r="AE107" s="24">
        <f>IF(VLOOKUP($A107,Input!$A$84:$B$96,2,FALSE)="Percentage",AF$104,IF(VLOOKUP($A107,Input!$A$84:$B$96,2,FALSE)="Fixed","Fixed",(AE$104)))</f>
        <v>44.9</v>
      </c>
      <c r="AF107" s="15">
        <f t="shared" ref="AF107:AF120" si="68">ROUND(IF(AE107="Fixed",AD107,(AD107*AE107)),2)</f>
        <v>0</v>
      </c>
      <c r="AH107" s="98">
        <f>INDEX(Input!$C$84:$BJ$96,MATCH($A107,Input!$A$84:$A$96,0),MATCH(AH$95,Input!$C$83:$BJ$83,0))</f>
        <v>0</v>
      </c>
      <c r="AI107" s="24">
        <f>IF(VLOOKUP($A107,Input!$A$84:$B$96,2,FALSE)="Percentage",AJ$104,IF(VLOOKUP($A107,Input!$A$84:$B$96,2,FALSE)="Fixed","Fixed",(AI$104)))</f>
        <v>44.9</v>
      </c>
      <c r="AJ107" s="15">
        <f t="shared" ref="AJ107:AJ120" si="69">ROUND(IF(AI107="Fixed",AH107,(AH107*AI107)),2)</f>
        <v>0</v>
      </c>
      <c r="AL107" s="98">
        <f>INDEX(Input!$C$84:$BJ$96,MATCH($A107,Input!$A$84:$A$96,0),MATCH(AL$95,Input!$C$83:$BJ$83,0))</f>
        <v>0</v>
      </c>
      <c r="AM107" s="24">
        <f>IF(VLOOKUP($A107,Input!$A$84:$B$96,2,FALSE)="Percentage",AN$104,IF(VLOOKUP($A107,Input!$A$84:$B$96,2,FALSE)="Fixed","Fixed",(AM$104)))</f>
        <v>44.9</v>
      </c>
      <c r="AN107" s="15">
        <f t="shared" ref="AN107:AN120" si="70">ROUND(IF(AM107="Fixed",AL107,(AL107*AM107)),2)</f>
        <v>0</v>
      </c>
      <c r="AP107" s="98">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8">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96.490000000000009</v>
      </c>
      <c r="D109" s="15">
        <f t="shared" si="61"/>
        <v>-33.770000000000003</v>
      </c>
      <c r="F109" s="23">
        <f>IF($B$91="Yes",INDEX(Input!$C$33:$BJ$80,MATCH($A109,Input!$A$33:$A$80,0),MATCH(F$95,Input!$C$32:$BJ$32,0)),0)</f>
        <v>-0.35</v>
      </c>
      <c r="G109" s="24">
        <f>IF(VLOOKUP($A109,Input!$A$84:$B$131,2,FALSE)="Percentage",H$104,IF(VLOOKUP($A109,Input!$A$84:$B$131,2,FALSE)="Fixed","Fixed",(G$104)))</f>
        <v>96.490000000000009</v>
      </c>
      <c r="H109" s="15">
        <f t="shared" si="62"/>
        <v>-33.770000000000003</v>
      </c>
      <c r="J109" s="23">
        <f>IF($B$91="Yes",INDEX(Input!$C$33:$BJ$80,MATCH($A109,Input!$A$33:$A$80,0),MATCH(J$95,Input!$C$32:$BJ$32,0)),0)</f>
        <v>-0.35</v>
      </c>
      <c r="K109" s="24">
        <f>IF(VLOOKUP($A109,Input!$A$84:$B$131,2,FALSE)="Percentage",L$104,IF(VLOOKUP($A109,Input!$A$84:$B$131,2,FALSE)="Fixed","Fixed",(K$104)))</f>
        <v>96.41</v>
      </c>
      <c r="L109" s="15">
        <f t="shared" si="63"/>
        <v>-33.74</v>
      </c>
      <c r="N109" s="23">
        <f>IF($B$91="Yes",INDEX(Input!$C$33:$BJ$80,MATCH($A109,Input!$A$33:$A$80,0),MATCH(N$95,Input!$C$32:$BJ$32,0)),0)</f>
        <v>-0.35</v>
      </c>
      <c r="O109" s="24">
        <f>IF(VLOOKUP($A109,Input!$A$84:$B$131,2,FALSE)="Percentage",P$104,IF(VLOOKUP($A109,Input!$A$84:$B$131,2,FALSE)="Fixed","Fixed",(O$104)))</f>
        <v>96.41</v>
      </c>
      <c r="P109" s="15">
        <f t="shared" si="64"/>
        <v>-33.74</v>
      </c>
      <c r="R109" s="23">
        <f>IF($B$91="Yes",INDEX(Input!$C$33:$BJ$80,MATCH($A109,Input!$A$33:$A$80,0),MATCH(R$95,Input!$C$32:$BJ$32,0)),0)</f>
        <v>-0.35</v>
      </c>
      <c r="S109" s="24">
        <f>IF(VLOOKUP($A109,Input!$A$84:$B$131,2,FALSE)="Percentage",T$104,IF(VLOOKUP($A109,Input!$A$84:$B$131,2,FALSE)="Fixed","Fixed",(S$104)))</f>
        <v>96.41</v>
      </c>
      <c r="T109" s="15">
        <f t="shared" si="65"/>
        <v>-33.74</v>
      </c>
      <c r="V109" s="23">
        <f>IF($B$91="Yes",INDEX(Input!$C$33:$BJ$80,MATCH($A109,Input!$A$33:$A$80,0),MATCH(V$95,Input!$C$32:$BJ$32,0)),0)</f>
        <v>-0.35</v>
      </c>
      <c r="W109" s="24">
        <f>IF(VLOOKUP($A109,Input!$A$84:$B$131,2,FALSE)="Percentage",X$104,IF(VLOOKUP($A109,Input!$A$84:$B$131,2,FALSE)="Fixed","Fixed",(W$104)))</f>
        <v>96.41</v>
      </c>
      <c r="X109" s="15">
        <f t="shared" si="66"/>
        <v>-33.74</v>
      </c>
      <c r="Z109" s="23">
        <f>IF($B$91="Yes",INDEX(Input!$C$33:$BJ$80,MATCH($A109,Input!$A$33:$A$80,0),MATCH(Z$95,Input!$C$32:$BJ$32,0)),0)</f>
        <v>-0.35</v>
      </c>
      <c r="AA109" s="24">
        <f>IF(VLOOKUP($A109,Input!$A$84:$B$131,2,FALSE)="Percentage",AB$104,IF(VLOOKUP($A109,Input!$A$84:$B$131,2,FALSE)="Fixed","Fixed",(AA$104)))</f>
        <v>96.41</v>
      </c>
      <c r="AB109" s="15">
        <f t="shared" si="67"/>
        <v>-33.74</v>
      </c>
      <c r="AD109" s="23">
        <f>IF($B$91="Yes",INDEX(Input!$C$33:$BJ$80,MATCH($A109,Input!$A$33:$A$80,0),MATCH(AD$95,Input!$C$32:$BJ$32,0)),0)</f>
        <v>-0.35</v>
      </c>
      <c r="AE109" s="24">
        <f>IF(VLOOKUP($A109,Input!$A$84:$B$131,2,FALSE)="Percentage",AF$104,IF(VLOOKUP($A109,Input!$A$84:$B$131,2,FALSE)="Fixed","Fixed",(AE$104)))</f>
        <v>96.41</v>
      </c>
      <c r="AF109" s="15">
        <f t="shared" si="68"/>
        <v>-33.74</v>
      </c>
      <c r="AH109" s="23">
        <f>IF($B$91="Yes",INDEX(Input!$C$33:$BJ$80,MATCH($A109,Input!$A$33:$A$80,0),MATCH(AH$95,Input!$C$32:$BJ$32,0)),0)</f>
        <v>-0.35</v>
      </c>
      <c r="AI109" s="24">
        <f>IF(VLOOKUP($A109,Input!$A$84:$B$131,2,FALSE)="Percentage",AJ$104,IF(VLOOKUP($A109,Input!$A$84:$B$131,2,FALSE)="Fixed","Fixed",(AI$104)))</f>
        <v>96.41</v>
      </c>
      <c r="AJ109" s="15">
        <f t="shared" si="69"/>
        <v>-33.74</v>
      </c>
      <c r="AL109" s="23">
        <f>IF($B$91="Yes",INDEX(Input!$C$33:$BJ$80,MATCH($A109,Input!$A$33:$A$80,0),MATCH(AL$95,Input!$C$32:$BJ$32,0)),0)</f>
        <v>-0.35</v>
      </c>
      <c r="AM109" s="24">
        <f>IF(VLOOKUP($A109,Input!$A$84:$B$131,2,FALSE)="Percentage",AN$104,IF(VLOOKUP($A109,Input!$A$84:$B$131,2,FALSE)="Fixed","Fixed",(AM$104)))</f>
        <v>96.41</v>
      </c>
      <c r="AN109" s="15">
        <f t="shared" si="70"/>
        <v>-33.74</v>
      </c>
      <c r="AP109" s="23">
        <f>IF($B$91="Yes",INDEX(Input!$C$33:$BJ$80,MATCH($A109,Input!$A$33:$A$80,0),MATCH(AP$95,Input!$C$32:$BJ$32,0)),0)</f>
        <v>-0.35</v>
      </c>
      <c r="AQ109" s="24">
        <f>IF(VLOOKUP($A109,Input!$A$84:$B$131,2,FALSE)="Percentage",AR$104,IF(VLOOKUP($A109,Input!$A$84:$B$131,2,FALSE)="Fixed","Fixed",(AQ$104)))</f>
        <v>96.41</v>
      </c>
      <c r="AR109" s="15">
        <f t="shared" si="71"/>
        <v>-33.74</v>
      </c>
      <c r="AS109" s="7"/>
      <c r="AT109" s="23">
        <f>IF($B$91="Yes",INDEX(Input!$C$33:$BJ$80,MATCH($A109,Input!$A$33:$A$80,0),MATCH(AT$95,Input!$C$32:$BJ$32,0)),0)</f>
        <v>-0.35</v>
      </c>
      <c r="AU109" s="24">
        <f>IF(VLOOKUP($A109,Input!$A$84:$B$131,2,FALSE)="Percentage",AV$104,IF(VLOOKUP($A109,Input!$A$84:$B$131,2,FALSE)="Fixed","Fixed",(AU$104)))</f>
        <v>96.41</v>
      </c>
      <c r="AV109" s="15">
        <f t="shared" si="72"/>
        <v>-33.74</v>
      </c>
    </row>
    <row r="110" spans="1:48" x14ac:dyDescent="0.25">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25">
      <c r="A112" t="str">
        <f t="shared" si="60"/>
        <v>MPWMD User Fee</v>
      </c>
      <c r="B112" s="98">
        <f>INDEX(Input!$C$84:$BJ$96,MATCH($A112,Input!$A$84:$A$96,0),MATCH(B$95,Input!$C$83:$BJ$83,0))</f>
        <v>8.3250000000000005E-2</v>
      </c>
      <c r="C112" s="24">
        <f>IF(VLOOKUP($A112,Input!$A$84:$B$96,2,FALSE)="Percentage",D$104,IF(VLOOKUP($A112,Input!$A$84:$B$96,2,FALSE)="Fixed","Fixed",(C$104)))</f>
        <v>96.490000000000009</v>
      </c>
      <c r="D112" s="15">
        <f t="shared" si="61"/>
        <v>8.0299999999999994</v>
      </c>
      <c r="F112" s="98">
        <f>INDEX(Input!$C$84:$BJ$96,MATCH($A112,Input!$A$84:$A$96,0),MATCH(F$95,Input!$C$83:$BJ$83,0))</f>
        <v>8.3250000000000005E-2</v>
      </c>
      <c r="G112" s="24">
        <f>IF(VLOOKUP($A112,Input!$A$84:$B$96,2,FALSE)="Percentage",H$104,IF(VLOOKUP($A112,Input!$A$84:$B$96,2,FALSE)="Fixed","Fixed",(G$104)))</f>
        <v>96.490000000000009</v>
      </c>
      <c r="H112" s="15">
        <f t="shared" si="62"/>
        <v>8.0299999999999994</v>
      </c>
      <c r="J112" s="98">
        <f>INDEX(Input!$C$84:$BJ$96,MATCH($A112,Input!$A$84:$A$96,0),MATCH(J$95,Input!$C$83:$BJ$83,0))</f>
        <v>8.3250000000000005E-2</v>
      </c>
      <c r="K112" s="24">
        <f>IF(VLOOKUP($A112,Input!$A$84:$B$96,2,FALSE)="Percentage",L$104,IF(VLOOKUP($A112,Input!$A$84:$B$96,2,FALSE)="Fixed","Fixed",(K$104)))</f>
        <v>96.41</v>
      </c>
      <c r="L112" s="15">
        <f t="shared" si="63"/>
        <v>8.0299999999999994</v>
      </c>
      <c r="N112" s="98">
        <f>INDEX(Input!$C$84:$BJ$96,MATCH($A112,Input!$A$84:$A$96,0),MATCH(N$95,Input!$C$83:$BJ$83,0))</f>
        <v>8.3250000000000005E-2</v>
      </c>
      <c r="O112" s="24">
        <f>IF(VLOOKUP($A112,Input!$A$84:$B$96,2,FALSE)="Percentage",P$104,IF(VLOOKUP($A112,Input!$A$84:$B$96,2,FALSE)="Fixed","Fixed",(O$104)))</f>
        <v>96.41</v>
      </c>
      <c r="P112" s="15">
        <f t="shared" si="64"/>
        <v>8.0299999999999994</v>
      </c>
      <c r="R112" s="98">
        <f>INDEX(Input!$C$84:$BJ$96,MATCH($A112,Input!$A$84:$A$96,0),MATCH(R$95,Input!$C$83:$BJ$83,0))</f>
        <v>8.3250000000000005E-2</v>
      </c>
      <c r="S112" s="24">
        <f>IF(VLOOKUP($A112,Input!$A$84:$B$96,2,FALSE)="Percentage",T$104,IF(VLOOKUP($A112,Input!$A$84:$B$96,2,FALSE)="Fixed","Fixed",(S$104)))</f>
        <v>96.41</v>
      </c>
      <c r="T112" s="15">
        <f t="shared" si="65"/>
        <v>8.0299999999999994</v>
      </c>
      <c r="V112" s="98">
        <f>INDEX(Input!$C$84:$BJ$96,MATCH($A112,Input!$A$84:$A$96,0),MATCH(V$95,Input!$C$83:$BJ$83,0))</f>
        <v>8.3250000000000005E-2</v>
      </c>
      <c r="W112" s="24">
        <f>IF(VLOOKUP($A112,Input!$A$84:$B$96,2,FALSE)="Percentage",X$104,IF(VLOOKUP($A112,Input!$A$84:$B$96,2,FALSE)="Fixed","Fixed",(W$104)))</f>
        <v>96.41</v>
      </c>
      <c r="X112" s="15">
        <f t="shared" si="66"/>
        <v>8.0299999999999994</v>
      </c>
      <c r="Z112" s="98">
        <f>INDEX(Input!$C$84:$BJ$96,MATCH($A112,Input!$A$84:$A$96,0),MATCH(Z$95,Input!$C$83:$BJ$83,0))</f>
        <v>8.3250000000000005E-2</v>
      </c>
      <c r="AA112" s="24">
        <f>IF(VLOOKUP($A112,Input!$A$84:$B$96,2,FALSE)="Percentage",AB$104,IF(VLOOKUP($A112,Input!$A$84:$B$96,2,FALSE)="Fixed","Fixed",(AA$104)))</f>
        <v>96.41</v>
      </c>
      <c r="AB112" s="15">
        <f t="shared" si="67"/>
        <v>8.0299999999999994</v>
      </c>
      <c r="AD112" s="98">
        <f>INDEX(Input!$C$84:$BJ$96,MATCH($A112,Input!$A$84:$A$96,0),MATCH(AD$95,Input!$C$83:$BJ$83,0))</f>
        <v>8.3250000000000005E-2</v>
      </c>
      <c r="AE112" s="24">
        <f>IF(VLOOKUP($A112,Input!$A$84:$B$96,2,FALSE)="Percentage",AF$104,IF(VLOOKUP($A112,Input!$A$84:$B$96,2,FALSE)="Fixed","Fixed",(AE$104)))</f>
        <v>96.41</v>
      </c>
      <c r="AF112" s="15">
        <f t="shared" si="68"/>
        <v>8.0299999999999994</v>
      </c>
      <c r="AH112" s="98">
        <f>INDEX(Input!$C$84:$BJ$96,MATCH($A112,Input!$A$84:$A$96,0),MATCH(AH$95,Input!$C$83:$BJ$83,0))</f>
        <v>8.3250000000000005E-2</v>
      </c>
      <c r="AI112" s="24">
        <f>IF(VLOOKUP($A112,Input!$A$84:$B$96,2,FALSE)="Percentage",AJ$104,IF(VLOOKUP($A112,Input!$A$84:$B$96,2,FALSE)="Fixed","Fixed",(AI$104)))</f>
        <v>96.41</v>
      </c>
      <c r="AJ112" s="15">
        <f t="shared" si="69"/>
        <v>8.0299999999999994</v>
      </c>
      <c r="AL112" s="98">
        <f>INDEX(Input!$C$84:$BJ$96,MATCH($A112,Input!$A$84:$A$96,0),MATCH(AL$95,Input!$C$83:$BJ$83,0))</f>
        <v>8.3250000000000005E-2</v>
      </c>
      <c r="AM112" s="24">
        <f>IF(VLOOKUP($A112,Input!$A$84:$B$96,2,FALSE)="Percentage",AN$104,IF(VLOOKUP($A112,Input!$A$84:$B$96,2,FALSE)="Fixed","Fixed",(AM$104)))</f>
        <v>96.41</v>
      </c>
      <c r="AN112" s="15">
        <f t="shared" si="70"/>
        <v>8.0299999999999994</v>
      </c>
      <c r="AP112" s="98">
        <f>INDEX(Input!$C$84:$BJ$96,MATCH($A112,Input!$A$84:$A$96,0),MATCH(AP$95,Input!$C$83:$BJ$83,0))</f>
        <v>8.3250000000000005E-2</v>
      </c>
      <c r="AQ112" s="24">
        <f>IF(VLOOKUP($A112,Input!$A$84:$B$96,2,FALSE)="Percentage",AR$104,IF(VLOOKUP($A112,Input!$A$84:$B$96,2,FALSE)="Fixed","Fixed",(AQ$104)))</f>
        <v>96.41</v>
      </c>
      <c r="AR112" s="15">
        <f t="shared" si="71"/>
        <v>8.0299999999999994</v>
      </c>
      <c r="AS112" s="7"/>
      <c r="AT112" s="98">
        <f>INDEX(Input!$C$84:$BJ$96,MATCH($A112,Input!$A$84:$A$96,0),MATCH(AT$95,Input!$C$83:$BJ$83,0))</f>
        <v>8.3250000000000005E-2</v>
      </c>
      <c r="AU112" s="24">
        <f>IF(VLOOKUP($A112,Input!$A$84:$B$96,2,FALSE)="Percentage",AV$104,IF(VLOOKUP($A112,Input!$A$84:$B$96,2,FALSE)="Fixed","Fixed",(AU$104)))</f>
        <v>96.41</v>
      </c>
      <c r="AV112" s="15">
        <f t="shared" si="72"/>
        <v>8.0299999999999994</v>
      </c>
    </row>
    <row r="113" spans="1:48" hidden="1" x14ac:dyDescent="0.25">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25">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8">
        <f>INDEX(Input!$C$84:$BJ$96,MATCH($A116,Input!$A$84:$A$96,0),MATCH(B$95,Input!$C$83:$BJ$83,0))</f>
        <v>-1.64</v>
      </c>
      <c r="C116" s="24" t="str">
        <f>IF(VLOOKUP($A116,Input!$A$84:$B$96,2,FALSE)="Percentage",D$104,IF(VLOOKUP($A116,Input!$A$84:$B$96,2,FALSE)="Fixed","Fixed",(C$104)))</f>
        <v>Fixed</v>
      </c>
      <c r="D116" s="15">
        <f t="shared" si="61"/>
        <v>-1.64</v>
      </c>
      <c r="F116" s="98">
        <f>INDEX(Input!$C$84:$BJ$96,MATCH($A116,Input!$A$84:$A$96,0),MATCH(F$95,Input!$C$83:$BJ$83,0))</f>
        <v>-1.64</v>
      </c>
      <c r="G116" s="24" t="str">
        <f>IF(VLOOKUP($A116,Input!$A$84:$B$96,2,FALSE)="Percentage",H$104,IF(VLOOKUP($A116,Input!$A$84:$B$96,2,FALSE)="Fixed","Fixed",(G$104)))</f>
        <v>Fixed</v>
      </c>
      <c r="H116" s="15">
        <f t="shared" si="62"/>
        <v>-1.64</v>
      </c>
      <c r="J116" s="98">
        <f>INDEX(Input!$C$84:$BJ$96,MATCH($A116,Input!$A$84:$A$96,0),MATCH(J$95,Input!$C$83:$BJ$83,0))</f>
        <v>-1.64</v>
      </c>
      <c r="K116" s="24" t="str">
        <f>IF(VLOOKUP($A116,Input!$A$84:$B$96,2,FALSE)="Percentage",L$104,IF(VLOOKUP($A116,Input!$A$84:$B$96,2,FALSE)="Fixed","Fixed",(K$104)))</f>
        <v>Fixed</v>
      </c>
      <c r="L116" s="15">
        <f t="shared" si="63"/>
        <v>-1.64</v>
      </c>
      <c r="N116" s="98">
        <f>INDEX(Input!$C$84:$BJ$96,MATCH($A116,Input!$A$84:$A$96,0),MATCH(N$95,Input!$C$83:$BJ$83,0))</f>
        <v>-1.64</v>
      </c>
      <c r="O116" s="24" t="str">
        <f>IF(VLOOKUP($A116,Input!$A$84:$B$96,2,FALSE)="Percentage",P$104,IF(VLOOKUP($A116,Input!$A$84:$B$96,2,FALSE)="Fixed","Fixed",(O$104)))</f>
        <v>Fixed</v>
      </c>
      <c r="P116" s="15">
        <f t="shared" si="64"/>
        <v>-1.64</v>
      </c>
      <c r="R116" s="98">
        <f>INDEX(Input!$C$84:$BJ$96,MATCH($A116,Input!$A$84:$A$96,0),MATCH(R$95,Input!$C$83:$BJ$83,0))</f>
        <v>-1.64</v>
      </c>
      <c r="S116" s="24" t="str">
        <f>IF(VLOOKUP($A116,Input!$A$84:$B$96,2,FALSE)="Percentage",T$104,IF(VLOOKUP($A116,Input!$A$84:$B$96,2,FALSE)="Fixed","Fixed",(S$104)))</f>
        <v>Fixed</v>
      </c>
      <c r="T116" s="15">
        <f t="shared" si="65"/>
        <v>-1.64</v>
      </c>
      <c r="V116" s="98">
        <f>INDEX(Input!$C$84:$BJ$96,MATCH($A116,Input!$A$84:$A$96,0),MATCH(V$95,Input!$C$83:$BJ$83,0))</f>
        <v>-1.64</v>
      </c>
      <c r="W116" s="24" t="str">
        <f>IF(VLOOKUP($A116,Input!$A$84:$B$96,2,FALSE)="Percentage",X$104,IF(VLOOKUP($A116,Input!$A$84:$B$96,2,FALSE)="Fixed","Fixed",(W$104)))</f>
        <v>Fixed</v>
      </c>
      <c r="X116" s="15">
        <f t="shared" si="66"/>
        <v>-1.64</v>
      </c>
      <c r="Z116" s="98">
        <f>INDEX(Input!$C$84:$BJ$96,MATCH($A116,Input!$A$84:$A$96,0),MATCH(Z$95,Input!$C$83:$BJ$83,0))</f>
        <v>-1.64</v>
      </c>
      <c r="AA116" s="24" t="str">
        <f>IF(VLOOKUP($A116,Input!$A$84:$B$96,2,FALSE)="Percentage",AB$104,IF(VLOOKUP($A116,Input!$A$84:$B$96,2,FALSE)="Fixed","Fixed",(AA$104)))</f>
        <v>Fixed</v>
      </c>
      <c r="AB116" s="15">
        <f t="shared" si="67"/>
        <v>-1.64</v>
      </c>
      <c r="AD116" s="98">
        <f>INDEX(Input!$C$84:$BJ$96,MATCH($A116,Input!$A$84:$A$96,0),MATCH(AD$95,Input!$C$83:$BJ$83,0))</f>
        <v>-1.64</v>
      </c>
      <c r="AE116" s="24" t="str">
        <f>IF(VLOOKUP($A116,Input!$A$84:$B$96,2,FALSE)="Percentage",AF$104,IF(VLOOKUP($A116,Input!$A$84:$B$96,2,FALSE)="Fixed","Fixed",(AE$104)))</f>
        <v>Fixed</v>
      </c>
      <c r="AF116" s="15">
        <f t="shared" si="68"/>
        <v>-1.64</v>
      </c>
      <c r="AH116" s="98">
        <f>INDEX(Input!$C$84:$BJ$96,MATCH($A116,Input!$A$84:$A$96,0),MATCH(AH$95,Input!$C$83:$BJ$83,0))</f>
        <v>-1.64</v>
      </c>
      <c r="AI116" s="24" t="str">
        <f>IF(VLOOKUP($A116,Input!$A$84:$B$96,2,FALSE)="Percentage",AJ$104,IF(VLOOKUP($A116,Input!$A$84:$B$96,2,FALSE)="Fixed","Fixed",(AI$104)))</f>
        <v>Fixed</v>
      </c>
      <c r="AJ116" s="15">
        <f t="shared" si="69"/>
        <v>-1.64</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8">
        <f>INDEX(Input!$C$84:$BJ$96,MATCH($A117,Input!$A$84:$A$96,0),MATCH(B$95,Input!$C$83:$BJ$83,0))</f>
        <v>3.5299999999999998E-2</v>
      </c>
      <c r="C117" s="24">
        <f>IF(VLOOKUP($A117,Input!$A$84:$B$96,2,FALSE)="Percentage",D$104,IF(VLOOKUP($A117,Input!$A$84:$B$96,2,FALSE)="Fixed","Fixed",(C$104)))</f>
        <v>44.9</v>
      </c>
      <c r="D117" s="15">
        <f t="shared" si="61"/>
        <v>1.58</v>
      </c>
      <c r="F117" s="98">
        <f>INDEX(Input!$C$84:$BJ$96,MATCH($A117,Input!$A$84:$A$96,0),MATCH(F$95,Input!$C$83:$BJ$83,0))</f>
        <v>3.5299999999999998E-2</v>
      </c>
      <c r="G117" s="24">
        <f>IF(VLOOKUP($A117,Input!$A$84:$B$96,2,FALSE)="Percentage",H$104,IF(VLOOKUP($A117,Input!$A$84:$B$96,2,FALSE)="Fixed","Fixed",(G$104)))</f>
        <v>44.9</v>
      </c>
      <c r="H117" s="15">
        <f t="shared" si="62"/>
        <v>1.58</v>
      </c>
      <c r="J117" s="98">
        <f>INDEX(Input!$C$84:$BJ$96,MATCH($A117,Input!$A$84:$A$96,0),MATCH(J$95,Input!$C$83:$BJ$83,0))</f>
        <v>3.5299999999999998E-2</v>
      </c>
      <c r="K117" s="24">
        <f>IF(VLOOKUP($A117,Input!$A$84:$B$96,2,FALSE)="Percentage",L$104,IF(VLOOKUP($A117,Input!$A$84:$B$96,2,FALSE)="Fixed","Fixed",(K$104)))</f>
        <v>44.9</v>
      </c>
      <c r="L117" s="15">
        <f t="shared" si="63"/>
        <v>1.58</v>
      </c>
      <c r="N117" s="98">
        <f>INDEX(Input!$C$84:$BJ$96,MATCH($A117,Input!$A$84:$A$96,0),MATCH(N$95,Input!$C$83:$BJ$83,0))</f>
        <v>3.5299999999999998E-2</v>
      </c>
      <c r="O117" s="24">
        <f>IF(VLOOKUP($A117,Input!$A$84:$B$96,2,FALSE)="Percentage",P$104,IF(VLOOKUP($A117,Input!$A$84:$B$96,2,FALSE)="Fixed","Fixed",(O$104)))</f>
        <v>44.9</v>
      </c>
      <c r="P117" s="15">
        <f t="shared" si="64"/>
        <v>1.58</v>
      </c>
      <c r="R117" s="98">
        <f>INDEX(Input!$C$84:$BJ$96,MATCH($A117,Input!$A$84:$A$96,0),MATCH(R$95,Input!$C$83:$BJ$83,0))</f>
        <v>3.5299999999999998E-2</v>
      </c>
      <c r="S117" s="24">
        <f>IF(VLOOKUP($A117,Input!$A$84:$B$96,2,FALSE)="Percentage",T$104,IF(VLOOKUP($A117,Input!$A$84:$B$96,2,FALSE)="Fixed","Fixed",(S$104)))</f>
        <v>44.9</v>
      </c>
      <c r="T117" s="15">
        <f t="shared" si="65"/>
        <v>1.58</v>
      </c>
      <c r="V117" s="98">
        <f>INDEX(Input!$C$84:$BJ$96,MATCH($A117,Input!$A$84:$A$96,0),MATCH(V$95,Input!$C$83:$BJ$83,0))</f>
        <v>3.5299999999999998E-2</v>
      </c>
      <c r="W117" s="24">
        <f>IF(VLOOKUP($A117,Input!$A$84:$B$96,2,FALSE)="Percentage",X$104,IF(VLOOKUP($A117,Input!$A$84:$B$96,2,FALSE)="Fixed","Fixed",(W$104)))</f>
        <v>44.9</v>
      </c>
      <c r="X117" s="15">
        <f t="shared" si="66"/>
        <v>1.58</v>
      </c>
      <c r="Z117" s="98">
        <f>INDEX(Input!$C$84:$BJ$96,MATCH($A117,Input!$A$84:$A$96,0),MATCH(Z$95,Input!$C$83:$BJ$83,0))</f>
        <v>3.5299999999999998E-2</v>
      </c>
      <c r="AA117" s="24">
        <f>IF(VLOOKUP($A117,Input!$A$84:$B$96,2,FALSE)="Percentage",AB$104,IF(VLOOKUP($A117,Input!$A$84:$B$96,2,FALSE)="Fixed","Fixed",(AA$104)))</f>
        <v>44.9</v>
      </c>
      <c r="AB117" s="15">
        <f t="shared" si="67"/>
        <v>1.58</v>
      </c>
      <c r="AD117" s="98">
        <f>INDEX(Input!$C$84:$BJ$96,MATCH($A117,Input!$A$84:$A$96,0),MATCH(AD$95,Input!$C$83:$BJ$83,0))</f>
        <v>3.5299999999999998E-2</v>
      </c>
      <c r="AE117" s="24">
        <f>IF(VLOOKUP($A117,Input!$A$84:$B$96,2,FALSE)="Percentage",AF$104,IF(VLOOKUP($A117,Input!$A$84:$B$96,2,FALSE)="Fixed","Fixed",(AE$104)))</f>
        <v>44.9</v>
      </c>
      <c r="AF117" s="15">
        <f t="shared" si="68"/>
        <v>1.58</v>
      </c>
      <c r="AH117" s="98">
        <f>INDEX(Input!$C$84:$BJ$96,MATCH($A117,Input!$A$84:$A$96,0),MATCH(AH$95,Input!$C$83:$BJ$83,0))</f>
        <v>3.5299999999999998E-2</v>
      </c>
      <c r="AI117" s="24">
        <f>IF(VLOOKUP($A117,Input!$A$84:$B$96,2,FALSE)="Percentage",AJ$104,IF(VLOOKUP($A117,Input!$A$84:$B$96,2,FALSE)="Fixed","Fixed",(AI$104)))</f>
        <v>44.9</v>
      </c>
      <c r="AJ117" s="15">
        <f t="shared" si="69"/>
        <v>1.58</v>
      </c>
      <c r="AL117" s="98">
        <f>INDEX(Input!$C$84:$BJ$96,MATCH($A117,Input!$A$84:$A$96,0),MATCH(AL$95,Input!$C$83:$BJ$83,0))</f>
        <v>3.5299999999999998E-2</v>
      </c>
      <c r="AM117" s="24">
        <f>IF(VLOOKUP($A117,Input!$A$84:$B$96,2,FALSE)="Percentage",AN$104,IF(VLOOKUP($A117,Input!$A$84:$B$96,2,FALSE)="Fixed","Fixed",(AM$104)))</f>
        <v>44.9</v>
      </c>
      <c r="AN117" s="15">
        <f t="shared" si="70"/>
        <v>1.58</v>
      </c>
      <c r="AP117" s="98">
        <f>INDEX(Input!$C$84:$BJ$96,MATCH($A117,Input!$A$84:$A$96,0),MATCH(AP$95,Input!$C$83:$BJ$83,0))</f>
        <v>3.5299999999999998E-2</v>
      </c>
      <c r="AQ117" s="24">
        <f>IF(VLOOKUP($A117,Input!$A$84:$B$96,2,FALSE)="Percentage",AR$104,IF(VLOOKUP($A117,Input!$A$84:$B$96,2,FALSE)="Fixed","Fixed",(AQ$104)))</f>
        <v>44.9</v>
      </c>
      <c r="AR117" s="15">
        <f t="shared" si="71"/>
        <v>1.58</v>
      </c>
      <c r="AS117" s="7"/>
      <c r="AT117" s="98">
        <f>INDEX(Input!$C$84:$BJ$96,MATCH($A117,Input!$A$84:$A$96,0),MATCH(AT$95,Input!$C$83:$BJ$83,0))</f>
        <v>3.5299999999999998E-2</v>
      </c>
      <c r="AU117" s="24">
        <f>IF(VLOOKUP($A117,Input!$A$84:$B$96,2,FALSE)="Percentage",AV$104,IF(VLOOKUP($A117,Input!$A$84:$B$96,2,FALSE)="Fixed","Fixed",(AU$104)))</f>
        <v>44.9</v>
      </c>
      <c r="AV117" s="15">
        <f t="shared" si="72"/>
        <v>1.58</v>
      </c>
    </row>
    <row r="118" spans="1:48" x14ac:dyDescent="0.25">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27.859999999999992</v>
      </c>
      <c r="F154" s="14"/>
      <c r="H154" s="20">
        <f>SUM(H107:H153)</f>
        <v>27.859999999999992</v>
      </c>
      <c r="J154" s="14"/>
      <c r="L154" s="20">
        <f>SUM(L107:L153)</f>
        <v>23.809999999999995</v>
      </c>
      <c r="N154" s="14"/>
      <c r="P154" s="20">
        <f>SUM(P107:P153)</f>
        <v>23.809999999999995</v>
      </c>
      <c r="R154" s="14"/>
      <c r="T154" s="20">
        <f>SUM(T107:T153)</f>
        <v>23.809999999999995</v>
      </c>
      <c r="V154" s="14"/>
      <c r="X154" s="20">
        <f>SUM(X107:X153)</f>
        <v>23.809999999999995</v>
      </c>
      <c r="Z154" s="14"/>
      <c r="AB154" s="20">
        <f>SUM(AB107:AB153)</f>
        <v>23.809999999999995</v>
      </c>
      <c r="AD154" s="14"/>
      <c r="AF154" s="20">
        <f>SUM(AF107:AF153)</f>
        <v>23.809999999999995</v>
      </c>
      <c r="AH154" s="14"/>
      <c r="AJ154" s="20">
        <f>SUM(AJ107:AJ153)</f>
        <v>23.809999999999995</v>
      </c>
      <c r="AL154" s="14"/>
      <c r="AN154" s="20">
        <f>SUM(AN107:AN153)</f>
        <v>25.449999999999996</v>
      </c>
      <c r="AP154" s="14"/>
      <c r="AR154" s="20">
        <f>SUM(AR107:AR153)</f>
        <v>25.449999999999996</v>
      </c>
      <c r="AS154" s="45"/>
      <c r="AT154" s="14"/>
      <c r="AV154" s="20">
        <f>SUM(AV107:AV153)</f>
        <v>25.449999999999996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124.35</v>
      </c>
      <c r="D157" s="15">
        <f>ROUND(B157*C157,2)</f>
        <v>0.87</v>
      </c>
      <c r="F157" s="23" cm="1">
        <f t="array" ref="F157">SUMPRODUCT(($A157=Input!$A$134:$A$139)*(F$13=Input!$C$133:$BJ$133)*(Input!$C$134:$BJ$139))</f>
        <v>7.0000000000000001E-3</v>
      </c>
      <c r="G157" s="7">
        <f>H154+H104</f>
        <v>124.35</v>
      </c>
      <c r="H157" s="15">
        <f>ROUND(F157*G157,2)</f>
        <v>0.87</v>
      </c>
      <c r="J157" s="23" cm="1">
        <f t="array" ref="J157">SUMPRODUCT(($A157=Input!$A$134:$A$139)*(J$13=Input!$C$133:$BJ$133)*(Input!$C$134:$BJ$139))</f>
        <v>7.0000000000000001E-3</v>
      </c>
      <c r="K157" s="7">
        <f>L154+L104</f>
        <v>120.22</v>
      </c>
      <c r="L157" s="15">
        <f>ROUND(J157*K157,2)</f>
        <v>0.84</v>
      </c>
      <c r="N157" s="23" cm="1">
        <f t="array" ref="N157">SUMPRODUCT(($A157=Input!$A$134:$A$139)*(N$13=Input!$C$133:$BJ$133)*(Input!$C$134:$BJ$139))</f>
        <v>7.0000000000000001E-3</v>
      </c>
      <c r="O157" s="7">
        <f>P154+P104</f>
        <v>120.22</v>
      </c>
      <c r="P157" s="15">
        <f>ROUND(N157*O157,2)</f>
        <v>0.84</v>
      </c>
      <c r="R157" s="23" cm="1">
        <f t="array" ref="R157">SUMPRODUCT(($A157=Input!$A$134:$A$139)*(R$13=Input!$C$133:$BJ$133)*(Input!$C$134:$BJ$139))</f>
        <v>7.0000000000000001E-3</v>
      </c>
      <c r="S157" s="7">
        <f>T154+T104</f>
        <v>120.22</v>
      </c>
      <c r="T157" s="15">
        <f>ROUND(R157*S157,2)</f>
        <v>0.84</v>
      </c>
      <c r="V157" s="23" cm="1">
        <f t="array" ref="V157">SUMPRODUCT(($A157=Input!$A$134:$A$139)*(V$13=Input!$C$133:$BJ$133)*(Input!$C$134:$BJ$139))</f>
        <v>7.0000000000000001E-3</v>
      </c>
      <c r="W157" s="7">
        <f>X154+X104</f>
        <v>120.22</v>
      </c>
      <c r="X157" s="15">
        <f>ROUND(V157*W157,2)</f>
        <v>0.84</v>
      </c>
      <c r="Z157" s="23" cm="1">
        <f t="array" ref="Z157">SUMPRODUCT(($A157=Input!$A$134:$A$139)*(Z$13=Input!$C$133:$BJ$133)*(Input!$C$134:$BJ$139))</f>
        <v>7.0000000000000001E-3</v>
      </c>
      <c r="AA157" s="7">
        <f>AB154+AB104</f>
        <v>120.22</v>
      </c>
      <c r="AB157" s="15">
        <f>ROUND(Z157*AA157,2)</f>
        <v>0.84</v>
      </c>
      <c r="AD157" s="23" cm="1">
        <f t="array" ref="AD157">SUMPRODUCT(($A157=Input!$A$134:$A$139)*(AD$13=Input!$C$133:$BJ$133)*(Input!$C$134:$BJ$139))</f>
        <v>7.0000000000000001E-3</v>
      </c>
      <c r="AE157" s="7">
        <f>AF154+AF104</f>
        <v>120.22</v>
      </c>
      <c r="AF157" s="15">
        <f>ROUND(AD157*AE157,2)</f>
        <v>0.84</v>
      </c>
      <c r="AH157" s="23" cm="1">
        <f t="array" ref="AH157">SUMPRODUCT(($A157=Input!$A$134:$A$139)*(AH$13=Input!$C$133:$BJ$133)*(Input!$C$134:$BJ$139))</f>
        <v>7.0000000000000001E-3</v>
      </c>
      <c r="AI157" s="7">
        <f>AJ154+AJ104</f>
        <v>120.22</v>
      </c>
      <c r="AJ157" s="15">
        <f>ROUND(AH157*AI157,2)</f>
        <v>0.84</v>
      </c>
      <c r="AL157" s="23" cm="1">
        <f t="array" ref="AL157">SUMPRODUCT(($A157=Input!$A$134:$A$139)*(AL$13=Input!$C$133:$BJ$133)*(Input!$C$134:$BJ$139))</f>
        <v>7.0000000000000001E-3</v>
      </c>
      <c r="AM157" s="7">
        <f>AN154+AN104</f>
        <v>121.85999999999999</v>
      </c>
      <c r="AN157" s="15">
        <f>ROUND(AL157*AM157,2)</f>
        <v>0.85</v>
      </c>
      <c r="AP157" s="23" cm="1">
        <f t="array" ref="AP157">SUMPRODUCT(($A157=Input!$A$134:$A$139)*(AP$13=Input!$C$133:$BJ$133)*(Input!$C$134:$BJ$139))</f>
        <v>7.0000000000000001E-3</v>
      </c>
      <c r="AQ157" s="7">
        <f>AR154+AR104</f>
        <v>121.85999999999999</v>
      </c>
      <c r="AR157" s="15">
        <f>ROUND(AP157*AQ157,2)</f>
        <v>0.85</v>
      </c>
      <c r="AS157" s="7"/>
      <c r="AT157" s="23" cm="1">
        <f t="array" ref="AT157">SUMPRODUCT(($A157=Input!$A$134:$A$139)*(AT$13=Input!$C$133:$BJ$133)*(Input!$C$134:$BJ$139))</f>
        <v>7.0000000000000001E-3</v>
      </c>
      <c r="AU157" s="7">
        <f>AV154+AV104</f>
        <v>121.85999999999999</v>
      </c>
      <c r="AV157" s="15">
        <f>ROUND(AT157*AU157,2)</f>
        <v>0.85</v>
      </c>
    </row>
    <row r="158" spans="1:48" ht="14.45" customHeight="1" x14ac:dyDescent="0.25">
      <c r="A158" t="str">
        <f t="shared" ref="A158:A162" si="74">A76</f>
        <v>License Tax</v>
      </c>
      <c r="B158" s="23" cm="1">
        <f t="array" ref="B158">SUMPRODUCT(($A158=Input!$A$134:$A$139)*(B$13=Input!$C$133:$BJ$133)*(Input!$C$134:$BJ$139))</f>
        <v>0.01</v>
      </c>
      <c r="C158" s="7">
        <f>C157</f>
        <v>124.35</v>
      </c>
      <c r="D158" s="15">
        <f t="shared" ref="D158:D162" si="75">ROUND(B158*C158,2)</f>
        <v>1.24</v>
      </c>
      <c r="F158" s="23" cm="1">
        <f t="array" ref="F158">SUMPRODUCT(($A158=Input!$A$134:$A$139)*(F$13=Input!$C$133:$BJ$133)*(Input!$C$134:$BJ$139))</f>
        <v>0.01</v>
      </c>
      <c r="G158" s="7">
        <f>G157</f>
        <v>124.35</v>
      </c>
      <c r="H158" s="15">
        <f t="shared" ref="H158:H162" si="76">ROUND(F158*G158,2)</f>
        <v>1.24</v>
      </c>
      <c r="J158" s="23" cm="1">
        <f t="array" ref="J158">SUMPRODUCT(($A158=Input!$A$134:$A$139)*(J$13=Input!$C$133:$BJ$133)*(Input!$C$134:$BJ$139))</f>
        <v>0.01</v>
      </c>
      <c r="K158" s="7">
        <f>K157</f>
        <v>120.22</v>
      </c>
      <c r="L158" s="15">
        <f t="shared" ref="L158:L162" si="77">ROUND(J158*K158,2)</f>
        <v>1.2</v>
      </c>
      <c r="N158" s="23" cm="1">
        <f t="array" ref="N158">SUMPRODUCT(($A158=Input!$A$134:$A$139)*(N$13=Input!$C$133:$BJ$133)*(Input!$C$134:$BJ$139))</f>
        <v>0.01</v>
      </c>
      <c r="O158" s="7">
        <f>O157</f>
        <v>120.22</v>
      </c>
      <c r="P158" s="15">
        <f t="shared" ref="P158:P162" si="78">ROUND(N158*O158,2)</f>
        <v>1.2</v>
      </c>
      <c r="R158" s="23" cm="1">
        <f t="array" ref="R158">SUMPRODUCT(($A158=Input!$A$134:$A$139)*(R$13=Input!$C$133:$BJ$133)*(Input!$C$134:$BJ$139))</f>
        <v>0.01</v>
      </c>
      <c r="S158" s="7">
        <f>S157</f>
        <v>120.22</v>
      </c>
      <c r="T158" s="15">
        <f t="shared" ref="T158:T162" si="79">ROUND(R158*S158,2)</f>
        <v>1.2</v>
      </c>
      <c r="V158" s="23" cm="1">
        <f t="array" ref="V158">SUMPRODUCT(($A158=Input!$A$134:$A$139)*(V$13=Input!$C$133:$BJ$133)*(Input!$C$134:$BJ$139))</f>
        <v>0.01</v>
      </c>
      <c r="W158" s="7">
        <f>W157</f>
        <v>120.22</v>
      </c>
      <c r="X158" s="15">
        <f t="shared" ref="X158:X162" si="80">ROUND(V158*W158,2)</f>
        <v>1.2</v>
      </c>
      <c r="Z158" s="23" cm="1">
        <f t="array" ref="Z158">SUMPRODUCT(($A158=Input!$A$134:$A$139)*(Z$13=Input!$C$133:$BJ$133)*(Input!$C$134:$BJ$139))</f>
        <v>0.01</v>
      </c>
      <c r="AA158" s="7">
        <f>AA157</f>
        <v>120.22</v>
      </c>
      <c r="AB158" s="15">
        <f t="shared" ref="AB158:AB162" si="81">ROUND(Z158*AA158,2)</f>
        <v>1.2</v>
      </c>
      <c r="AD158" s="23" cm="1">
        <f t="array" ref="AD158">SUMPRODUCT(($A158=Input!$A$134:$A$139)*(AD$13=Input!$C$133:$BJ$133)*(Input!$C$134:$BJ$139))</f>
        <v>0.01</v>
      </c>
      <c r="AE158" s="7">
        <f>AE157</f>
        <v>120.22</v>
      </c>
      <c r="AF158" s="15">
        <f t="shared" ref="AF158:AF162" si="82">ROUND(AD158*AE158,2)</f>
        <v>1.2</v>
      </c>
      <c r="AH158" s="23" cm="1">
        <f t="array" ref="AH158">SUMPRODUCT(($A158=Input!$A$134:$A$139)*(AH$13=Input!$C$133:$BJ$133)*(Input!$C$134:$BJ$139))</f>
        <v>0.01</v>
      </c>
      <c r="AI158" s="7">
        <f>AI157</f>
        <v>120.22</v>
      </c>
      <c r="AJ158" s="15">
        <f t="shared" ref="AJ158:AJ162" si="83">ROUND(AH158*AI158,2)</f>
        <v>1.2</v>
      </c>
      <c r="AL158" s="23" cm="1">
        <f t="array" ref="AL158">SUMPRODUCT(($A158=Input!$A$134:$A$139)*(AL$13=Input!$C$133:$BJ$133)*(Input!$C$134:$BJ$139))</f>
        <v>0.01</v>
      </c>
      <c r="AM158" s="7">
        <f>AM157</f>
        <v>121.85999999999999</v>
      </c>
      <c r="AN158" s="15">
        <f t="shared" ref="AN158:AN162" si="84">ROUND(AL158*AM158,2)</f>
        <v>1.22</v>
      </c>
      <c r="AP158" s="23" cm="1">
        <f t="array" ref="AP158">SUMPRODUCT(($A158=Input!$A$134:$A$139)*(AP$13=Input!$C$133:$BJ$133)*(Input!$C$134:$BJ$139))</f>
        <v>0.01</v>
      </c>
      <c r="AQ158" s="7">
        <f>AQ157</f>
        <v>121.85999999999999</v>
      </c>
      <c r="AR158" s="15">
        <f t="shared" ref="AR158:AR162" si="85">ROUND(AP158*AQ158,2)</f>
        <v>1.22</v>
      </c>
      <c r="AT158" s="23" cm="1">
        <f t="array" ref="AT158">SUMPRODUCT(($A158=Input!$A$134:$A$139)*(AT$13=Input!$C$133:$BJ$133)*(Input!$C$134:$BJ$139))</f>
        <v>0.01</v>
      </c>
      <c r="AU158" s="7">
        <f>AU157</f>
        <v>121.85999999999999</v>
      </c>
      <c r="AV158" s="15">
        <f t="shared" ref="AV158:AV162" si="86">ROUND(AT158*AU158,2)</f>
        <v>1.22</v>
      </c>
    </row>
    <row r="159" spans="1:48" ht="14.45" customHeight="1" x14ac:dyDescent="0.25">
      <c r="A159" t="str">
        <f t="shared" si="74"/>
        <v>Franchise Fee</v>
      </c>
      <c r="B159" s="23" cm="1">
        <f t="array" ref="B159">SUMPRODUCT(($A159=Input!$A$134:$A$139)*(B$13=Input!$C$133:$BJ$133)*(Input!$C$134:$BJ$139))</f>
        <v>0.02</v>
      </c>
      <c r="C159" s="7">
        <f t="shared" ref="C159:C162" si="87">C158</f>
        <v>124.35</v>
      </c>
      <c r="D159" s="15">
        <f t="shared" si="75"/>
        <v>2.4900000000000002</v>
      </c>
      <c r="F159" s="23" cm="1">
        <f t="array" ref="F159">SUMPRODUCT(($A159=Input!$A$134:$A$139)*(F$13=Input!$C$133:$BJ$133)*(Input!$C$134:$BJ$139))</f>
        <v>0.02</v>
      </c>
      <c r="G159" s="7">
        <f t="shared" ref="G159:G162" si="88">G158</f>
        <v>124.35</v>
      </c>
      <c r="H159" s="15">
        <f t="shared" si="76"/>
        <v>2.4900000000000002</v>
      </c>
      <c r="J159" s="23" cm="1">
        <f t="array" ref="J159">SUMPRODUCT(($A159=Input!$A$134:$A$139)*(J$13=Input!$C$133:$BJ$133)*(Input!$C$134:$BJ$139))</f>
        <v>0.02</v>
      </c>
      <c r="K159" s="7">
        <f t="shared" ref="K159:K162" si="89">K158</f>
        <v>120.22</v>
      </c>
      <c r="L159" s="15">
        <f t="shared" si="77"/>
        <v>2.4</v>
      </c>
      <c r="N159" s="23" cm="1">
        <f t="array" ref="N159">SUMPRODUCT(($A159=Input!$A$134:$A$139)*(N$13=Input!$C$133:$BJ$133)*(Input!$C$134:$BJ$139))</f>
        <v>0.02</v>
      </c>
      <c r="O159" s="7">
        <f t="shared" ref="O159:O162" si="90">O158</f>
        <v>120.22</v>
      </c>
      <c r="P159" s="15">
        <f t="shared" si="78"/>
        <v>2.4</v>
      </c>
      <c r="R159" s="23" cm="1">
        <f t="array" ref="R159">SUMPRODUCT(($A159=Input!$A$134:$A$139)*(R$13=Input!$C$133:$BJ$133)*(Input!$C$134:$BJ$139))</f>
        <v>0.02</v>
      </c>
      <c r="S159" s="7">
        <f t="shared" ref="S159:S162" si="91">S158</f>
        <v>120.22</v>
      </c>
      <c r="T159" s="15">
        <f t="shared" si="79"/>
        <v>2.4</v>
      </c>
      <c r="V159" s="23" cm="1">
        <f t="array" ref="V159">SUMPRODUCT(($A159=Input!$A$134:$A$139)*(V$13=Input!$C$133:$BJ$133)*(Input!$C$134:$BJ$139))</f>
        <v>0.02</v>
      </c>
      <c r="W159" s="7">
        <f t="shared" ref="W159:W162" si="92">W158</f>
        <v>120.22</v>
      </c>
      <c r="X159" s="15">
        <f t="shared" si="80"/>
        <v>2.4</v>
      </c>
      <c r="Z159" s="23" cm="1">
        <f t="array" ref="Z159">SUMPRODUCT(($A159=Input!$A$134:$A$139)*(Z$13=Input!$C$133:$BJ$133)*(Input!$C$134:$BJ$139))</f>
        <v>0.02</v>
      </c>
      <c r="AA159" s="7">
        <f t="shared" ref="AA159:AA162" si="93">AA158</f>
        <v>120.22</v>
      </c>
      <c r="AB159" s="15">
        <f t="shared" si="81"/>
        <v>2.4</v>
      </c>
      <c r="AD159" s="23" cm="1">
        <f t="array" ref="AD159">SUMPRODUCT(($A159=Input!$A$134:$A$139)*(AD$13=Input!$C$133:$BJ$133)*(Input!$C$134:$BJ$139))</f>
        <v>0.02</v>
      </c>
      <c r="AE159" s="7">
        <f t="shared" ref="AE159:AE162" si="94">AE158</f>
        <v>120.22</v>
      </c>
      <c r="AF159" s="15">
        <f t="shared" si="82"/>
        <v>2.4</v>
      </c>
      <c r="AH159" s="23" cm="1">
        <f t="array" ref="AH159">SUMPRODUCT(($A159=Input!$A$134:$A$139)*(AH$13=Input!$C$133:$BJ$133)*(Input!$C$134:$BJ$139))</f>
        <v>0.02</v>
      </c>
      <c r="AI159" s="7">
        <f t="shared" ref="AI159:AI162" si="95">AI158</f>
        <v>120.22</v>
      </c>
      <c r="AJ159" s="15">
        <f t="shared" si="83"/>
        <v>2.4</v>
      </c>
      <c r="AL159" s="23" cm="1">
        <f t="array" ref="AL159">SUMPRODUCT(($A159=Input!$A$134:$A$139)*(AL$13=Input!$C$133:$BJ$133)*(Input!$C$134:$BJ$139))</f>
        <v>0.02</v>
      </c>
      <c r="AM159" s="7">
        <f t="shared" ref="AM159:AM162" si="96">AM158</f>
        <v>121.85999999999999</v>
      </c>
      <c r="AN159" s="15">
        <f t="shared" si="84"/>
        <v>2.44</v>
      </c>
      <c r="AP159" s="23" cm="1">
        <f t="array" ref="AP159">SUMPRODUCT(($A159=Input!$A$134:$A$139)*(AP$13=Input!$C$133:$BJ$133)*(Input!$C$134:$BJ$139))</f>
        <v>0.02</v>
      </c>
      <c r="AQ159" s="7">
        <f t="shared" ref="AQ159:AQ162" si="97">AQ158</f>
        <v>121.85999999999999</v>
      </c>
      <c r="AR159" s="15">
        <f t="shared" si="85"/>
        <v>2.44</v>
      </c>
      <c r="AT159" s="23" cm="1">
        <f t="array" ref="AT159">SUMPRODUCT(($A159=Input!$A$134:$A$139)*(AT$13=Input!$C$133:$BJ$133)*(Input!$C$134:$BJ$139))</f>
        <v>0.02</v>
      </c>
      <c r="AU159" s="7">
        <f t="shared" ref="AU159:AU162" si="98">AU158</f>
        <v>121.85999999999999</v>
      </c>
      <c r="AV159" s="15">
        <f t="shared" si="86"/>
        <v>2.44</v>
      </c>
    </row>
    <row r="160" spans="1:48" ht="14.45" hidden="1" customHeight="1" x14ac:dyDescent="0.25">
      <c r="A160" t="str">
        <f t="shared" si="74"/>
        <v>Reserved</v>
      </c>
      <c r="B160" s="23" cm="1">
        <f t="array" ref="B160">SUMPRODUCT(($A160=Input!$A$134:$A$139)*(B$13=Input!$C$133:$BJ$133)*(Input!$C$134:$BJ$139))</f>
        <v>0</v>
      </c>
      <c r="C160" s="7">
        <f t="shared" si="87"/>
        <v>124.35</v>
      </c>
      <c r="D160" s="15">
        <f t="shared" si="75"/>
        <v>0</v>
      </c>
      <c r="F160" s="23" cm="1">
        <f t="array" ref="F160">SUMPRODUCT(($A160=Input!$A$134:$A$139)*(F$13=Input!$C$133:$BJ$133)*(Input!$C$134:$BJ$139))</f>
        <v>0</v>
      </c>
      <c r="G160" s="7">
        <f t="shared" si="88"/>
        <v>124.35</v>
      </c>
      <c r="H160" s="15">
        <f t="shared" si="76"/>
        <v>0</v>
      </c>
      <c r="J160" s="23" cm="1">
        <f t="array" ref="J160">SUMPRODUCT(($A160=Input!$A$134:$A$139)*(J$13=Input!$C$133:$BJ$133)*(Input!$C$134:$BJ$139))</f>
        <v>0</v>
      </c>
      <c r="K160" s="7">
        <f t="shared" si="89"/>
        <v>120.22</v>
      </c>
      <c r="L160" s="15">
        <f t="shared" si="77"/>
        <v>0</v>
      </c>
      <c r="N160" s="23" cm="1">
        <f t="array" ref="N160">SUMPRODUCT(($A160=Input!$A$134:$A$139)*(N$13=Input!$C$133:$BJ$133)*(Input!$C$134:$BJ$139))</f>
        <v>0</v>
      </c>
      <c r="O160" s="7">
        <f t="shared" si="90"/>
        <v>120.22</v>
      </c>
      <c r="P160" s="15">
        <f t="shared" si="78"/>
        <v>0</v>
      </c>
      <c r="R160" s="23" cm="1">
        <f t="array" ref="R160">SUMPRODUCT(($A160=Input!$A$134:$A$139)*(R$13=Input!$C$133:$BJ$133)*(Input!$C$134:$BJ$139))</f>
        <v>0</v>
      </c>
      <c r="S160" s="7">
        <f t="shared" si="91"/>
        <v>120.22</v>
      </c>
      <c r="T160" s="15">
        <f t="shared" si="79"/>
        <v>0</v>
      </c>
      <c r="V160" s="23" cm="1">
        <f t="array" ref="V160">SUMPRODUCT(($A160=Input!$A$134:$A$139)*(V$13=Input!$C$133:$BJ$133)*(Input!$C$134:$BJ$139))</f>
        <v>0</v>
      </c>
      <c r="W160" s="7">
        <f t="shared" si="92"/>
        <v>120.22</v>
      </c>
      <c r="X160" s="15">
        <f t="shared" si="80"/>
        <v>0</v>
      </c>
      <c r="Z160" s="23" cm="1">
        <f t="array" ref="Z160">SUMPRODUCT(($A160=Input!$A$134:$A$139)*(Z$13=Input!$C$133:$BJ$133)*(Input!$C$134:$BJ$139))</f>
        <v>0</v>
      </c>
      <c r="AA160" s="7">
        <f t="shared" si="93"/>
        <v>120.22</v>
      </c>
      <c r="AB160" s="15">
        <f t="shared" si="81"/>
        <v>0</v>
      </c>
      <c r="AD160" s="23" cm="1">
        <f t="array" ref="AD160">SUMPRODUCT(($A160=Input!$A$134:$A$139)*(AD$13=Input!$C$133:$BJ$133)*(Input!$C$134:$BJ$139))</f>
        <v>0</v>
      </c>
      <c r="AE160" s="7">
        <f t="shared" si="94"/>
        <v>120.22</v>
      </c>
      <c r="AF160" s="15">
        <f t="shared" si="82"/>
        <v>0</v>
      </c>
      <c r="AH160" s="23" cm="1">
        <f t="array" ref="AH160">SUMPRODUCT(($A160=Input!$A$134:$A$139)*(AH$13=Input!$C$133:$BJ$133)*(Input!$C$134:$BJ$139))</f>
        <v>0</v>
      </c>
      <c r="AI160" s="7">
        <f t="shared" si="95"/>
        <v>120.22</v>
      </c>
      <c r="AJ160" s="15">
        <f t="shared" si="83"/>
        <v>0</v>
      </c>
      <c r="AL160" s="23" cm="1">
        <f t="array" ref="AL160">SUMPRODUCT(($A160=Input!$A$134:$A$139)*(AL$13=Input!$C$133:$BJ$133)*(Input!$C$134:$BJ$139))</f>
        <v>0</v>
      </c>
      <c r="AM160" s="7">
        <f t="shared" si="96"/>
        <v>121.85999999999999</v>
      </c>
      <c r="AN160" s="15">
        <f t="shared" si="84"/>
        <v>0</v>
      </c>
      <c r="AP160" s="23" cm="1">
        <f t="array" ref="AP160">SUMPRODUCT(($A160=Input!$A$134:$A$139)*(AP$13=Input!$C$133:$BJ$133)*(Input!$C$134:$BJ$139))</f>
        <v>0</v>
      </c>
      <c r="AQ160" s="7">
        <f t="shared" si="97"/>
        <v>121.85999999999999</v>
      </c>
      <c r="AR160" s="15">
        <f t="shared" si="85"/>
        <v>0</v>
      </c>
      <c r="AT160" s="23" cm="1">
        <f t="array" ref="AT160">SUMPRODUCT(($A160=Input!$A$134:$A$139)*(AT$13=Input!$C$133:$BJ$133)*(Input!$C$134:$BJ$139))</f>
        <v>0</v>
      </c>
      <c r="AU160" s="7">
        <f t="shared" si="98"/>
        <v>121.85999999999999</v>
      </c>
      <c r="AV160" s="15">
        <f t="shared" si="86"/>
        <v>0</v>
      </c>
    </row>
    <row r="161" spans="1:48" ht="14.45" hidden="1" customHeight="1" x14ac:dyDescent="0.25">
      <c r="A161" t="str">
        <f t="shared" si="74"/>
        <v>Reserved</v>
      </c>
      <c r="B161" s="23" cm="1">
        <f t="array" ref="B161">SUMPRODUCT(($A161=Input!$A$134:$A$139)*(B$13=Input!$C$133:$BJ$133)*(Input!$C$134:$BJ$139))</f>
        <v>0</v>
      </c>
      <c r="C161" s="7">
        <f t="shared" si="87"/>
        <v>124.35</v>
      </c>
      <c r="D161" s="15">
        <f t="shared" si="75"/>
        <v>0</v>
      </c>
      <c r="F161" s="23" cm="1">
        <f t="array" ref="F161">SUMPRODUCT(($A161=Input!$A$134:$A$139)*(F$13=Input!$C$133:$BJ$133)*(Input!$C$134:$BJ$139))</f>
        <v>0</v>
      </c>
      <c r="G161" s="7">
        <f t="shared" si="88"/>
        <v>124.35</v>
      </c>
      <c r="H161" s="15">
        <f t="shared" si="76"/>
        <v>0</v>
      </c>
      <c r="J161" s="23" cm="1">
        <f t="array" ref="J161">SUMPRODUCT(($A161=Input!$A$134:$A$139)*(J$13=Input!$C$133:$BJ$133)*(Input!$C$134:$BJ$139))</f>
        <v>0</v>
      </c>
      <c r="K161" s="7">
        <f t="shared" si="89"/>
        <v>120.22</v>
      </c>
      <c r="L161" s="15">
        <f t="shared" si="77"/>
        <v>0</v>
      </c>
      <c r="N161" s="23" cm="1">
        <f t="array" ref="N161">SUMPRODUCT(($A161=Input!$A$134:$A$139)*(N$13=Input!$C$133:$BJ$133)*(Input!$C$134:$BJ$139))</f>
        <v>0</v>
      </c>
      <c r="O161" s="7">
        <f t="shared" si="90"/>
        <v>120.22</v>
      </c>
      <c r="P161" s="15">
        <f t="shared" si="78"/>
        <v>0</v>
      </c>
      <c r="R161" s="23" cm="1">
        <f t="array" ref="R161">SUMPRODUCT(($A161=Input!$A$134:$A$139)*(R$13=Input!$C$133:$BJ$133)*(Input!$C$134:$BJ$139))</f>
        <v>0</v>
      </c>
      <c r="S161" s="7">
        <f t="shared" si="91"/>
        <v>120.22</v>
      </c>
      <c r="T161" s="15">
        <f t="shared" si="79"/>
        <v>0</v>
      </c>
      <c r="V161" s="23" cm="1">
        <f t="array" ref="V161">SUMPRODUCT(($A161=Input!$A$134:$A$139)*(V$13=Input!$C$133:$BJ$133)*(Input!$C$134:$BJ$139))</f>
        <v>0</v>
      </c>
      <c r="W161" s="7">
        <f t="shared" si="92"/>
        <v>120.22</v>
      </c>
      <c r="X161" s="15">
        <f t="shared" si="80"/>
        <v>0</v>
      </c>
      <c r="Z161" s="23" cm="1">
        <f t="array" ref="Z161">SUMPRODUCT(($A161=Input!$A$134:$A$139)*(Z$13=Input!$C$133:$BJ$133)*(Input!$C$134:$BJ$139))</f>
        <v>0</v>
      </c>
      <c r="AA161" s="7">
        <f t="shared" si="93"/>
        <v>120.22</v>
      </c>
      <c r="AB161" s="15">
        <f t="shared" si="81"/>
        <v>0</v>
      </c>
      <c r="AD161" s="23" cm="1">
        <f t="array" ref="AD161">SUMPRODUCT(($A161=Input!$A$134:$A$139)*(AD$13=Input!$C$133:$BJ$133)*(Input!$C$134:$BJ$139))</f>
        <v>0</v>
      </c>
      <c r="AE161" s="7">
        <f t="shared" si="94"/>
        <v>120.22</v>
      </c>
      <c r="AF161" s="15">
        <f t="shared" si="82"/>
        <v>0</v>
      </c>
      <c r="AH161" s="23" cm="1">
        <f t="array" ref="AH161">SUMPRODUCT(($A161=Input!$A$134:$A$139)*(AH$13=Input!$C$133:$BJ$133)*(Input!$C$134:$BJ$139))</f>
        <v>0</v>
      </c>
      <c r="AI161" s="7">
        <f t="shared" si="95"/>
        <v>120.22</v>
      </c>
      <c r="AJ161" s="15">
        <f t="shared" si="83"/>
        <v>0</v>
      </c>
      <c r="AL161" s="23" cm="1">
        <f t="array" ref="AL161">SUMPRODUCT(($A161=Input!$A$134:$A$139)*(AL$13=Input!$C$133:$BJ$133)*(Input!$C$134:$BJ$139))</f>
        <v>0</v>
      </c>
      <c r="AM161" s="7">
        <f t="shared" si="96"/>
        <v>121.85999999999999</v>
      </c>
      <c r="AN161" s="15">
        <f t="shared" si="84"/>
        <v>0</v>
      </c>
      <c r="AP161" s="23" cm="1">
        <f t="array" ref="AP161">SUMPRODUCT(($A161=Input!$A$134:$A$139)*(AP$13=Input!$C$133:$BJ$133)*(Input!$C$134:$BJ$139))</f>
        <v>0</v>
      </c>
      <c r="AQ161" s="7">
        <f t="shared" si="97"/>
        <v>121.85999999999999</v>
      </c>
      <c r="AR161" s="15">
        <f t="shared" si="85"/>
        <v>0</v>
      </c>
      <c r="AT161" s="23" cm="1">
        <f t="array" ref="AT161">SUMPRODUCT(($A161=Input!$A$134:$A$139)*(AT$13=Input!$C$133:$BJ$133)*(Input!$C$134:$BJ$139))</f>
        <v>0</v>
      </c>
      <c r="AU161" s="7">
        <f t="shared" si="98"/>
        <v>121.85999999999999</v>
      </c>
      <c r="AV161" s="15">
        <f t="shared" si="86"/>
        <v>0</v>
      </c>
    </row>
    <row r="162" spans="1:48" ht="14.45" hidden="1" customHeight="1" x14ac:dyDescent="0.25">
      <c r="A162" t="str">
        <f t="shared" si="74"/>
        <v>Reserved</v>
      </c>
      <c r="B162" s="23" cm="1">
        <f t="array" ref="B162">SUMPRODUCT(($A162=Input!$A$134:$A$139)*(B$13=Input!$C$133:$BJ$133)*(Input!$C$134:$BJ$139))</f>
        <v>0</v>
      </c>
      <c r="C162" s="7">
        <f t="shared" si="87"/>
        <v>124.35</v>
      </c>
      <c r="D162" s="15">
        <f t="shared" si="75"/>
        <v>0</v>
      </c>
      <c r="F162" s="23" cm="1">
        <f t="array" ref="F162">SUMPRODUCT(($A162=Input!$A$134:$A$139)*(F$13=Input!$C$133:$BJ$133)*(Input!$C$134:$BJ$139))</f>
        <v>0</v>
      </c>
      <c r="G162" s="7">
        <f t="shared" si="88"/>
        <v>124.35</v>
      </c>
      <c r="H162" s="15">
        <f t="shared" si="76"/>
        <v>0</v>
      </c>
      <c r="J162" s="23" cm="1">
        <f t="array" ref="J162">SUMPRODUCT(($A162=Input!$A$134:$A$139)*(J$13=Input!$C$133:$BJ$133)*(Input!$C$134:$BJ$139))</f>
        <v>0</v>
      </c>
      <c r="K162" s="7">
        <f t="shared" si="89"/>
        <v>120.22</v>
      </c>
      <c r="L162" s="15">
        <f t="shared" si="77"/>
        <v>0</v>
      </c>
      <c r="N162" s="23" cm="1">
        <f t="array" ref="N162">SUMPRODUCT(($A162=Input!$A$134:$A$139)*(N$13=Input!$C$133:$BJ$133)*(Input!$C$134:$BJ$139))</f>
        <v>0</v>
      </c>
      <c r="O162" s="7">
        <f t="shared" si="90"/>
        <v>120.22</v>
      </c>
      <c r="P162" s="15">
        <f t="shared" si="78"/>
        <v>0</v>
      </c>
      <c r="R162" s="23" cm="1">
        <f t="array" ref="R162">SUMPRODUCT(($A162=Input!$A$134:$A$139)*(R$13=Input!$C$133:$BJ$133)*(Input!$C$134:$BJ$139))</f>
        <v>0</v>
      </c>
      <c r="S162" s="7">
        <f t="shared" si="91"/>
        <v>120.22</v>
      </c>
      <c r="T162" s="15">
        <f t="shared" si="79"/>
        <v>0</v>
      </c>
      <c r="V162" s="23" cm="1">
        <f t="array" ref="V162">SUMPRODUCT(($A162=Input!$A$134:$A$139)*(V$13=Input!$C$133:$BJ$133)*(Input!$C$134:$BJ$139))</f>
        <v>0</v>
      </c>
      <c r="W162" s="7">
        <f t="shared" si="92"/>
        <v>120.22</v>
      </c>
      <c r="X162" s="15">
        <f t="shared" si="80"/>
        <v>0</v>
      </c>
      <c r="Z162" s="23" cm="1">
        <f t="array" ref="Z162">SUMPRODUCT(($A162=Input!$A$134:$A$139)*(Z$13=Input!$C$133:$BJ$133)*(Input!$C$134:$BJ$139))</f>
        <v>0</v>
      </c>
      <c r="AA162" s="7">
        <f t="shared" si="93"/>
        <v>120.22</v>
      </c>
      <c r="AB162" s="15">
        <f t="shared" si="81"/>
        <v>0</v>
      </c>
      <c r="AD162" s="23" cm="1">
        <f t="array" ref="AD162">SUMPRODUCT(($A162=Input!$A$134:$A$139)*(AD$13=Input!$C$133:$BJ$133)*(Input!$C$134:$BJ$139))</f>
        <v>0</v>
      </c>
      <c r="AE162" s="7">
        <f t="shared" si="94"/>
        <v>120.22</v>
      </c>
      <c r="AF162" s="15">
        <f t="shared" si="82"/>
        <v>0</v>
      </c>
      <c r="AH162" s="23" cm="1">
        <f t="array" ref="AH162">SUMPRODUCT(($A162=Input!$A$134:$A$139)*(AH$13=Input!$C$133:$BJ$133)*(Input!$C$134:$BJ$139))</f>
        <v>0</v>
      </c>
      <c r="AI162" s="7">
        <f t="shared" si="95"/>
        <v>120.22</v>
      </c>
      <c r="AJ162" s="15">
        <f t="shared" si="83"/>
        <v>0</v>
      </c>
      <c r="AL162" s="23" cm="1">
        <f t="array" ref="AL162">SUMPRODUCT(($A162=Input!$A$134:$A$139)*(AL$13=Input!$C$133:$BJ$133)*(Input!$C$134:$BJ$139))</f>
        <v>0</v>
      </c>
      <c r="AM162" s="7">
        <f t="shared" si="96"/>
        <v>121.85999999999999</v>
      </c>
      <c r="AN162" s="15">
        <f t="shared" si="84"/>
        <v>0</v>
      </c>
      <c r="AP162" s="23" cm="1">
        <f t="array" ref="AP162">SUMPRODUCT(($A162=Input!$A$134:$A$139)*(AP$13=Input!$C$133:$BJ$133)*(Input!$C$134:$BJ$139))</f>
        <v>0</v>
      </c>
      <c r="AQ162" s="7">
        <f t="shared" si="97"/>
        <v>121.85999999999999</v>
      </c>
      <c r="AR162" s="15">
        <f t="shared" si="85"/>
        <v>0</v>
      </c>
      <c r="AT162" s="23" cm="1">
        <f t="array" ref="AT162">SUMPRODUCT(($A162=Input!$A$134:$A$139)*(AT$13=Input!$C$133:$BJ$133)*(Input!$C$134:$BJ$139))</f>
        <v>0</v>
      </c>
      <c r="AU162" s="7">
        <f t="shared" si="98"/>
        <v>121.85999999999999</v>
      </c>
      <c r="AV162" s="15">
        <f t="shared" si="86"/>
        <v>0</v>
      </c>
    </row>
    <row r="163" spans="1:48" x14ac:dyDescent="0.25">
      <c r="A163" t="s">
        <v>26</v>
      </c>
      <c r="B163" s="14"/>
      <c r="D163" s="20">
        <f>SUM(D157:D162)</f>
        <v>4.5999999999999996</v>
      </c>
      <c r="F163" s="14"/>
      <c r="H163" s="20">
        <f>SUM(H157:H162)</f>
        <v>4.5999999999999996</v>
      </c>
      <c r="J163" s="14"/>
      <c r="L163" s="20">
        <f>SUM(L157:L162)</f>
        <v>4.4399999999999995</v>
      </c>
      <c r="N163" s="14"/>
      <c r="P163" s="20">
        <f>SUM(P157:P162)</f>
        <v>4.4399999999999995</v>
      </c>
      <c r="R163" s="14"/>
      <c r="T163" s="20">
        <f>SUM(T157:T162)</f>
        <v>4.4399999999999995</v>
      </c>
      <c r="V163" s="14"/>
      <c r="X163" s="20">
        <f>SUM(X157:X162)</f>
        <v>4.4399999999999995</v>
      </c>
      <c r="Z163" s="14"/>
      <c r="AB163" s="20">
        <f>SUM(AB157:AB162)</f>
        <v>4.4399999999999995</v>
      </c>
      <c r="AD163" s="14"/>
      <c r="AF163" s="20">
        <f>SUM(AF157:AF162)</f>
        <v>4.4399999999999995</v>
      </c>
      <c r="AH163" s="14"/>
      <c r="AJ163" s="20">
        <f>SUM(AJ157:AJ162)</f>
        <v>4.4399999999999995</v>
      </c>
      <c r="AL163" s="14"/>
      <c r="AN163" s="20">
        <f>SUM(AN157:AN162)</f>
        <v>4.51</v>
      </c>
      <c r="AP163" s="14"/>
      <c r="AR163" s="20">
        <f>SUM(AR157:AR162)</f>
        <v>4.51</v>
      </c>
      <c r="AT163" s="14"/>
      <c r="AV163" s="20">
        <f>SUM(AV157:AV162)</f>
        <v>4.51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128.94999999999999</v>
      </c>
      <c r="F165" s="21"/>
      <c r="G165" s="22"/>
      <c r="H165" s="25">
        <f>H104+H154+H163</f>
        <v>128.94999999999999</v>
      </c>
      <c r="J165" s="21"/>
      <c r="K165" s="22"/>
      <c r="L165" s="25">
        <f>L104+L154+L163</f>
        <v>124.66</v>
      </c>
      <c r="N165" s="21"/>
      <c r="O165" s="22"/>
      <c r="P165" s="25">
        <f>P104+P154+P163</f>
        <v>124.66</v>
      </c>
      <c r="R165" s="21"/>
      <c r="S165" s="22"/>
      <c r="T165" s="25">
        <f>T104+T154+T163</f>
        <v>124.66</v>
      </c>
      <c r="V165" s="21"/>
      <c r="W165" s="22"/>
      <c r="X165" s="25">
        <f>X104+X154+X163</f>
        <v>124.66</v>
      </c>
      <c r="Z165" s="21"/>
      <c r="AA165" s="22"/>
      <c r="AB165" s="25">
        <f>AB104+AB154+AB163</f>
        <v>124.66</v>
      </c>
      <c r="AD165" s="21"/>
      <c r="AE165" s="22"/>
      <c r="AF165" s="25">
        <f>AF104+AF154+AF163</f>
        <v>124.66</v>
      </c>
      <c r="AH165" s="21"/>
      <c r="AI165" s="22"/>
      <c r="AJ165" s="25">
        <f>AJ104+AJ154+AJ163</f>
        <v>124.66</v>
      </c>
      <c r="AL165" s="21"/>
      <c r="AM165" s="22"/>
      <c r="AN165" s="25">
        <f>AN104+AN154+AN163</f>
        <v>126.36999999999999</v>
      </c>
      <c r="AP165" s="21"/>
      <c r="AQ165" s="22"/>
      <c r="AR165" s="25">
        <f>AR104+AR154+AR163</f>
        <v>126.36999999999999</v>
      </c>
      <c r="AS165" s="100"/>
      <c r="AT165" s="21"/>
      <c r="AU165" s="22"/>
      <c r="AV165" s="25">
        <f>AV104+AV154+AV163</f>
        <v>126.36999999999999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6FBEBB9-B42C-4784-92D0-0E1D4AD56781}">
            <xm:f>OR(Input!$B33="Fixed",Input!$B33="Volumetric")</xm:f>
            <x14:dxf>
              <numFmt numFmtId="171" formatCode="&quot;$&quot;#,##0.000"/>
            </x14:dxf>
          </x14:cfRule>
          <x14:cfRule type="expression" priority="6" id="{8D557523-38E5-4023-87D5-9CE8C1BE179D}">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D52A970F-978E-4B4C-94CA-2A710B369016}">
            <xm:f>OR(Input!$B133="Fixed",Input!$B133="Volumetric")</xm:f>
            <x14:dxf>
              <numFmt numFmtId="171"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90"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6"/>
      <c r="AT13" s="160" t="str">
        <f>CONCATENATE("December"," ",$B$5)</f>
        <v>December 2027</v>
      </c>
      <c r="AU13" s="161"/>
      <c r="AV13" s="162"/>
    </row>
    <row r="14" spans="1:48" x14ac:dyDescent="0.25">
      <c r="A14" s="1" t="s">
        <v>4</v>
      </c>
      <c r="B14" s="14"/>
      <c r="D14" s="15">
        <f>INDEX(Input!$C$29:$BJ$29,MATCH('Residential Bills_Yr 3_6 Units'!$B$6,Input!$A$29:$A$29,0),MATCH('Residential Bills_Yr 3_6 Units'!B$13,Input!$C$28:$BJ$28,0))</f>
        <v>56.094063083778828</v>
      </c>
      <c r="F14" s="14"/>
      <c r="H14" s="15">
        <f>INDEX(Input!$C$29:$BJ$29,MATCH('Residential Bills_Yr 3_6 Units'!$B$6,Input!$A$29:$A$29,0),MATCH('Residential Bills_Yr 3_6 Units'!F$13,Input!$C$28:$BJ$28,0))</f>
        <v>56.094063083778828</v>
      </c>
      <c r="J14" s="14"/>
      <c r="L14" s="15">
        <f>INDEX(Input!$C$29:$BJ$29,MATCH('Residential Bills_Yr 3_6 Units'!$B$6,Input!$A$29:$A$29,0),MATCH('Residential Bills_Yr 3_6 Units'!J$13,Input!$C$28:$BJ$28,0))</f>
        <v>56.094063083778828</v>
      </c>
      <c r="N14" s="14"/>
      <c r="P14" s="15">
        <f>INDEX(Input!$C$29:$BJ$29,MATCH('Residential Bills_Yr 3_6 Units'!$B$6,Input!$A$29:$A$29,0),MATCH('Residential Bills_Yr 3_6 Units'!N$13,Input!$C$28:$BJ$28,0))</f>
        <v>56.094063083778828</v>
      </c>
      <c r="R14" s="14"/>
      <c r="T14" s="15">
        <f>INDEX(Input!$C$29:$BJ$29,MATCH('Residential Bills_Yr 3_6 Units'!$B$6,Input!$A$29:$A$29,0),MATCH('Residential Bills_Yr 3_6 Units'!R$13,Input!$C$28:$BJ$28,0))</f>
        <v>56.094063083778828</v>
      </c>
      <c r="V14" s="14"/>
      <c r="X14" s="15">
        <f>INDEX(Input!$C$29:$BJ$29,MATCH('Residential Bills_Yr 3_6 Units'!$B$6,Input!$A$29:$A$29,0),MATCH('Residential Bills_Yr 3_6 Units'!V$13,Input!$C$28:$BJ$28,0))</f>
        <v>56.094063083778828</v>
      </c>
      <c r="Z14" s="14"/>
      <c r="AB14" s="15">
        <f>INDEX(Input!$C$29:$BJ$29,MATCH('Residential Bills_Yr 3_6 Units'!$B$6,Input!$A$29:$A$29,0),MATCH('Residential Bills_Yr 3_6 Units'!Z$13,Input!$C$28:$BJ$28,0))</f>
        <v>56.094063083778828</v>
      </c>
      <c r="AD14" s="14"/>
      <c r="AF14" s="15">
        <f>INDEX(Input!$C$29:$BJ$29,MATCH('Residential Bills_Yr 3_6 Units'!$B$6,Input!$A$29:$A$29,0),MATCH('Residential Bills_Yr 3_6 Units'!AD$13,Input!$C$28:$BJ$28,0))</f>
        <v>56.094063083778828</v>
      </c>
      <c r="AH14" s="14"/>
      <c r="AJ14" s="15">
        <f>INDEX(Input!$C$29:$BJ$29,MATCH('Residential Bills_Yr 3_6 Units'!$B$6,Input!$A$29:$A$29,0),MATCH('Residential Bills_Yr 3_6 Units'!AH$13,Input!$C$28:$BJ$28,0))</f>
        <v>56.094063083778828</v>
      </c>
      <c r="AL14" s="14"/>
      <c r="AN14" s="15">
        <f>INDEX(Input!$C$29:$BJ$29,MATCH('Residential Bills_Yr 3_6 Units'!$B$6,Input!$A$29:$A$29,0),MATCH('Residential Bills_Yr 3_6 Units'!AL$13,Input!$C$28:$BJ$28,0))</f>
        <v>56.094063083778828</v>
      </c>
      <c r="AP14" s="14"/>
      <c r="AR14" s="15">
        <f>INDEX(Input!$C$29:$BJ$29,MATCH('Residential Bills_Yr 3_6 Units'!$B$6,Input!$A$29:$A$29,0),MATCH('Residential Bills_Yr 3_6 Units'!AP$13,Input!$C$28:$BJ$28,0))</f>
        <v>56.094063083778828</v>
      </c>
      <c r="AS14" s="7"/>
      <c r="AT14" s="14"/>
      <c r="AV14" s="15">
        <f>INDEX(Input!$C$29:$BJ$29,MATCH('Residential Bills_Yr 3_6 Units'!$B$6,Input!$A$29:$A$29,0),MATCH('Residential Bills_Yr 3_6 Units'!AT$13,Input!$C$28:$BJ$28,0))</f>
        <v>56.094063083778828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1.0000293320930616</v>
      </c>
      <c r="C17" s="3">
        <f>IF($B$7&gt;Input!F151,Input!F151,'Residential Bills_Yr 3_6 Units'!$B$7)</f>
        <v>29.9</v>
      </c>
      <c r="D17" s="15">
        <f>ROUND(IFERROR(B17*C17," "),2)</f>
        <v>29.9</v>
      </c>
      <c r="F17" s="19">
        <f>INDEX(Input!$C$22:$BJ$26,MATCH('Residential Bills_Yr 3_6 Units'!$A17,Input!$A$22:$A$26,0),MATCH('Residential Bills_Yr 3_6 Units'!F$13,Input!$C$21:$BJ$21,0))</f>
        <v>1.0000293320930616</v>
      </c>
      <c r="G17" s="3">
        <f>IF($B$7&gt;Input!G151,Input!G151,'Residential Bills_Yr 3_6 Units'!$B$7)</f>
        <v>29.9</v>
      </c>
      <c r="H17" s="15">
        <f>ROUND(IFERROR(F17*G17," "),2)</f>
        <v>29.9</v>
      </c>
      <c r="J17" s="19">
        <f>INDEX(Input!$C$22:$BJ$26,MATCH('Residential Bills_Yr 3_6 Units'!$A17,Input!$A$22:$A$26,0),MATCH('Residential Bills_Yr 3_6 Units'!J$13,Input!$C$21:$BJ$21,0))</f>
        <v>1.0000293320930616</v>
      </c>
      <c r="K17" s="3">
        <f>IF($B$7&gt;Input!H151,Input!H151,'Residential Bills_Yr 3_6 Units'!$B$7)</f>
        <v>30</v>
      </c>
      <c r="L17" s="15">
        <f>ROUND(IFERROR(J17*K17," "),2)</f>
        <v>30</v>
      </c>
      <c r="N17" s="19">
        <f>INDEX(Input!$C$22:$BJ$26,MATCH('Residential Bills_Yr 3_6 Units'!$A17,Input!$A$22:$A$26,0),MATCH('Residential Bills_Yr 3_6 Units'!N$13,Input!$C$21:$BJ$21,0))</f>
        <v>1.0000293320930616</v>
      </c>
      <c r="O17" s="3">
        <f>IF($B$7&gt;Input!I151,Input!I151,'Residential Bills_Yr 3_6 Units'!$B$7)</f>
        <v>30</v>
      </c>
      <c r="P17" s="15">
        <f>ROUND(IFERROR(N17*O17," "),2)</f>
        <v>30</v>
      </c>
      <c r="R17" s="19">
        <f>INDEX(Input!$C$22:$BJ$26,MATCH('Residential Bills_Yr 3_6 Units'!$A17,Input!$A$22:$A$26,0),MATCH('Residential Bills_Yr 3_6 Units'!R$13,Input!$C$21:$BJ$21,0))</f>
        <v>1.0000293320930616</v>
      </c>
      <c r="S17" s="3">
        <f>IF($B$7&gt;Input!J151,Input!J151,'Residential Bills_Yr 3_6 Units'!$B$7)</f>
        <v>30</v>
      </c>
      <c r="T17" s="15">
        <f>ROUND(IFERROR(R17*S17," "),2)</f>
        <v>30</v>
      </c>
      <c r="V17" s="19">
        <f>INDEX(Input!$C$22:$BJ$26,MATCH('Residential Bills_Yr 3_6 Units'!$A17,Input!$A$22:$A$26,0),MATCH('Residential Bills_Yr 3_6 Units'!V$13,Input!$C$21:$BJ$21,0))</f>
        <v>1.0000293320930616</v>
      </c>
      <c r="W17" s="3">
        <f>IF($B$7&gt;Input!K151,Input!K151,'Residential Bills_Yr 3_6 Units'!$B$7)</f>
        <v>30</v>
      </c>
      <c r="X17" s="15">
        <f>ROUND(IFERROR(V17*W17," "),2)</f>
        <v>30</v>
      </c>
      <c r="Z17" s="19">
        <f>INDEX(Input!$C$22:$BJ$26,MATCH('Residential Bills_Yr 3_6 Units'!$A17,Input!$A$22:$A$26,0),MATCH('Residential Bills_Yr 3_6 Units'!Z$13,Input!$C$21:$BJ$21,0))</f>
        <v>1.0000293320930616</v>
      </c>
      <c r="AA17" s="3">
        <f>IF($B$7&gt;Input!L151,Input!L151,'Residential Bills_Yr 3_6 Units'!$B$7)</f>
        <v>30</v>
      </c>
      <c r="AB17" s="15">
        <f>ROUND(IFERROR(Z17*AA17," "),2)</f>
        <v>30</v>
      </c>
      <c r="AD17" s="19">
        <f>INDEX(Input!$C$22:$BJ$26,MATCH('Residential Bills_Yr 3_6 Units'!$A17,Input!$A$22:$A$26,0),MATCH('Residential Bills_Yr 3_6 Units'!AD$13,Input!$C$21:$BJ$21,0))</f>
        <v>1.0000293320930616</v>
      </c>
      <c r="AE17" s="3">
        <f>IF($B$7&gt;Input!M151,Input!M151,'Residential Bills_Yr 3_6 Units'!$B$7)</f>
        <v>30</v>
      </c>
      <c r="AF17" s="15">
        <f>ROUND(IFERROR(AD17*AE17," "),2)</f>
        <v>30</v>
      </c>
      <c r="AH17" s="19">
        <f>INDEX(Input!$C$22:$BJ$26,MATCH('Residential Bills_Yr 3_6 Units'!$A17,Input!$A$22:$A$26,0),MATCH('Residential Bills_Yr 3_6 Units'!AH$13,Input!$C$21:$BJ$21,0))</f>
        <v>1.0000293320930616</v>
      </c>
      <c r="AI17" s="3">
        <f>IF($B$7&gt;Input!N151,Input!N151,'Residential Bills_Yr 3_6 Units'!$B$7)</f>
        <v>30</v>
      </c>
      <c r="AJ17" s="15">
        <f>ROUND(IFERROR(AH17*AI17," "),2)</f>
        <v>30</v>
      </c>
      <c r="AL17" s="19">
        <f>INDEX(Input!$C$22:$BJ$26,MATCH('Residential Bills_Yr 3_6 Units'!$A17,Input!$A$22:$A$26,0),MATCH('Residential Bills_Yr 3_6 Units'!AL$13,Input!$C$21:$BJ$21,0))</f>
        <v>1.0000293320930616</v>
      </c>
      <c r="AM17" s="3">
        <f>IF($B$7&gt;Input!O151,Input!O151,'Residential Bills_Yr 3_6 Units'!$B$7)</f>
        <v>30</v>
      </c>
      <c r="AN17" s="15">
        <f>ROUND(IFERROR(AL17*AM17," "),2)</f>
        <v>30</v>
      </c>
      <c r="AP17" s="19">
        <f>INDEX(Input!$C$22:$BJ$26,MATCH('Residential Bills_Yr 3_6 Units'!$A17,Input!$A$22:$A$26,0),MATCH('Residential Bills_Yr 3_6 Units'!AP$13,Input!$C$21:$BJ$21,0))</f>
        <v>1.0000293320930616</v>
      </c>
      <c r="AQ17" s="3">
        <f>IF($B$7&gt;Input!P151,Input!P151,'Residential Bills_Yr 3_6 Units'!$B$7)</f>
        <v>30</v>
      </c>
      <c r="AR17" s="15">
        <f>ROUND(IFERROR(AP17*AQ17," "),2)</f>
        <v>30</v>
      </c>
      <c r="AS17" s="7"/>
      <c r="AT17" s="19">
        <f>INDEX(Input!$C$22:$BJ$26,MATCH('Residential Bills_Yr 3_6 Units'!$A17,Input!$A$22:$A$26,0),MATCH('Residential Bills_Yr 3_6 Units'!AT$13,Input!$C$21:$BJ$21,0))</f>
        <v>1.0000293320930616</v>
      </c>
      <c r="AU17" s="3">
        <f>IF($B$7&gt;Input!Q151,Input!Q151,'Residential Bills_Yr 3_6 Units'!$B$7)</f>
        <v>30</v>
      </c>
      <c r="AV17" s="15">
        <f>ROUND(IFERROR(AT17*AU17," "),2)</f>
        <v>30</v>
      </c>
    </row>
    <row r="18" spans="1:48" x14ac:dyDescent="0.25">
      <c r="A18" t="str">
        <f>Input!A23</f>
        <v>Tier 2</v>
      </c>
      <c r="B18" s="19">
        <f>INDEX(Input!$C$22:$BJ$26,MATCH('Residential Bills_Yr 3_6 Units'!$A18,Input!$A$22:$A$26,0),MATCH('Residential Bills_Yr 3_6 Units'!B$13,Input!$C$21:$BJ$21,0))</f>
        <v>2.0000765661507645</v>
      </c>
      <c r="C18" s="3">
        <f>IF(($B$7-C17)&gt;Input!F152,Input!F152,($B$7-C17))</f>
        <v>15</v>
      </c>
      <c r="D18" s="15">
        <f>ROUND(IFERROR(B18*C18," "),2)</f>
        <v>30</v>
      </c>
      <c r="F18" s="19">
        <f>INDEX(Input!$C$22:$BJ$26,MATCH('Residential Bills_Yr 3_6 Units'!$A18,Input!$A$22:$A$26,0),MATCH('Residential Bills_Yr 3_6 Units'!F$13,Input!$C$21:$BJ$21,0))</f>
        <v>2.0000765661507645</v>
      </c>
      <c r="G18" s="3">
        <f>IF(($B$7-G17)&gt;Input!G152,Input!G152,($B$7-G17))</f>
        <v>15</v>
      </c>
      <c r="H18" s="15">
        <f>ROUND(IFERROR(F18*G18," "),2)</f>
        <v>30</v>
      </c>
      <c r="J18" s="19">
        <f>INDEX(Input!$C$22:$BJ$26,MATCH('Residential Bills_Yr 3_6 Units'!$A18,Input!$A$22:$A$26,0),MATCH('Residential Bills_Yr 3_6 Units'!J$13,Input!$C$21:$BJ$21,0))</f>
        <v>2.0000765661507645</v>
      </c>
      <c r="K18" s="3">
        <f>IF(($B$7-K17)&gt;Input!H152,Input!H152,($B$7-K17))</f>
        <v>14.899999999999999</v>
      </c>
      <c r="L18" s="15">
        <f>ROUND(IFERROR(J18*K18," "),2)</f>
        <v>29.8</v>
      </c>
      <c r="N18" s="19">
        <f>INDEX(Input!$C$22:$BJ$26,MATCH('Residential Bills_Yr 3_6 Units'!$A18,Input!$A$22:$A$26,0),MATCH('Residential Bills_Yr 3_6 Units'!N$13,Input!$C$21:$BJ$21,0))</f>
        <v>2.0000765661507645</v>
      </c>
      <c r="O18" s="3">
        <f>IF(($B$7-O17)&gt;Input!I152,Input!I152,($B$7-O17))</f>
        <v>14.899999999999999</v>
      </c>
      <c r="P18" s="15">
        <f>ROUND(IFERROR(N18*O18," "),2)</f>
        <v>29.8</v>
      </c>
      <c r="R18" s="19">
        <f>INDEX(Input!$C$22:$BJ$26,MATCH('Residential Bills_Yr 3_6 Units'!$A18,Input!$A$22:$A$26,0),MATCH('Residential Bills_Yr 3_6 Units'!R$13,Input!$C$21:$BJ$21,0))</f>
        <v>2.0000765661507645</v>
      </c>
      <c r="S18" s="3">
        <f>IF(($B$7-S17)&gt;Input!J152,Input!J152,($B$7-S17))</f>
        <v>14.899999999999999</v>
      </c>
      <c r="T18" s="15">
        <f>ROUND(IFERROR(R18*S18," "),2)</f>
        <v>29.8</v>
      </c>
      <c r="V18" s="19">
        <f>INDEX(Input!$C$22:$BJ$26,MATCH('Residential Bills_Yr 3_6 Units'!$A18,Input!$A$22:$A$26,0),MATCH('Residential Bills_Yr 3_6 Units'!V$13,Input!$C$21:$BJ$21,0))</f>
        <v>2.0000765661507645</v>
      </c>
      <c r="W18" s="3">
        <f>IF(($B$7-W17)&gt;Input!K152,Input!K152,($B$7-W17))</f>
        <v>14.899999999999999</v>
      </c>
      <c r="X18" s="15">
        <f>ROUND(IFERROR(V18*W18," "),2)</f>
        <v>29.8</v>
      </c>
      <c r="Z18" s="19">
        <f>INDEX(Input!$C$22:$BJ$26,MATCH('Residential Bills_Yr 3_6 Units'!$A18,Input!$A$22:$A$26,0),MATCH('Residential Bills_Yr 3_6 Units'!Z$13,Input!$C$21:$BJ$21,0))</f>
        <v>2.0000765661507645</v>
      </c>
      <c r="AA18" s="3">
        <f>IF(($B$7-AA17)&gt;Input!L152,Input!L152,($B$7-AA17))</f>
        <v>14.899999999999999</v>
      </c>
      <c r="AB18" s="15">
        <f>ROUND(IFERROR(Z18*AA18," "),2)</f>
        <v>29.8</v>
      </c>
      <c r="AD18" s="19">
        <f>INDEX(Input!$C$22:$BJ$26,MATCH('Residential Bills_Yr 3_6 Units'!$A18,Input!$A$22:$A$26,0),MATCH('Residential Bills_Yr 3_6 Units'!AD$13,Input!$C$21:$BJ$21,0))</f>
        <v>2.0000765661507645</v>
      </c>
      <c r="AE18" s="3">
        <f>IF(($B$7-AE17)&gt;Input!M152,Input!M152,($B$7-AE17))</f>
        <v>14.899999999999999</v>
      </c>
      <c r="AF18" s="15">
        <f>ROUND(IFERROR(AD18*AE18," "),2)</f>
        <v>29.8</v>
      </c>
      <c r="AH18" s="19">
        <f>INDEX(Input!$C$22:$BJ$26,MATCH('Residential Bills_Yr 3_6 Units'!$A18,Input!$A$22:$A$26,0),MATCH('Residential Bills_Yr 3_6 Units'!AH$13,Input!$C$21:$BJ$21,0))</f>
        <v>2.0000765661507645</v>
      </c>
      <c r="AI18" s="3">
        <f>IF(($B$7-AI17)&gt;Input!N152,Input!N152,($B$7-AI17))</f>
        <v>14.899999999999999</v>
      </c>
      <c r="AJ18" s="15">
        <f>ROUND(IFERROR(AH18*AI18," "),2)</f>
        <v>29.8</v>
      </c>
      <c r="AL18" s="19">
        <f>INDEX(Input!$C$22:$BJ$26,MATCH('Residential Bills_Yr 3_6 Units'!$A18,Input!$A$22:$A$26,0),MATCH('Residential Bills_Yr 3_6 Units'!AL$13,Input!$C$21:$BJ$21,0))</f>
        <v>2.0000765661507645</v>
      </c>
      <c r="AM18" s="3">
        <f>IF(($B$7-AM17)&gt;Input!O152,Input!O152,($B$7-AM17))</f>
        <v>14.899999999999999</v>
      </c>
      <c r="AN18" s="15">
        <f>ROUND(IFERROR(AL18*AM18," "),2)</f>
        <v>29.8</v>
      </c>
      <c r="AP18" s="19">
        <f>INDEX(Input!$C$22:$BJ$26,MATCH('Residential Bills_Yr 3_6 Units'!$A18,Input!$A$22:$A$26,0),MATCH('Residential Bills_Yr 3_6 Units'!AP$13,Input!$C$21:$BJ$21,0))</f>
        <v>2.0000765661507645</v>
      </c>
      <c r="AQ18" s="3">
        <f>IF(($B$7-AQ17)&gt;Input!P152,Input!P152,($B$7-AQ17))</f>
        <v>14.899999999999999</v>
      </c>
      <c r="AR18" s="15">
        <f>ROUND(IFERROR(AP18*AQ18," "),2)</f>
        <v>29.8</v>
      </c>
      <c r="AS18" s="7"/>
      <c r="AT18" s="19">
        <f>INDEX(Input!$C$22:$BJ$26,MATCH('Residential Bills_Yr 3_6 Units'!$A18,Input!$A$22:$A$26,0),MATCH('Residential Bills_Yr 3_6 Units'!AT$13,Input!$C$21:$BJ$21,0))</f>
        <v>2.0000765661507645</v>
      </c>
      <c r="AU18" s="3">
        <f>IF(($B$7-AU17)&gt;Input!Q152,Input!Q152,($B$7-AU17))</f>
        <v>14.899999999999999</v>
      </c>
      <c r="AV18" s="15">
        <f>ROUND(IFERROR(AT18*AU18," "),2)</f>
        <v>29.8</v>
      </c>
    </row>
    <row r="19" spans="1:48" x14ac:dyDescent="0.25">
      <c r="A19" t="str">
        <f>Input!A24</f>
        <v>Tier 3</v>
      </c>
      <c r="B19" s="19">
        <f>INDEX(Input!$C$22:$BJ$26,MATCH('Residential Bills_Yr 3_6 Units'!$A19,Input!$A$22:$A$26,0),MATCH('Residential Bills_Yr 3_6 Units'!B$13,Input!$C$21:$BJ$21,0))</f>
        <v>3.0001238002084678</v>
      </c>
      <c r="C19" s="3">
        <v>0</v>
      </c>
      <c r="D19" s="15">
        <f>ROUND(IFERROR(B19*C19," "),2)</f>
        <v>0</v>
      </c>
      <c r="F19" s="19">
        <f>INDEX(Input!$C$22:$BJ$26,MATCH('Residential Bills_Yr 3_6 Units'!$A19,Input!$A$22:$A$26,0),MATCH('Residential Bills_Yr 3_6 Units'!F$13,Input!$C$21:$BJ$21,0))</f>
        <v>3.0001238002084678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3.0001238002084678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3.0001238002084678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3.0001238002084678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3.0001238002084678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3.0001238002084678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3.0001238002084678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3.0001238002084678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3.0001238002084678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3.0001238002084678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3.0001238002084678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4.1668455732757863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4.1668455732757863</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4.1668455732757863</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4.1668455732757863</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4.1668455732757863</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4.1668455732757863</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4.1668455732757863</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4.1668455732757863</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4.1668455732757863</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4.1668455732757863</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4.1668455732757863</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4.1668455732757863</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115.99406308377883</v>
      </c>
      <c r="F22" s="14"/>
      <c r="G22" s="3">
        <f>SUM(G17:G21)</f>
        <v>44.9</v>
      </c>
      <c r="H22" s="20">
        <f>SUM(H17:H21)+H14</f>
        <v>115.99406308377883</v>
      </c>
      <c r="J22" s="14"/>
      <c r="K22" s="3">
        <f>SUM(K17:K21)</f>
        <v>44.9</v>
      </c>
      <c r="L22" s="20">
        <f>SUM(L17:L21)+L14</f>
        <v>115.89406308377883</v>
      </c>
      <c r="N22" s="14"/>
      <c r="O22" s="3">
        <f>SUM(O17:O21)</f>
        <v>44.9</v>
      </c>
      <c r="P22" s="20">
        <f>SUM(P17:P21)+P14</f>
        <v>115.89406308377883</v>
      </c>
      <c r="R22" s="14"/>
      <c r="S22" s="3">
        <f>SUM(S17:S21)</f>
        <v>44.9</v>
      </c>
      <c r="T22" s="20">
        <f>SUM(T17:T21)+T14</f>
        <v>115.89406308377883</v>
      </c>
      <c r="V22" s="14"/>
      <c r="W22" s="3">
        <f>SUM(W17:W21)</f>
        <v>44.9</v>
      </c>
      <c r="X22" s="20">
        <f>SUM(X17:X21)+X14</f>
        <v>115.89406308377883</v>
      </c>
      <c r="Z22" s="14"/>
      <c r="AA22" s="3">
        <f>SUM(AA17:AA21)</f>
        <v>44.9</v>
      </c>
      <c r="AB22" s="20">
        <f>SUM(AB17:AB21)+AB14</f>
        <v>115.89406308377883</v>
      </c>
      <c r="AD22" s="14"/>
      <c r="AE22" s="3">
        <f>SUM(AE17:AE21)</f>
        <v>44.9</v>
      </c>
      <c r="AF22" s="20">
        <f>SUM(AF17:AF21)+AF14</f>
        <v>115.89406308377883</v>
      </c>
      <c r="AH22" s="14"/>
      <c r="AI22" s="3">
        <f>SUM(AI17:AI21)</f>
        <v>44.9</v>
      </c>
      <c r="AJ22" s="20">
        <f>SUM(AJ17:AJ21)+AJ14</f>
        <v>115.89406308377883</v>
      </c>
      <c r="AL22" s="14"/>
      <c r="AM22" s="3">
        <f>SUM(AM17:AM21)</f>
        <v>44.9</v>
      </c>
      <c r="AN22" s="20">
        <f>SUM(AN17:AN21)+AN14</f>
        <v>115.89406308377883</v>
      </c>
      <c r="AP22" s="14"/>
      <c r="AQ22" s="3">
        <f>SUM(AQ17:AQ21)</f>
        <v>44.9</v>
      </c>
      <c r="AR22" s="20">
        <f>SUM(AR17:AR21)+AR14</f>
        <v>115.89406308377883</v>
      </c>
      <c r="AS22" s="45"/>
      <c r="AT22" s="14"/>
      <c r="AU22" s="3">
        <f>SUM(AU17:AU21)</f>
        <v>44.9</v>
      </c>
      <c r="AV22" s="20">
        <f>SUM(AV17:AV21)+AV14</f>
        <v>115.89406308377883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INDEX(Input!$C$33:$BJ$45,MATCH($A25,Input!$A$33:$A$45,0),MATCH(B$13,Input!$C$32:$BJ$32,0))</f>
        <v>0</v>
      </c>
      <c r="C25" s="24">
        <f>IF(VLOOKUP($A25,Input!$A$33:$B$45,2,FALSE)="Percentage",D$22,IF(VLOOKUP($A25,Input!$A$33:$B$45,2,FALSE)="Fixed","Fixed",(C$22)))</f>
        <v>44.9</v>
      </c>
      <c r="D25" s="15">
        <f t="shared" ref="D25:D38" si="12">ROUND(IF(C25="Fixed",B25,(B25*C25)),2)</f>
        <v>0</v>
      </c>
      <c r="F25" s="98">
        <f>INDEX(Input!$C$33:$BJ$45,MATCH($A25,Input!$A$33:$A$45,0),MATCH(F$13,Input!$C$32:$BJ$32,0))</f>
        <v>0</v>
      </c>
      <c r="G25" s="24">
        <f>IF(VLOOKUP($A25,Input!$A$33:$B$45,2,FALSE)="Percentage",H$22,IF(VLOOKUP($A25,Input!$A$33:$B$45,2,FALSE)="Fixed","Fixed",(G$22)))</f>
        <v>44.9</v>
      </c>
      <c r="H25" s="15">
        <f t="shared" ref="H25:H38" si="13">ROUND(IF(G25="Fixed",F25,(F25*G25)),2)</f>
        <v>0</v>
      </c>
      <c r="J25" s="98">
        <f>INDEX(Input!$C$33:$BJ$45,MATCH($A25,Input!$A$33:$A$45,0),MATCH(J$13,Input!$C$32:$BJ$32,0))</f>
        <v>0</v>
      </c>
      <c r="K25" s="24">
        <f>IF(VLOOKUP($A25,Input!$A$33:$B$45,2,FALSE)="Percentage",L$22,IF(VLOOKUP($A25,Input!$A$33:$B$45,2,FALSE)="Fixed","Fixed",(K$22)))</f>
        <v>44.9</v>
      </c>
      <c r="L25" s="15">
        <f t="shared" ref="L25:L38" si="14">ROUND(IF(K25="Fixed",J25,(J25*K25)),2)</f>
        <v>0</v>
      </c>
      <c r="N25" s="98">
        <f>INDEX(Input!$C$33:$BJ$45,MATCH($A25,Input!$A$33:$A$45,0),MATCH(N$13,Input!$C$32:$BJ$32,0))</f>
        <v>0</v>
      </c>
      <c r="O25" s="24">
        <f>IF(VLOOKUP($A25,Input!$A$33:$B$45,2,FALSE)="Percentage",P$22,IF(VLOOKUP($A25,Input!$A$33:$B$45,2,FALSE)="Fixed","Fixed",(O$22)))</f>
        <v>44.9</v>
      </c>
      <c r="P25" s="15">
        <f t="shared" ref="P25:P38" si="15">ROUND(IF(O25="Fixed",N25,(N25*O25)),2)</f>
        <v>0</v>
      </c>
      <c r="R25" s="98">
        <f>INDEX(Input!$C$33:$BJ$45,MATCH($A25,Input!$A$33:$A$45,0),MATCH(R$13,Input!$C$32:$BJ$32,0))</f>
        <v>0</v>
      </c>
      <c r="S25" s="24">
        <f>IF(VLOOKUP($A25,Input!$A$33:$B$45,2,FALSE)="Percentage",T$22,IF(VLOOKUP($A25,Input!$A$33:$B$45,2,FALSE)="Fixed","Fixed",(S$22)))</f>
        <v>44.9</v>
      </c>
      <c r="T25" s="15">
        <f t="shared" ref="T25:T38" si="16">ROUND(IF(S25="Fixed",R25,(R25*S25)),2)</f>
        <v>0</v>
      </c>
      <c r="V25" s="98">
        <f>INDEX(Input!$C$33:$BJ$45,MATCH($A25,Input!$A$33:$A$45,0),MATCH(V$13,Input!$C$32:$BJ$32,0))</f>
        <v>0</v>
      </c>
      <c r="W25" s="24">
        <f>IF(VLOOKUP($A25,Input!$A$33:$B$45,2,FALSE)="Percentage",X$22,IF(VLOOKUP($A25,Input!$A$33:$B$45,2,FALSE)="Fixed","Fixed",(W$22)))</f>
        <v>44.9</v>
      </c>
      <c r="X25" s="15">
        <f t="shared" ref="X25:X38" si="17">ROUND(IF(W25="Fixed",V25,(V25*W25)),2)</f>
        <v>0</v>
      </c>
      <c r="Z25" s="98">
        <f>INDEX(Input!$C$33:$BJ$45,MATCH($A25,Input!$A$33:$A$45,0),MATCH(Z$13,Input!$C$32:$BJ$32,0))</f>
        <v>0</v>
      </c>
      <c r="AA25" s="24">
        <f>IF(VLOOKUP($A25,Input!$A$33:$B$45,2,FALSE)="Percentage",AB$22,IF(VLOOKUP($A25,Input!$A$33:$B$45,2,FALSE)="Fixed","Fixed",(AA$22)))</f>
        <v>44.9</v>
      </c>
      <c r="AB25" s="15">
        <f t="shared" ref="AB25:AB38" si="18">ROUND(IF(AA25="Fixed",Z25,(Z25*AA25)),2)</f>
        <v>0</v>
      </c>
      <c r="AD25" s="98">
        <f>INDEX(Input!$C$33:$BJ$45,MATCH($A25,Input!$A$33:$A$45,0),MATCH(AD$13,Input!$C$32:$BJ$32,0))</f>
        <v>0</v>
      </c>
      <c r="AE25" s="24">
        <f>IF(VLOOKUP($A25,Input!$A$33:$B$45,2,FALSE)="Percentage",AF$22,IF(VLOOKUP($A25,Input!$A$33:$B$45,2,FALSE)="Fixed","Fixed",(AE$22)))</f>
        <v>44.9</v>
      </c>
      <c r="AF25" s="15">
        <f t="shared" ref="AF25:AF38" si="19">ROUND(IF(AE25="Fixed",AD25,(AD25*AE25)),2)</f>
        <v>0</v>
      </c>
      <c r="AH25" s="98">
        <f>INDEX(Input!$C$33:$BJ$45,MATCH($A25,Input!$A$33:$A$45,0),MATCH(AH$13,Input!$C$32:$BJ$32,0))</f>
        <v>0</v>
      </c>
      <c r="AI25" s="24">
        <f>IF(VLOOKUP($A25,Input!$A$33:$B$45,2,FALSE)="Percentage",AJ$22,IF(VLOOKUP($A25,Input!$A$33:$B$45,2,FALSE)="Fixed","Fixed",(AI$22)))</f>
        <v>44.9</v>
      </c>
      <c r="AJ25" s="15">
        <f t="shared" ref="AJ25:AJ38" si="20">ROUND(IF(AI25="Fixed",AH25,(AH25*AI25)),2)</f>
        <v>0</v>
      </c>
      <c r="AL25" s="98">
        <f>INDEX(Input!$C$33:$BJ$45,MATCH($A25,Input!$A$33:$A$45,0),MATCH(AL$13,Input!$C$32:$BJ$32,0))</f>
        <v>0</v>
      </c>
      <c r="AM25" s="24">
        <f>IF(VLOOKUP($A25,Input!$A$33:$B$45,2,FALSE)="Percentage",AN$22,IF(VLOOKUP($A25,Input!$A$33:$B$45,2,FALSE)="Fixed","Fixed",(AM$22)))</f>
        <v>44.9</v>
      </c>
      <c r="AN25" s="15">
        <f t="shared" ref="AN25:AN38" si="21">ROUND(IF(AM25="Fixed",AL25,(AL25*AM25)),2)</f>
        <v>0</v>
      </c>
      <c r="AP25" s="98">
        <f>INDEX(Input!$C$33:$BJ$45,MATCH($A25,Input!$A$33:$A$45,0),MATCH(AP$13,Input!$C$32:$BJ$32,0))</f>
        <v>0</v>
      </c>
      <c r="AQ25" s="24">
        <f>IF(VLOOKUP($A25,Input!$A$33:$B$45,2,FALSE)="Percentage",AR$22,IF(VLOOKUP($A25,Input!$A$33:$B$45,2,FALSE)="Fixed","Fixed",(AQ$22)))</f>
        <v>44.9</v>
      </c>
      <c r="AR25" s="15">
        <f t="shared" ref="AR25:AR38" si="22">ROUND(IF(AQ25="Fixed",AP25,(AP25*AQ25)),2)</f>
        <v>0</v>
      </c>
      <c r="AS25" s="7"/>
      <c r="AT25" s="98">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IF(VLOOKUP($A27,Input!$A$33:$B$80,2,FALSE)="Percentage",D$22,IF(VLOOKUP($A27,Input!$A$33:$B$80,2,FALSE)="Fixed","Fixed",(C$22)))</f>
        <v>115.99406308377883</v>
      </c>
      <c r="D27" s="15">
        <f t="shared" si="12"/>
        <v>0</v>
      </c>
      <c r="F27" s="98">
        <f>IF($B$9="No",0,INDEX(Input!$C$33:$BJ$80,MATCH($A27,Input!$A$33:$A$80,0),MATCH(F$13,Input!$C$32:$BJ$32,0)))</f>
        <v>0</v>
      </c>
      <c r="G27" s="24">
        <f>IF(VLOOKUP($A27,Input!$A$33:$B$80,2,FALSE)="Percentage",H$22,IF(VLOOKUP($A27,Input!$A$33:$B$80,2,FALSE)="Fixed","Fixed",(G$22)))</f>
        <v>115.99406308377883</v>
      </c>
      <c r="H27" s="15">
        <f t="shared" si="13"/>
        <v>0</v>
      </c>
      <c r="J27" s="98">
        <f>IF($B$9="No",0,INDEX(Input!$C$33:$BJ$80,MATCH($A27,Input!$A$33:$A$80,0),MATCH(J$13,Input!$C$32:$BJ$32,0)))</f>
        <v>0</v>
      </c>
      <c r="K27" s="24">
        <f>IF(VLOOKUP($A27,Input!$A$33:$B$80,2,FALSE)="Percentage",L$22,IF(VLOOKUP($A27,Input!$A$33:$B$80,2,FALSE)="Fixed","Fixed",(K$22)))</f>
        <v>115.89406308377883</v>
      </c>
      <c r="L27" s="15">
        <f t="shared" si="14"/>
        <v>0</v>
      </c>
      <c r="N27" s="98">
        <f>IF($B$9="No",0,INDEX(Input!$C$33:$BJ$80,MATCH($A27,Input!$A$33:$A$80,0),MATCH(N$13,Input!$C$32:$BJ$32,0)))</f>
        <v>0</v>
      </c>
      <c r="O27" s="24">
        <f>IF(VLOOKUP($A27,Input!$A$33:$B$80,2,FALSE)="Percentage",P$22,IF(VLOOKUP($A27,Input!$A$33:$B$80,2,FALSE)="Fixed","Fixed",(O$22)))</f>
        <v>115.89406308377883</v>
      </c>
      <c r="P27" s="15">
        <f t="shared" si="15"/>
        <v>0</v>
      </c>
      <c r="R27" s="98">
        <f>IF($B$9="No",0,INDEX(Input!$C$33:$BJ$80,MATCH($A27,Input!$A$33:$A$80,0),MATCH(R$13,Input!$C$32:$BJ$32,0)))</f>
        <v>0</v>
      </c>
      <c r="S27" s="24">
        <f>IF(VLOOKUP($A27,Input!$A$33:$B$80,2,FALSE)="Percentage",T$22,IF(VLOOKUP($A27,Input!$A$33:$B$80,2,FALSE)="Fixed","Fixed",(S$22)))</f>
        <v>115.89406308377883</v>
      </c>
      <c r="T27" s="15">
        <f t="shared" si="16"/>
        <v>0</v>
      </c>
      <c r="V27" s="98">
        <f>IF($B$9="No",0,INDEX(Input!$C$33:$BJ$80,MATCH($A27,Input!$A$33:$A$80,0),MATCH(V$13,Input!$C$32:$BJ$32,0)))</f>
        <v>0</v>
      </c>
      <c r="W27" s="24">
        <f>IF(VLOOKUP($A27,Input!$A$33:$B$80,2,FALSE)="Percentage",X$22,IF(VLOOKUP($A27,Input!$A$33:$B$80,2,FALSE)="Fixed","Fixed",(W$22)))</f>
        <v>115.89406308377883</v>
      </c>
      <c r="X27" s="15">
        <f t="shared" si="17"/>
        <v>0</v>
      </c>
      <c r="Z27" s="98">
        <f>IF($B$9="No",0,INDEX(Input!$C$33:$BJ$80,MATCH($A27,Input!$A$33:$A$80,0),MATCH(Z$13,Input!$C$32:$BJ$32,0)))</f>
        <v>0</v>
      </c>
      <c r="AA27" s="24">
        <f>IF(VLOOKUP($A27,Input!$A$33:$B$80,2,FALSE)="Percentage",AB$22,IF(VLOOKUP($A27,Input!$A$33:$B$80,2,FALSE)="Fixed","Fixed",(AA$22)))</f>
        <v>115.89406308377883</v>
      </c>
      <c r="AB27" s="15">
        <f t="shared" si="18"/>
        <v>0</v>
      </c>
      <c r="AD27" s="98">
        <f>IF($B$9="No",0,INDEX(Input!$C$33:$BJ$80,MATCH($A27,Input!$A$33:$A$80,0),MATCH(AD$13,Input!$C$32:$BJ$32,0)))</f>
        <v>0</v>
      </c>
      <c r="AE27" s="24">
        <f>IF(VLOOKUP($A27,Input!$A$33:$B$80,2,FALSE)="Percentage",AF$22,IF(VLOOKUP($A27,Input!$A$33:$B$80,2,FALSE)="Fixed","Fixed",(AE$22)))</f>
        <v>115.89406308377883</v>
      </c>
      <c r="AF27" s="15">
        <f t="shared" si="19"/>
        <v>0</v>
      </c>
      <c r="AH27" s="98">
        <f>IF($B$9="No",0,INDEX(Input!$C$33:$BJ$80,MATCH($A27,Input!$A$33:$A$80,0),MATCH(AH$13,Input!$C$32:$BJ$32,0)))</f>
        <v>0</v>
      </c>
      <c r="AI27" s="24">
        <f>IF(VLOOKUP($A27,Input!$A$33:$B$80,2,FALSE)="Percentage",AJ$22,IF(VLOOKUP($A27,Input!$A$33:$B$80,2,FALSE)="Fixed","Fixed",(AI$22)))</f>
        <v>115.89406308377883</v>
      </c>
      <c r="AJ27" s="15">
        <f t="shared" si="20"/>
        <v>0</v>
      </c>
      <c r="AL27" s="98">
        <f>IF($B$9="No",0,INDEX(Input!$C$33:$BJ$80,MATCH($A27,Input!$A$33:$A$80,0),MATCH(AL$13,Input!$C$32:$BJ$32,0)))</f>
        <v>0</v>
      </c>
      <c r="AM27" s="24">
        <f>IF(VLOOKUP($A27,Input!$A$33:$B$80,2,FALSE)="Percentage",AN$22,IF(VLOOKUP($A27,Input!$A$33:$B$80,2,FALSE)="Fixed","Fixed",(AM$22)))</f>
        <v>115.89406308377883</v>
      </c>
      <c r="AN27" s="15">
        <f t="shared" si="21"/>
        <v>0</v>
      </c>
      <c r="AP27" s="98">
        <f>IF($B$9="No",0,INDEX(Input!$C$33:$BJ$80,MATCH($A27,Input!$A$33:$A$80,0),MATCH(AP$13,Input!$C$32:$BJ$32,0)))</f>
        <v>0</v>
      </c>
      <c r="AQ27" s="24">
        <f>IF(VLOOKUP($A27,Input!$A$33:$B$80,2,FALSE)="Percentage",AR$22,IF(VLOOKUP($A27,Input!$A$33:$B$80,2,FALSE)="Fixed","Fixed",(AQ$22)))</f>
        <v>115.89406308377883</v>
      </c>
      <c r="AR27" s="15">
        <f t="shared" si="22"/>
        <v>0</v>
      </c>
      <c r="AT27" s="98">
        <f>IF($B$9="No",0,INDEX(Input!$C$33:$BJ$80,MATCH($A27,Input!$A$33:$A$80,0),MATCH(AT$13,Input!$C$32:$BJ$32,0)))</f>
        <v>0</v>
      </c>
      <c r="AU27" s="24">
        <f>IF(VLOOKUP($A27,Input!$A$33:$B$80,2,FALSE)="Percentage",AV$22,IF(VLOOKUP($A27,Input!$A$33:$B$80,2,FALSE)="Fixed","Fixed",(AU$22)))</f>
        <v>115.89406308377883</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25">
      <c r="A30" t="str">
        <f>Input!A38</f>
        <v>MPWMD User Fee</v>
      </c>
      <c r="B30" s="98">
        <f>INDEX(Input!$C$33:$BJ$45,MATCH($A30,Input!$A$33:$A$45,0),MATCH(B$13,Input!$C$32:$BJ$32,0))</f>
        <v>8.3250000000000005E-2</v>
      </c>
      <c r="C30" s="24">
        <f>IF(VLOOKUP($A30,Input!$A$33:$B$45,2,FALSE)="Percentage",D$22,IF(VLOOKUP($A30,Input!$A$33:$B$45,2,FALSE)="Fixed","Fixed",(C$22)))</f>
        <v>115.99406308377883</v>
      </c>
      <c r="D30" s="15">
        <f t="shared" si="12"/>
        <v>9.66</v>
      </c>
      <c r="F30" s="98">
        <f>INDEX(Input!$C$33:$BJ$45,MATCH($A30,Input!$A$33:$A$45,0),MATCH(F$13,Input!$C$32:$BJ$32,0))</f>
        <v>8.3250000000000005E-2</v>
      </c>
      <c r="G30" s="24">
        <f>IF(VLOOKUP($A30,Input!$A$33:$B$45,2,FALSE)="Percentage",H$22,IF(VLOOKUP($A30,Input!$A$33:$B$45,2,FALSE)="Fixed","Fixed",(G$22)))</f>
        <v>115.99406308377883</v>
      </c>
      <c r="H30" s="15">
        <f t="shared" si="13"/>
        <v>9.66</v>
      </c>
      <c r="J30" s="98">
        <f>INDEX(Input!$C$33:$BJ$45,MATCH($A30,Input!$A$33:$A$45,0),MATCH(J$13,Input!$C$32:$BJ$32,0))</f>
        <v>8.3250000000000005E-2</v>
      </c>
      <c r="K30" s="24">
        <f>IF(VLOOKUP($A30,Input!$A$33:$B$45,2,FALSE)="Percentage",L$22,IF(VLOOKUP($A30,Input!$A$33:$B$45,2,FALSE)="Fixed","Fixed",(K$22)))</f>
        <v>115.89406308377883</v>
      </c>
      <c r="L30" s="15">
        <f t="shared" si="14"/>
        <v>9.65</v>
      </c>
      <c r="N30" s="98">
        <f>INDEX(Input!$C$33:$BJ$45,MATCH($A30,Input!$A$33:$A$45,0),MATCH(N$13,Input!$C$32:$BJ$32,0))</f>
        <v>8.3250000000000005E-2</v>
      </c>
      <c r="O30" s="24">
        <f>IF(VLOOKUP($A30,Input!$A$33:$B$45,2,FALSE)="Percentage",P$22,IF(VLOOKUP($A30,Input!$A$33:$B$45,2,FALSE)="Fixed","Fixed",(O$22)))</f>
        <v>115.89406308377883</v>
      </c>
      <c r="P30" s="15">
        <f t="shared" si="15"/>
        <v>9.65</v>
      </c>
      <c r="R30" s="98">
        <f>INDEX(Input!$C$33:$BJ$45,MATCH($A30,Input!$A$33:$A$45,0),MATCH(R$13,Input!$C$32:$BJ$32,0))</f>
        <v>8.3250000000000005E-2</v>
      </c>
      <c r="S30" s="24">
        <f>IF(VLOOKUP($A30,Input!$A$33:$B$45,2,FALSE)="Percentage",T$22,IF(VLOOKUP($A30,Input!$A$33:$B$45,2,FALSE)="Fixed","Fixed",(S$22)))</f>
        <v>115.89406308377883</v>
      </c>
      <c r="T30" s="15">
        <f t="shared" si="16"/>
        <v>9.65</v>
      </c>
      <c r="V30" s="98">
        <f>INDEX(Input!$C$33:$BJ$45,MATCH($A30,Input!$A$33:$A$45,0),MATCH(V$13,Input!$C$32:$BJ$32,0))</f>
        <v>8.3250000000000005E-2</v>
      </c>
      <c r="W30" s="24">
        <f>IF(VLOOKUP($A30,Input!$A$33:$B$45,2,FALSE)="Percentage",X$22,IF(VLOOKUP($A30,Input!$A$33:$B$45,2,FALSE)="Fixed","Fixed",(W$22)))</f>
        <v>115.89406308377883</v>
      </c>
      <c r="X30" s="15">
        <f t="shared" si="17"/>
        <v>9.65</v>
      </c>
      <c r="Z30" s="98">
        <f>INDEX(Input!$C$33:$BJ$45,MATCH($A30,Input!$A$33:$A$45,0),MATCH(Z$13,Input!$C$32:$BJ$32,0))</f>
        <v>8.3250000000000005E-2</v>
      </c>
      <c r="AA30" s="24">
        <f>IF(VLOOKUP($A30,Input!$A$33:$B$45,2,FALSE)="Percentage",AB$22,IF(VLOOKUP($A30,Input!$A$33:$B$45,2,FALSE)="Fixed","Fixed",(AA$22)))</f>
        <v>115.89406308377883</v>
      </c>
      <c r="AB30" s="15">
        <f t="shared" si="18"/>
        <v>9.65</v>
      </c>
      <c r="AD30" s="98">
        <f>INDEX(Input!$C$33:$BJ$45,MATCH($A30,Input!$A$33:$A$45,0),MATCH(AD$13,Input!$C$32:$BJ$32,0))</f>
        <v>8.3250000000000005E-2</v>
      </c>
      <c r="AE30" s="24">
        <f>IF(VLOOKUP($A30,Input!$A$33:$B$45,2,FALSE)="Percentage",AF$22,IF(VLOOKUP($A30,Input!$A$33:$B$45,2,FALSE)="Fixed","Fixed",(AE$22)))</f>
        <v>115.89406308377883</v>
      </c>
      <c r="AF30" s="15">
        <f t="shared" si="19"/>
        <v>9.65</v>
      </c>
      <c r="AH30" s="98">
        <f>INDEX(Input!$C$33:$BJ$45,MATCH($A30,Input!$A$33:$A$45,0),MATCH(AH$13,Input!$C$32:$BJ$32,0))</f>
        <v>8.3250000000000005E-2</v>
      </c>
      <c r="AI30" s="24">
        <f>IF(VLOOKUP($A30,Input!$A$33:$B$45,2,FALSE)="Percentage",AJ$22,IF(VLOOKUP($A30,Input!$A$33:$B$45,2,FALSE)="Fixed","Fixed",(AI$22)))</f>
        <v>115.89406308377883</v>
      </c>
      <c r="AJ30" s="15">
        <f t="shared" si="20"/>
        <v>9.65</v>
      </c>
      <c r="AL30" s="98">
        <f>INDEX(Input!$C$33:$BJ$45,MATCH($A30,Input!$A$33:$A$45,0),MATCH(AL$13,Input!$C$32:$BJ$32,0))</f>
        <v>8.3250000000000005E-2</v>
      </c>
      <c r="AM30" s="24">
        <f>IF(VLOOKUP($A30,Input!$A$33:$B$45,2,FALSE)="Percentage",AN$22,IF(VLOOKUP($A30,Input!$A$33:$B$45,2,FALSE)="Fixed","Fixed",(AM$22)))</f>
        <v>115.89406308377883</v>
      </c>
      <c r="AN30" s="15">
        <f t="shared" si="21"/>
        <v>9.65</v>
      </c>
      <c r="AP30" s="98">
        <f>INDEX(Input!$C$33:$BJ$45,MATCH($A30,Input!$A$33:$A$45,0),MATCH(AP$13,Input!$C$32:$BJ$32,0))</f>
        <v>8.3250000000000005E-2</v>
      </c>
      <c r="AQ30" s="24">
        <f>IF(VLOOKUP($A30,Input!$A$33:$B$45,2,FALSE)="Percentage",AR$22,IF(VLOOKUP($A30,Input!$A$33:$B$45,2,FALSE)="Fixed","Fixed",(AQ$22)))</f>
        <v>115.89406308377883</v>
      </c>
      <c r="AR30" s="15">
        <f t="shared" si="22"/>
        <v>9.65</v>
      </c>
      <c r="AS30" s="7"/>
      <c r="AT30" s="98">
        <f>INDEX(Input!$C$33:$BJ$45,MATCH($A30,Input!$A$33:$A$45,0),MATCH(AT$13,Input!$C$32:$BJ$32,0))</f>
        <v>8.3250000000000005E-2</v>
      </c>
      <c r="AU30" s="24">
        <f>IF(VLOOKUP($A30,Input!$A$33:$B$45,2,FALSE)="Percentage",AV$22,IF(VLOOKUP($A30,Input!$A$33:$B$45,2,FALSE)="Fixed","Fixed",(AU$22)))</f>
        <v>115.89406308377883</v>
      </c>
      <c r="AV30" s="15">
        <f t="shared" si="23"/>
        <v>9.65</v>
      </c>
    </row>
    <row r="31" spans="1:48" hidden="1" x14ac:dyDescent="0.25">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25">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62.49</v>
      </c>
      <c r="F72" s="14"/>
      <c r="H72" s="20">
        <f>SUM(H25:H71)</f>
        <v>62.49</v>
      </c>
      <c r="J72" s="14"/>
      <c r="L72" s="20">
        <f>SUM(L25:L71)</f>
        <v>62.48</v>
      </c>
      <c r="N72" s="14"/>
      <c r="P72" s="20">
        <f>SUM(P25:P71)</f>
        <v>62.48</v>
      </c>
      <c r="R72" s="14"/>
      <c r="T72" s="20">
        <f>SUM(T25:T71)</f>
        <v>62.48</v>
      </c>
      <c r="V72" s="14"/>
      <c r="X72" s="20">
        <f>SUM(X25:X71)</f>
        <v>62.48</v>
      </c>
      <c r="Z72" s="14"/>
      <c r="AB72" s="20">
        <f>SUM(AB25:AB71)</f>
        <v>62.48</v>
      </c>
      <c r="AD72" s="14"/>
      <c r="AF72" s="20">
        <f>SUM(AF25:AF71)</f>
        <v>62.48</v>
      </c>
      <c r="AH72" s="14"/>
      <c r="AJ72" s="20">
        <f>SUM(AJ25:AJ71)</f>
        <v>62.48</v>
      </c>
      <c r="AL72" s="14"/>
      <c r="AN72" s="20">
        <f>SUM(AN25:AN71)</f>
        <v>62.48</v>
      </c>
      <c r="AP72" s="14"/>
      <c r="AR72" s="20">
        <f>SUM(AR25:AR71)</f>
        <v>62.48</v>
      </c>
      <c r="AS72" s="45"/>
      <c r="AT72" s="14"/>
      <c r="AV72" s="20">
        <f>SUM(AV25:AV71)</f>
        <v>62.48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178.48406308377884</v>
      </c>
      <c r="D75" s="15">
        <f>ROUND(B75*C75,2)</f>
        <v>1.25</v>
      </c>
      <c r="F75" s="23" cm="1">
        <f t="array" ref="F75">SUMPRODUCT(($A75=Input!$A$134:$A$139)*(F$13=Input!$C$133:$BJ$133)*(Input!$C$134:$BJ$139))</f>
        <v>7.0000000000000001E-3</v>
      </c>
      <c r="G75" s="7">
        <f>H72+H22</f>
        <v>178.48406308377884</v>
      </c>
      <c r="H75" s="15">
        <f>ROUND(F75*G75,2)</f>
        <v>1.25</v>
      </c>
      <c r="J75" s="23" cm="1">
        <f t="array" ref="J75">SUMPRODUCT(($A75=Input!$A$134:$A$139)*(J$13=Input!$C$133:$BJ$133)*(Input!$C$134:$BJ$139))</f>
        <v>7.0000000000000001E-3</v>
      </c>
      <c r="K75" s="7">
        <f>L72+L22</f>
        <v>178.37406308377882</v>
      </c>
      <c r="L75" s="15">
        <f>ROUND(J75*K75,2)</f>
        <v>1.25</v>
      </c>
      <c r="N75" s="23" cm="1">
        <f t="array" ref="N75">SUMPRODUCT(($A75=Input!$A$134:$A$139)*(N$13=Input!$C$133:$BJ$133)*(Input!$C$134:$BJ$139))</f>
        <v>7.0000000000000001E-3</v>
      </c>
      <c r="O75" s="7">
        <f>P72+P22</f>
        <v>178.37406308377882</v>
      </c>
      <c r="P75" s="15">
        <f>ROUND(N75*O75,2)</f>
        <v>1.25</v>
      </c>
      <c r="R75" s="23" cm="1">
        <f t="array" ref="R75">SUMPRODUCT(($A75=Input!$A$134:$A$139)*(R$13=Input!$C$133:$BJ$133)*(Input!$C$134:$BJ$139))</f>
        <v>7.0000000000000001E-3</v>
      </c>
      <c r="S75" s="7">
        <f>T72+T22</f>
        <v>178.37406308377882</v>
      </c>
      <c r="T75" s="15">
        <f>ROUND(R75*S75,2)</f>
        <v>1.25</v>
      </c>
      <c r="V75" s="23" cm="1">
        <f t="array" ref="V75">SUMPRODUCT(($A75=Input!$A$134:$A$139)*(V$13=Input!$C$133:$BJ$133)*(Input!$C$134:$BJ$139))</f>
        <v>7.0000000000000001E-3</v>
      </c>
      <c r="W75" s="7">
        <f>X72+X22</f>
        <v>178.37406308377882</v>
      </c>
      <c r="X75" s="15">
        <f>ROUND(V75*W75,2)</f>
        <v>1.25</v>
      </c>
      <c r="Z75" s="23" cm="1">
        <f t="array" ref="Z75">SUMPRODUCT(($A75=Input!$A$134:$A$139)*(Z$13=Input!$C$133:$BJ$133)*(Input!$C$134:$BJ$139))</f>
        <v>7.0000000000000001E-3</v>
      </c>
      <c r="AA75" s="7">
        <f>AB72+AB22</f>
        <v>178.37406308377882</v>
      </c>
      <c r="AB75" s="15">
        <f>ROUND(Z75*AA75,2)</f>
        <v>1.25</v>
      </c>
      <c r="AD75" s="23" cm="1">
        <f t="array" ref="AD75">SUMPRODUCT(($A75=Input!$A$134:$A$139)*(AD$13=Input!$C$133:$BJ$133)*(Input!$C$134:$BJ$139))</f>
        <v>7.0000000000000001E-3</v>
      </c>
      <c r="AE75" s="7">
        <f>AF72+AF22</f>
        <v>178.37406308377882</v>
      </c>
      <c r="AF75" s="15">
        <f>ROUND(AD75*AE75,2)</f>
        <v>1.25</v>
      </c>
      <c r="AH75" s="23" cm="1">
        <f t="array" ref="AH75">SUMPRODUCT(($A75=Input!$A$134:$A$139)*(AH$13=Input!$C$133:$BJ$133)*(Input!$C$134:$BJ$139))</f>
        <v>7.0000000000000001E-3</v>
      </c>
      <c r="AI75" s="7">
        <f>AJ72+AJ22</f>
        <v>178.37406308377882</v>
      </c>
      <c r="AJ75" s="15">
        <f>ROUND(AH75*AI75,2)</f>
        <v>1.25</v>
      </c>
      <c r="AL75" s="23" cm="1">
        <f t="array" ref="AL75">SUMPRODUCT(($A75=Input!$A$134:$A$139)*(AL$13=Input!$C$133:$BJ$133)*(Input!$C$134:$BJ$139))</f>
        <v>7.0000000000000001E-3</v>
      </c>
      <c r="AM75" s="7">
        <f>AN72+AN22</f>
        <v>178.37406308377882</v>
      </c>
      <c r="AN75" s="15">
        <f>ROUND(AL75*AM75,2)</f>
        <v>1.25</v>
      </c>
      <c r="AP75" s="23" cm="1">
        <f t="array" ref="AP75">SUMPRODUCT(($A75=Input!$A$134:$A$139)*(AP$13=Input!$C$133:$BJ$133)*(Input!$C$134:$BJ$139))</f>
        <v>7.0000000000000001E-3</v>
      </c>
      <c r="AQ75" s="7">
        <f>AR72+AR22</f>
        <v>178.37406308377882</v>
      </c>
      <c r="AR75" s="15">
        <f>ROUND(AP75*AQ75,2)</f>
        <v>1.25</v>
      </c>
      <c r="AS75" s="7"/>
      <c r="AT75" s="23" cm="1">
        <f t="array" ref="AT75">SUMPRODUCT(($A75=Input!$A$134:$A$139)*(AT$13=Input!$C$133:$BJ$133)*(Input!$C$134:$BJ$139))</f>
        <v>7.0000000000000001E-3</v>
      </c>
      <c r="AU75" s="7">
        <f>AV72+AV22</f>
        <v>178.37406308377882</v>
      </c>
      <c r="AV75" s="15">
        <f>ROUND(AT75*AU75,2)</f>
        <v>1.25</v>
      </c>
    </row>
    <row r="76" spans="1:48" ht="14.45" customHeight="1" x14ac:dyDescent="0.25">
      <c r="A76" t="str">
        <f>+Input!A135</f>
        <v>License Tax</v>
      </c>
      <c r="B76" s="23" cm="1">
        <f t="array" ref="B76">SUMPRODUCT(($A76=Input!$A$134:$A$139)*(B$13=Input!$C$133:$BJ$133)*(Input!$C$134:$BJ$139))</f>
        <v>0.01</v>
      </c>
      <c r="C76" s="7">
        <f>C75</f>
        <v>178.48406308377884</v>
      </c>
      <c r="D76" s="15">
        <f t="shared" ref="D76:D80" si="24">ROUND(B76*C76,2)</f>
        <v>1.78</v>
      </c>
      <c r="F76" s="23" cm="1">
        <f t="array" ref="F76">SUMPRODUCT(($A76=Input!$A$134:$A$139)*(F$13=Input!$C$133:$BJ$133)*(Input!$C$134:$BJ$139))</f>
        <v>0.01</v>
      </c>
      <c r="G76" s="7">
        <f>G75</f>
        <v>178.48406308377884</v>
      </c>
      <c r="H76" s="15">
        <f t="shared" ref="H76:H80" si="25">ROUND(F76*G76,2)</f>
        <v>1.78</v>
      </c>
      <c r="J76" s="23" cm="1">
        <f t="array" ref="J76">SUMPRODUCT(($A76=Input!$A$134:$A$139)*(J$13=Input!$C$133:$BJ$133)*(Input!$C$134:$BJ$139))</f>
        <v>0.01</v>
      </c>
      <c r="K76" s="7">
        <f>K75</f>
        <v>178.37406308377882</v>
      </c>
      <c r="L76" s="15">
        <f t="shared" ref="L76:L80" si="26">ROUND(J76*K76,2)</f>
        <v>1.78</v>
      </c>
      <c r="N76" s="23" cm="1">
        <f t="array" ref="N76">SUMPRODUCT(($A76=Input!$A$134:$A$139)*(N$13=Input!$C$133:$BJ$133)*(Input!$C$134:$BJ$139))</f>
        <v>0.01</v>
      </c>
      <c r="O76" s="7">
        <f>O75</f>
        <v>178.37406308377882</v>
      </c>
      <c r="P76" s="15">
        <f t="shared" ref="P76:P80" si="27">ROUND(N76*O76,2)</f>
        <v>1.78</v>
      </c>
      <c r="R76" s="23" cm="1">
        <f t="array" ref="R76">SUMPRODUCT(($A76=Input!$A$134:$A$139)*(R$13=Input!$C$133:$BJ$133)*(Input!$C$134:$BJ$139))</f>
        <v>0.01</v>
      </c>
      <c r="S76" s="7">
        <f>S75</f>
        <v>178.37406308377882</v>
      </c>
      <c r="T76" s="15">
        <f t="shared" ref="T76:T80" si="28">ROUND(R76*S76,2)</f>
        <v>1.78</v>
      </c>
      <c r="V76" s="23" cm="1">
        <f t="array" ref="V76">SUMPRODUCT(($A76=Input!$A$134:$A$139)*(V$13=Input!$C$133:$BJ$133)*(Input!$C$134:$BJ$139))</f>
        <v>0.01</v>
      </c>
      <c r="W76" s="7">
        <f>W75</f>
        <v>178.37406308377882</v>
      </c>
      <c r="X76" s="15">
        <f t="shared" ref="X76:X80" si="29">ROUND(V76*W76,2)</f>
        <v>1.78</v>
      </c>
      <c r="Z76" s="23" cm="1">
        <f t="array" ref="Z76">SUMPRODUCT(($A76=Input!$A$134:$A$139)*(Z$13=Input!$C$133:$BJ$133)*(Input!$C$134:$BJ$139))</f>
        <v>0.01</v>
      </c>
      <c r="AA76" s="7">
        <f>AA75</f>
        <v>178.37406308377882</v>
      </c>
      <c r="AB76" s="15">
        <f t="shared" ref="AB76:AB80" si="30">ROUND(Z76*AA76,2)</f>
        <v>1.78</v>
      </c>
      <c r="AD76" s="23" cm="1">
        <f t="array" ref="AD76">SUMPRODUCT(($A76=Input!$A$134:$A$139)*(AD$13=Input!$C$133:$BJ$133)*(Input!$C$134:$BJ$139))</f>
        <v>0.01</v>
      </c>
      <c r="AE76" s="7">
        <f>AE75</f>
        <v>178.37406308377882</v>
      </c>
      <c r="AF76" s="15">
        <f t="shared" ref="AF76:AF80" si="31">ROUND(AD76*AE76,2)</f>
        <v>1.78</v>
      </c>
      <c r="AH76" s="23" cm="1">
        <f t="array" ref="AH76">SUMPRODUCT(($A76=Input!$A$134:$A$139)*(AH$13=Input!$C$133:$BJ$133)*(Input!$C$134:$BJ$139))</f>
        <v>0.01</v>
      </c>
      <c r="AI76" s="7">
        <f>AI75</f>
        <v>178.37406308377882</v>
      </c>
      <c r="AJ76" s="15">
        <f t="shared" ref="AJ76:AJ80" si="32">ROUND(AH76*AI76,2)</f>
        <v>1.78</v>
      </c>
      <c r="AL76" s="23" cm="1">
        <f t="array" ref="AL76">SUMPRODUCT(($A76=Input!$A$134:$A$139)*(AL$13=Input!$C$133:$BJ$133)*(Input!$C$134:$BJ$139))</f>
        <v>0.01</v>
      </c>
      <c r="AM76" s="7">
        <f>AM75</f>
        <v>178.37406308377882</v>
      </c>
      <c r="AN76" s="15">
        <f t="shared" ref="AN76:AN80" si="33">ROUND(AL76*AM76,2)</f>
        <v>1.78</v>
      </c>
      <c r="AP76" s="23" cm="1">
        <f t="array" ref="AP76">SUMPRODUCT(($A76=Input!$A$134:$A$139)*(AP$13=Input!$C$133:$BJ$133)*(Input!$C$134:$BJ$139))</f>
        <v>0.01</v>
      </c>
      <c r="AQ76" s="7">
        <f>AQ75</f>
        <v>178.37406308377882</v>
      </c>
      <c r="AR76" s="15">
        <f t="shared" ref="AR76:AR80" si="34">ROUND(AP76*AQ76,2)</f>
        <v>1.78</v>
      </c>
      <c r="AT76" s="23" cm="1">
        <f t="array" ref="AT76">SUMPRODUCT(($A76=Input!$A$134:$A$139)*(AT$13=Input!$C$133:$BJ$133)*(Input!$C$134:$BJ$139))</f>
        <v>0.01</v>
      </c>
      <c r="AU76" s="7">
        <f>AU75</f>
        <v>178.37406308377882</v>
      </c>
      <c r="AV76" s="15">
        <f t="shared" ref="AV76:AV80" si="35">ROUND(AT76*AU76,2)</f>
        <v>1.78</v>
      </c>
    </row>
    <row r="77" spans="1:48" ht="14.45" customHeight="1" x14ac:dyDescent="0.25">
      <c r="A77" t="str">
        <f>+Input!A136</f>
        <v>Franchise Fee</v>
      </c>
      <c r="B77" s="23" cm="1">
        <f t="array" ref="B77">SUMPRODUCT(($A77=Input!$A$134:$A$139)*(B$13=Input!$C$133:$BJ$133)*(Input!$C$134:$BJ$139))</f>
        <v>0.02</v>
      </c>
      <c r="C77" s="7">
        <f t="shared" ref="C77:C80" si="36">C76</f>
        <v>178.48406308377884</v>
      </c>
      <c r="D77" s="15">
        <f t="shared" si="24"/>
        <v>3.57</v>
      </c>
      <c r="F77" s="23" cm="1">
        <f t="array" ref="F77">SUMPRODUCT(($A77=Input!$A$134:$A$139)*(F$13=Input!$C$133:$BJ$133)*(Input!$C$134:$BJ$139))</f>
        <v>0.02</v>
      </c>
      <c r="G77" s="7">
        <f t="shared" ref="G77:G80" si="37">G76</f>
        <v>178.48406308377884</v>
      </c>
      <c r="H77" s="15">
        <f t="shared" si="25"/>
        <v>3.57</v>
      </c>
      <c r="J77" s="23" cm="1">
        <f t="array" ref="J77">SUMPRODUCT(($A77=Input!$A$134:$A$139)*(J$13=Input!$C$133:$BJ$133)*(Input!$C$134:$BJ$139))</f>
        <v>0.02</v>
      </c>
      <c r="K77" s="7">
        <f t="shared" ref="K77:K80" si="38">K76</f>
        <v>178.37406308377882</v>
      </c>
      <c r="L77" s="15">
        <f t="shared" si="26"/>
        <v>3.57</v>
      </c>
      <c r="N77" s="23" cm="1">
        <f t="array" ref="N77">SUMPRODUCT(($A77=Input!$A$134:$A$139)*(N$13=Input!$C$133:$BJ$133)*(Input!$C$134:$BJ$139))</f>
        <v>0.02</v>
      </c>
      <c r="O77" s="7">
        <f t="shared" ref="O77:O80" si="39">O76</f>
        <v>178.37406308377882</v>
      </c>
      <c r="P77" s="15">
        <f t="shared" si="27"/>
        <v>3.57</v>
      </c>
      <c r="R77" s="23" cm="1">
        <f t="array" ref="R77">SUMPRODUCT(($A77=Input!$A$134:$A$139)*(R$13=Input!$C$133:$BJ$133)*(Input!$C$134:$BJ$139))</f>
        <v>0.02</v>
      </c>
      <c r="S77" s="7">
        <f t="shared" ref="S77:S80" si="40">S76</f>
        <v>178.37406308377882</v>
      </c>
      <c r="T77" s="15">
        <f t="shared" si="28"/>
        <v>3.57</v>
      </c>
      <c r="V77" s="23" cm="1">
        <f t="array" ref="V77">SUMPRODUCT(($A77=Input!$A$134:$A$139)*(V$13=Input!$C$133:$BJ$133)*(Input!$C$134:$BJ$139))</f>
        <v>0.02</v>
      </c>
      <c r="W77" s="7">
        <f t="shared" ref="W77:W80" si="41">W76</f>
        <v>178.37406308377882</v>
      </c>
      <c r="X77" s="15">
        <f t="shared" si="29"/>
        <v>3.57</v>
      </c>
      <c r="Z77" s="23" cm="1">
        <f t="array" ref="Z77">SUMPRODUCT(($A77=Input!$A$134:$A$139)*(Z$13=Input!$C$133:$BJ$133)*(Input!$C$134:$BJ$139))</f>
        <v>0.02</v>
      </c>
      <c r="AA77" s="7">
        <f t="shared" ref="AA77:AA80" si="42">AA76</f>
        <v>178.37406308377882</v>
      </c>
      <c r="AB77" s="15">
        <f t="shared" si="30"/>
        <v>3.57</v>
      </c>
      <c r="AD77" s="23" cm="1">
        <f t="array" ref="AD77">SUMPRODUCT(($A77=Input!$A$134:$A$139)*(AD$13=Input!$C$133:$BJ$133)*(Input!$C$134:$BJ$139))</f>
        <v>0.02</v>
      </c>
      <c r="AE77" s="7">
        <f t="shared" ref="AE77:AE80" si="43">AE76</f>
        <v>178.37406308377882</v>
      </c>
      <c r="AF77" s="15">
        <f t="shared" si="31"/>
        <v>3.57</v>
      </c>
      <c r="AH77" s="23" cm="1">
        <f t="array" ref="AH77">SUMPRODUCT(($A77=Input!$A$134:$A$139)*(AH$13=Input!$C$133:$BJ$133)*(Input!$C$134:$BJ$139))</f>
        <v>0.02</v>
      </c>
      <c r="AI77" s="7">
        <f t="shared" ref="AI77:AI80" si="44">AI76</f>
        <v>178.37406308377882</v>
      </c>
      <c r="AJ77" s="15">
        <f t="shared" si="32"/>
        <v>3.57</v>
      </c>
      <c r="AL77" s="23" cm="1">
        <f t="array" ref="AL77">SUMPRODUCT(($A77=Input!$A$134:$A$139)*(AL$13=Input!$C$133:$BJ$133)*(Input!$C$134:$BJ$139))</f>
        <v>0.02</v>
      </c>
      <c r="AM77" s="7">
        <f t="shared" ref="AM77:AM80" si="45">AM76</f>
        <v>178.37406308377882</v>
      </c>
      <c r="AN77" s="15">
        <f t="shared" si="33"/>
        <v>3.57</v>
      </c>
      <c r="AP77" s="23" cm="1">
        <f t="array" ref="AP77">SUMPRODUCT(($A77=Input!$A$134:$A$139)*(AP$13=Input!$C$133:$BJ$133)*(Input!$C$134:$BJ$139))</f>
        <v>0.02</v>
      </c>
      <c r="AQ77" s="7">
        <f t="shared" ref="AQ77:AQ80" si="46">AQ76</f>
        <v>178.37406308377882</v>
      </c>
      <c r="AR77" s="15">
        <f t="shared" si="34"/>
        <v>3.57</v>
      </c>
      <c r="AT77" s="23" cm="1">
        <f t="array" ref="AT77">SUMPRODUCT(($A77=Input!$A$134:$A$139)*(AT$13=Input!$C$133:$BJ$133)*(Input!$C$134:$BJ$139))</f>
        <v>0.02</v>
      </c>
      <c r="AU77" s="7">
        <f t="shared" ref="AU77:AU80" si="47">AU76</f>
        <v>178.37406308377882</v>
      </c>
      <c r="AV77" s="15">
        <f t="shared" si="35"/>
        <v>3.57</v>
      </c>
    </row>
    <row r="78" spans="1:48" ht="14.45" customHeight="1" x14ac:dyDescent="0.25">
      <c r="A78" t="str">
        <f>+Input!A137</f>
        <v>Reserved</v>
      </c>
      <c r="B78" s="23" cm="1">
        <f t="array" ref="B78">SUMPRODUCT(($A78=Input!$A$134:$A$139)*(B$13=Input!$C$133:$BJ$133)*(Input!$C$134:$BJ$139))</f>
        <v>0</v>
      </c>
      <c r="C78" s="7">
        <f t="shared" si="36"/>
        <v>178.48406308377884</v>
      </c>
      <c r="D78" s="15">
        <f t="shared" si="24"/>
        <v>0</v>
      </c>
      <c r="F78" s="23" cm="1">
        <f t="array" ref="F78">SUMPRODUCT(($A78=Input!$A$134:$A$139)*(F$13=Input!$C$133:$BJ$133)*(Input!$C$134:$BJ$139))</f>
        <v>0</v>
      </c>
      <c r="G78" s="7">
        <f t="shared" si="37"/>
        <v>178.48406308377884</v>
      </c>
      <c r="H78" s="15">
        <f t="shared" si="25"/>
        <v>0</v>
      </c>
      <c r="J78" s="23" cm="1">
        <f t="array" ref="J78">SUMPRODUCT(($A78=Input!$A$134:$A$139)*(J$13=Input!$C$133:$BJ$133)*(Input!$C$134:$BJ$139))</f>
        <v>0</v>
      </c>
      <c r="K78" s="7">
        <f t="shared" si="38"/>
        <v>178.37406308377882</v>
      </c>
      <c r="L78" s="15">
        <f t="shared" si="26"/>
        <v>0</v>
      </c>
      <c r="N78" s="23" cm="1">
        <f t="array" ref="N78">SUMPRODUCT(($A78=Input!$A$134:$A$139)*(N$13=Input!$C$133:$BJ$133)*(Input!$C$134:$BJ$139))</f>
        <v>0</v>
      </c>
      <c r="O78" s="7">
        <f t="shared" si="39"/>
        <v>178.37406308377882</v>
      </c>
      <c r="P78" s="15">
        <f t="shared" si="27"/>
        <v>0</v>
      </c>
      <c r="R78" s="23" cm="1">
        <f t="array" ref="R78">SUMPRODUCT(($A78=Input!$A$134:$A$139)*(R$13=Input!$C$133:$BJ$133)*(Input!$C$134:$BJ$139))</f>
        <v>0</v>
      </c>
      <c r="S78" s="7">
        <f t="shared" si="40"/>
        <v>178.37406308377882</v>
      </c>
      <c r="T78" s="15">
        <f t="shared" si="28"/>
        <v>0</v>
      </c>
      <c r="V78" s="23" cm="1">
        <f t="array" ref="V78">SUMPRODUCT(($A78=Input!$A$134:$A$139)*(V$13=Input!$C$133:$BJ$133)*(Input!$C$134:$BJ$139))</f>
        <v>0</v>
      </c>
      <c r="W78" s="7">
        <f t="shared" si="41"/>
        <v>178.37406308377882</v>
      </c>
      <c r="X78" s="15">
        <f t="shared" si="29"/>
        <v>0</v>
      </c>
      <c r="Z78" s="23" cm="1">
        <f t="array" ref="Z78">SUMPRODUCT(($A78=Input!$A$134:$A$139)*(Z$13=Input!$C$133:$BJ$133)*(Input!$C$134:$BJ$139))</f>
        <v>0</v>
      </c>
      <c r="AA78" s="7">
        <f t="shared" si="42"/>
        <v>178.37406308377882</v>
      </c>
      <c r="AB78" s="15">
        <f t="shared" si="30"/>
        <v>0</v>
      </c>
      <c r="AD78" s="23" cm="1">
        <f t="array" ref="AD78">SUMPRODUCT(($A78=Input!$A$134:$A$139)*(AD$13=Input!$C$133:$BJ$133)*(Input!$C$134:$BJ$139))</f>
        <v>0</v>
      </c>
      <c r="AE78" s="7">
        <f t="shared" si="43"/>
        <v>178.37406308377882</v>
      </c>
      <c r="AF78" s="15">
        <f t="shared" si="31"/>
        <v>0</v>
      </c>
      <c r="AH78" s="23" cm="1">
        <f t="array" ref="AH78">SUMPRODUCT(($A78=Input!$A$134:$A$139)*(AH$13=Input!$C$133:$BJ$133)*(Input!$C$134:$BJ$139))</f>
        <v>0</v>
      </c>
      <c r="AI78" s="7">
        <f t="shared" si="44"/>
        <v>178.37406308377882</v>
      </c>
      <c r="AJ78" s="15">
        <f t="shared" si="32"/>
        <v>0</v>
      </c>
      <c r="AL78" s="23" cm="1">
        <f t="array" ref="AL78">SUMPRODUCT(($A78=Input!$A$134:$A$139)*(AL$13=Input!$C$133:$BJ$133)*(Input!$C$134:$BJ$139))</f>
        <v>0</v>
      </c>
      <c r="AM78" s="7">
        <f t="shared" si="45"/>
        <v>178.37406308377882</v>
      </c>
      <c r="AN78" s="15">
        <f t="shared" si="33"/>
        <v>0</v>
      </c>
      <c r="AP78" s="23" cm="1">
        <f t="array" ref="AP78">SUMPRODUCT(($A78=Input!$A$134:$A$139)*(AP$13=Input!$C$133:$BJ$133)*(Input!$C$134:$BJ$139))</f>
        <v>0</v>
      </c>
      <c r="AQ78" s="7">
        <f t="shared" si="46"/>
        <v>178.37406308377882</v>
      </c>
      <c r="AR78" s="15">
        <f t="shared" si="34"/>
        <v>0</v>
      </c>
      <c r="AT78" s="23" cm="1">
        <f t="array" ref="AT78">SUMPRODUCT(($A78=Input!$A$134:$A$139)*(AT$13=Input!$C$133:$BJ$133)*(Input!$C$134:$BJ$139))</f>
        <v>0</v>
      </c>
      <c r="AU78" s="7">
        <f t="shared" si="47"/>
        <v>178.37406308377882</v>
      </c>
      <c r="AV78" s="15">
        <f t="shared" si="35"/>
        <v>0</v>
      </c>
    </row>
    <row r="79" spans="1:48" ht="14.45" customHeight="1" x14ac:dyDescent="0.25">
      <c r="A79" t="str">
        <f>+Input!A138</f>
        <v>Reserved</v>
      </c>
      <c r="B79" s="23" cm="1">
        <f t="array" ref="B79">SUMPRODUCT(($A79=Input!$A$134:$A$139)*(B$13=Input!$C$133:$BJ$133)*(Input!$C$134:$BJ$139))</f>
        <v>0</v>
      </c>
      <c r="C79" s="7">
        <f t="shared" si="36"/>
        <v>178.48406308377884</v>
      </c>
      <c r="D79" s="15">
        <f t="shared" si="24"/>
        <v>0</v>
      </c>
      <c r="F79" s="23" cm="1">
        <f t="array" ref="F79">SUMPRODUCT(($A79=Input!$A$134:$A$139)*(F$13=Input!$C$133:$BJ$133)*(Input!$C$134:$BJ$139))</f>
        <v>0</v>
      </c>
      <c r="G79" s="7">
        <f t="shared" si="37"/>
        <v>178.48406308377884</v>
      </c>
      <c r="H79" s="15">
        <f t="shared" si="25"/>
        <v>0</v>
      </c>
      <c r="J79" s="23" cm="1">
        <f t="array" ref="J79">SUMPRODUCT(($A79=Input!$A$134:$A$139)*(J$13=Input!$C$133:$BJ$133)*(Input!$C$134:$BJ$139))</f>
        <v>0</v>
      </c>
      <c r="K79" s="7">
        <f t="shared" si="38"/>
        <v>178.37406308377882</v>
      </c>
      <c r="L79" s="15">
        <f t="shared" si="26"/>
        <v>0</v>
      </c>
      <c r="N79" s="23" cm="1">
        <f t="array" ref="N79">SUMPRODUCT(($A79=Input!$A$134:$A$139)*(N$13=Input!$C$133:$BJ$133)*(Input!$C$134:$BJ$139))</f>
        <v>0</v>
      </c>
      <c r="O79" s="7">
        <f t="shared" si="39"/>
        <v>178.37406308377882</v>
      </c>
      <c r="P79" s="15">
        <f t="shared" si="27"/>
        <v>0</v>
      </c>
      <c r="R79" s="23" cm="1">
        <f t="array" ref="R79">SUMPRODUCT(($A79=Input!$A$134:$A$139)*(R$13=Input!$C$133:$BJ$133)*(Input!$C$134:$BJ$139))</f>
        <v>0</v>
      </c>
      <c r="S79" s="7">
        <f t="shared" si="40"/>
        <v>178.37406308377882</v>
      </c>
      <c r="T79" s="15">
        <f t="shared" si="28"/>
        <v>0</v>
      </c>
      <c r="V79" s="23" cm="1">
        <f t="array" ref="V79">SUMPRODUCT(($A79=Input!$A$134:$A$139)*(V$13=Input!$C$133:$BJ$133)*(Input!$C$134:$BJ$139))</f>
        <v>0</v>
      </c>
      <c r="W79" s="7">
        <f t="shared" si="41"/>
        <v>178.37406308377882</v>
      </c>
      <c r="X79" s="15">
        <f t="shared" si="29"/>
        <v>0</v>
      </c>
      <c r="Z79" s="23" cm="1">
        <f t="array" ref="Z79">SUMPRODUCT(($A79=Input!$A$134:$A$139)*(Z$13=Input!$C$133:$BJ$133)*(Input!$C$134:$BJ$139))</f>
        <v>0</v>
      </c>
      <c r="AA79" s="7">
        <f t="shared" si="42"/>
        <v>178.37406308377882</v>
      </c>
      <c r="AB79" s="15">
        <f t="shared" si="30"/>
        <v>0</v>
      </c>
      <c r="AD79" s="23" cm="1">
        <f t="array" ref="AD79">SUMPRODUCT(($A79=Input!$A$134:$A$139)*(AD$13=Input!$C$133:$BJ$133)*(Input!$C$134:$BJ$139))</f>
        <v>0</v>
      </c>
      <c r="AE79" s="7">
        <f t="shared" si="43"/>
        <v>178.37406308377882</v>
      </c>
      <c r="AF79" s="15">
        <f t="shared" si="31"/>
        <v>0</v>
      </c>
      <c r="AH79" s="23" cm="1">
        <f t="array" ref="AH79">SUMPRODUCT(($A79=Input!$A$134:$A$139)*(AH$13=Input!$C$133:$BJ$133)*(Input!$C$134:$BJ$139))</f>
        <v>0</v>
      </c>
      <c r="AI79" s="7">
        <f t="shared" si="44"/>
        <v>178.37406308377882</v>
      </c>
      <c r="AJ79" s="15">
        <f t="shared" si="32"/>
        <v>0</v>
      </c>
      <c r="AL79" s="23" cm="1">
        <f t="array" ref="AL79">SUMPRODUCT(($A79=Input!$A$134:$A$139)*(AL$13=Input!$C$133:$BJ$133)*(Input!$C$134:$BJ$139))</f>
        <v>0</v>
      </c>
      <c r="AM79" s="7">
        <f t="shared" si="45"/>
        <v>178.37406308377882</v>
      </c>
      <c r="AN79" s="15">
        <f t="shared" si="33"/>
        <v>0</v>
      </c>
      <c r="AP79" s="23" cm="1">
        <f t="array" ref="AP79">SUMPRODUCT(($A79=Input!$A$134:$A$139)*(AP$13=Input!$C$133:$BJ$133)*(Input!$C$134:$BJ$139))</f>
        <v>0</v>
      </c>
      <c r="AQ79" s="7">
        <f t="shared" si="46"/>
        <v>178.37406308377882</v>
      </c>
      <c r="AR79" s="15">
        <f t="shared" si="34"/>
        <v>0</v>
      </c>
      <c r="AT79" s="23" cm="1">
        <f t="array" ref="AT79">SUMPRODUCT(($A79=Input!$A$134:$A$139)*(AT$13=Input!$C$133:$BJ$133)*(Input!$C$134:$BJ$139))</f>
        <v>0</v>
      </c>
      <c r="AU79" s="7">
        <f t="shared" si="47"/>
        <v>178.37406308377882</v>
      </c>
      <c r="AV79" s="15">
        <f t="shared" si="35"/>
        <v>0</v>
      </c>
    </row>
    <row r="80" spans="1:48" ht="14.45" customHeight="1" x14ac:dyDescent="0.25">
      <c r="A80" t="str">
        <f>+Input!A139</f>
        <v>Reserved</v>
      </c>
      <c r="B80" s="23" cm="1">
        <f t="array" ref="B80">SUMPRODUCT(($A80=Input!$A$134:$A$139)*(B$13=Input!$C$133:$BJ$133)*(Input!$C$134:$BJ$139))</f>
        <v>0</v>
      </c>
      <c r="C80" s="7">
        <f t="shared" si="36"/>
        <v>178.48406308377884</v>
      </c>
      <c r="D80" s="15">
        <f t="shared" si="24"/>
        <v>0</v>
      </c>
      <c r="F80" s="23" cm="1">
        <f t="array" ref="F80">SUMPRODUCT(($A80=Input!$A$134:$A$139)*(F$13=Input!$C$133:$BJ$133)*(Input!$C$134:$BJ$139))</f>
        <v>0</v>
      </c>
      <c r="G80" s="7">
        <f t="shared" si="37"/>
        <v>178.48406308377884</v>
      </c>
      <c r="H80" s="15">
        <f t="shared" si="25"/>
        <v>0</v>
      </c>
      <c r="J80" s="23" cm="1">
        <f t="array" ref="J80">SUMPRODUCT(($A80=Input!$A$134:$A$139)*(J$13=Input!$C$133:$BJ$133)*(Input!$C$134:$BJ$139))</f>
        <v>0</v>
      </c>
      <c r="K80" s="7">
        <f t="shared" si="38"/>
        <v>178.37406308377882</v>
      </c>
      <c r="L80" s="15">
        <f t="shared" si="26"/>
        <v>0</v>
      </c>
      <c r="N80" s="23" cm="1">
        <f t="array" ref="N80">SUMPRODUCT(($A80=Input!$A$134:$A$139)*(N$13=Input!$C$133:$BJ$133)*(Input!$C$134:$BJ$139))</f>
        <v>0</v>
      </c>
      <c r="O80" s="7">
        <f t="shared" si="39"/>
        <v>178.37406308377882</v>
      </c>
      <c r="P80" s="15">
        <f t="shared" si="27"/>
        <v>0</v>
      </c>
      <c r="R80" s="23" cm="1">
        <f t="array" ref="R80">SUMPRODUCT(($A80=Input!$A$134:$A$139)*(R$13=Input!$C$133:$BJ$133)*(Input!$C$134:$BJ$139))</f>
        <v>0</v>
      </c>
      <c r="S80" s="7">
        <f t="shared" si="40"/>
        <v>178.37406308377882</v>
      </c>
      <c r="T80" s="15">
        <f t="shared" si="28"/>
        <v>0</v>
      </c>
      <c r="V80" s="23" cm="1">
        <f t="array" ref="V80">SUMPRODUCT(($A80=Input!$A$134:$A$139)*(V$13=Input!$C$133:$BJ$133)*(Input!$C$134:$BJ$139))</f>
        <v>0</v>
      </c>
      <c r="W80" s="7">
        <f t="shared" si="41"/>
        <v>178.37406308377882</v>
      </c>
      <c r="X80" s="15">
        <f t="shared" si="29"/>
        <v>0</v>
      </c>
      <c r="Z80" s="23" cm="1">
        <f t="array" ref="Z80">SUMPRODUCT(($A80=Input!$A$134:$A$139)*(Z$13=Input!$C$133:$BJ$133)*(Input!$C$134:$BJ$139))</f>
        <v>0</v>
      </c>
      <c r="AA80" s="7">
        <f t="shared" si="42"/>
        <v>178.37406308377882</v>
      </c>
      <c r="AB80" s="15">
        <f t="shared" si="30"/>
        <v>0</v>
      </c>
      <c r="AD80" s="23" cm="1">
        <f t="array" ref="AD80">SUMPRODUCT(($A80=Input!$A$134:$A$139)*(AD$13=Input!$C$133:$BJ$133)*(Input!$C$134:$BJ$139))</f>
        <v>0</v>
      </c>
      <c r="AE80" s="7">
        <f t="shared" si="43"/>
        <v>178.37406308377882</v>
      </c>
      <c r="AF80" s="15">
        <f t="shared" si="31"/>
        <v>0</v>
      </c>
      <c r="AH80" s="23" cm="1">
        <f t="array" ref="AH80">SUMPRODUCT(($A80=Input!$A$134:$A$139)*(AH$13=Input!$C$133:$BJ$133)*(Input!$C$134:$BJ$139))</f>
        <v>0</v>
      </c>
      <c r="AI80" s="7">
        <f t="shared" si="44"/>
        <v>178.37406308377882</v>
      </c>
      <c r="AJ80" s="15">
        <f t="shared" si="32"/>
        <v>0</v>
      </c>
      <c r="AL80" s="23" cm="1">
        <f t="array" ref="AL80">SUMPRODUCT(($A80=Input!$A$134:$A$139)*(AL$13=Input!$C$133:$BJ$133)*(Input!$C$134:$BJ$139))</f>
        <v>0</v>
      </c>
      <c r="AM80" s="7">
        <f t="shared" si="45"/>
        <v>178.37406308377882</v>
      </c>
      <c r="AN80" s="15">
        <f t="shared" si="33"/>
        <v>0</v>
      </c>
      <c r="AP80" s="23" cm="1">
        <f t="array" ref="AP80">SUMPRODUCT(($A80=Input!$A$134:$A$139)*(AP$13=Input!$C$133:$BJ$133)*(Input!$C$134:$BJ$139))</f>
        <v>0</v>
      </c>
      <c r="AQ80" s="7">
        <f t="shared" si="46"/>
        <v>178.37406308377882</v>
      </c>
      <c r="AR80" s="15">
        <f t="shared" si="34"/>
        <v>0</v>
      </c>
      <c r="AT80" s="23" cm="1">
        <f t="array" ref="AT80">SUMPRODUCT(($A80=Input!$A$134:$A$139)*(AT$13=Input!$C$133:$BJ$133)*(Input!$C$134:$BJ$139))</f>
        <v>0</v>
      </c>
      <c r="AU80" s="7">
        <f t="shared" si="47"/>
        <v>178.37406308377882</v>
      </c>
      <c r="AV80" s="15">
        <f t="shared" si="35"/>
        <v>0</v>
      </c>
    </row>
    <row r="81" spans="1:48" x14ac:dyDescent="0.25">
      <c r="A81" t="s">
        <v>26</v>
      </c>
      <c r="B81" s="14"/>
      <c r="D81" s="20">
        <f>SUM(D75:D80)</f>
        <v>6.6</v>
      </c>
      <c r="F81" s="14"/>
      <c r="H81" s="20">
        <f>SUM(H75:H80)</f>
        <v>6.6</v>
      </c>
      <c r="J81" s="14"/>
      <c r="L81" s="20">
        <f>SUM(L75:L80)</f>
        <v>6.6</v>
      </c>
      <c r="N81" s="14"/>
      <c r="P81" s="20">
        <f>SUM(P75:P80)</f>
        <v>6.6</v>
      </c>
      <c r="R81" s="14"/>
      <c r="T81" s="20">
        <f>SUM(T75:T80)</f>
        <v>6.6</v>
      </c>
      <c r="V81" s="14"/>
      <c r="X81" s="20">
        <f>SUM(X75:X80)</f>
        <v>6.6</v>
      </c>
      <c r="Z81" s="14"/>
      <c r="AB81" s="20">
        <f>SUM(AB75:AB80)</f>
        <v>6.6</v>
      </c>
      <c r="AD81" s="14"/>
      <c r="AF81" s="20">
        <f>SUM(AF75:AF80)</f>
        <v>6.6</v>
      </c>
      <c r="AH81" s="14"/>
      <c r="AJ81" s="20">
        <f>SUM(AJ75:AJ80)</f>
        <v>6.6</v>
      </c>
      <c r="AL81" s="14"/>
      <c r="AN81" s="20">
        <f>SUM(AN75:AN80)</f>
        <v>6.6</v>
      </c>
      <c r="AP81" s="14"/>
      <c r="AR81" s="20">
        <f>SUM(AR75:AR80)</f>
        <v>6.6</v>
      </c>
      <c r="AT81" s="14"/>
      <c r="AV81" s="20">
        <f>SUM(AV75:AV80)</f>
        <v>6.6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185.08406308377883</v>
      </c>
      <c r="F83" s="21"/>
      <c r="G83" s="22"/>
      <c r="H83" s="25">
        <f>H22+H72+H81</f>
        <v>185.08406308377883</v>
      </c>
      <c r="J83" s="21"/>
      <c r="K83" s="22"/>
      <c r="L83" s="25">
        <f>L22+L72+L81</f>
        <v>184.97406308377882</v>
      </c>
      <c r="N83" s="21"/>
      <c r="O83" s="22"/>
      <c r="P83" s="25">
        <f>P22+P72+P81</f>
        <v>184.97406308377882</v>
      </c>
      <c r="R83" s="21"/>
      <c r="S83" s="22"/>
      <c r="T83" s="25">
        <f>T22+T72+T81</f>
        <v>184.97406308377882</v>
      </c>
      <c r="V83" s="21"/>
      <c r="W83" s="22"/>
      <c r="X83" s="25">
        <f>X22+X72+X81</f>
        <v>184.97406308377882</v>
      </c>
      <c r="Z83" s="21"/>
      <c r="AA83" s="22"/>
      <c r="AB83" s="25">
        <f>AB22+AB72+AB81</f>
        <v>184.97406308377882</v>
      </c>
      <c r="AD83" s="21"/>
      <c r="AE83" s="22"/>
      <c r="AF83" s="25">
        <f>AF22+AF72+AF81</f>
        <v>184.97406308377882</v>
      </c>
      <c r="AH83" s="21"/>
      <c r="AI83" s="22"/>
      <c r="AJ83" s="25">
        <f>AJ22+AJ72+AJ81</f>
        <v>184.97406308377882</v>
      </c>
      <c r="AL83" s="21"/>
      <c r="AM83" s="22"/>
      <c r="AN83" s="25">
        <f>AN22+AN72+AN81</f>
        <v>184.97406308377882</v>
      </c>
      <c r="AP83" s="21"/>
      <c r="AQ83" s="22"/>
      <c r="AR83" s="25">
        <f>AR22+AR72+AR81</f>
        <v>184.97406308377882</v>
      </c>
      <c r="AS83" s="100"/>
      <c r="AT83" s="21"/>
      <c r="AU83" s="22"/>
      <c r="AV83" s="25">
        <f>AV22+AV72+AV81</f>
        <v>184.97406308377882</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96"/>
      <c r="AT95" s="160" t="str">
        <f>CONCATENATE("December"," ",$B$5)</f>
        <v>December 2027</v>
      </c>
      <c r="AU95" s="161"/>
      <c r="AV95" s="162"/>
    </row>
    <row r="96" spans="1:48" x14ac:dyDescent="0.25">
      <c r="A96" s="1" t="s">
        <v>4</v>
      </c>
      <c r="B96" s="14"/>
      <c r="D96" s="15">
        <f>INDEX(Input!$C$29:$BJ$29,MATCH('Residential Bills_Yr 3_6 Units'!$B$88,Input!$A$29:$A$29,0),MATCH('Residential Bills_Yr 3_6 Units'!B$95,Input!$C$28:$BJ$28,0))</f>
        <v>56.094063083778828</v>
      </c>
      <c r="F96" s="14"/>
      <c r="H96" s="15">
        <f>INDEX(Input!$C$29:$BJ$29,MATCH('Residential Bills_Yr 3_6 Units'!$B$88,Input!$A$29:$A$29,0),MATCH('Residential Bills_Yr 3_6 Units'!F$95,Input!$C$28:$BJ$28,0))</f>
        <v>56.094063083778828</v>
      </c>
      <c r="J96" s="14"/>
      <c r="L96" s="15">
        <f>INDEX(Input!$C$29:$BJ$29,MATCH('Residential Bills_Yr 3_6 Units'!$B$88,Input!$A$29:$A$29,0),MATCH('Residential Bills_Yr 3_6 Units'!J$95,Input!$C$28:$BJ$28,0))</f>
        <v>56.094063083778828</v>
      </c>
      <c r="N96" s="14"/>
      <c r="P96" s="15">
        <f>INDEX(Input!$C$29:$BJ$29,MATCH('Residential Bills_Yr 3_6 Units'!$B$88,Input!$A$29:$A$29,0),MATCH('Residential Bills_Yr 3_6 Units'!N$95,Input!$C$28:$BJ$28,0))</f>
        <v>56.094063083778828</v>
      </c>
      <c r="R96" s="14"/>
      <c r="T96" s="15">
        <f>INDEX(Input!$C$29:$BJ$29,MATCH('Residential Bills_Yr 3_6 Units'!$B$88,Input!$A$29:$A$29,0),MATCH('Residential Bills_Yr 3_6 Units'!R$95,Input!$C$28:$BJ$28,0))</f>
        <v>56.094063083778828</v>
      </c>
      <c r="V96" s="14"/>
      <c r="X96" s="15">
        <f>INDEX(Input!$C$29:$BJ$29,MATCH('Residential Bills_Yr 3_6 Units'!$B$88,Input!$A$29:$A$29,0),MATCH('Residential Bills_Yr 3_6 Units'!V$95,Input!$C$28:$BJ$28,0))</f>
        <v>56.094063083778828</v>
      </c>
      <c r="Z96" s="14"/>
      <c r="AB96" s="15">
        <f>INDEX(Input!$C$29:$BJ$29,MATCH('Residential Bills_Yr 3_6 Units'!$B$88,Input!$A$29:$A$29,0),MATCH('Residential Bills_Yr 3_6 Units'!Z$95,Input!$C$28:$BJ$28,0))</f>
        <v>56.094063083778828</v>
      </c>
      <c r="AD96" s="14"/>
      <c r="AF96" s="15">
        <f>INDEX(Input!$C$29:$BJ$29,MATCH('Residential Bills_Yr 3_6 Units'!$B$88,Input!$A$29:$A$29,0),MATCH('Residential Bills_Yr 3_6 Units'!AD$95,Input!$C$28:$BJ$28,0))</f>
        <v>56.094063083778828</v>
      </c>
      <c r="AH96" s="14"/>
      <c r="AJ96" s="15">
        <f>INDEX(Input!$C$29:$BJ$29,MATCH('Residential Bills_Yr 3_6 Units'!$B$88,Input!$A$29:$A$29,0),MATCH('Residential Bills_Yr 3_6 Units'!AH$95,Input!$C$28:$BJ$28,0))</f>
        <v>56.094063083778828</v>
      </c>
      <c r="AL96" s="14"/>
      <c r="AN96" s="15">
        <f>INDEX(Input!$C$29:$BJ$29,MATCH('Residential Bills_Yr 3_6 Units'!$B$88,Input!$A$29:$A$29,0),MATCH('Residential Bills_Yr 3_6 Units'!AL$95,Input!$C$28:$BJ$28,0))</f>
        <v>56.094063083778828</v>
      </c>
      <c r="AP96" s="14"/>
      <c r="AR96" s="15">
        <f>INDEX(Input!$C$29:$BJ$29,MATCH('Residential Bills_Yr 3_6 Units'!$B$88,Input!$A$29:$A$29,0),MATCH('Residential Bills_Yr 3_6 Units'!AP$95,Input!$C$28:$BJ$28,0))</f>
        <v>56.094063083778828</v>
      </c>
      <c r="AS96" s="7"/>
      <c r="AT96" s="14"/>
      <c r="AV96" s="15">
        <f>INDEX(Input!$C$29:$BJ$29,MATCH('Residential Bills_Yr 3_6 Units'!$B$88,Input!$A$29:$A$29,0),MATCH('Residential Bills_Yr 3_6 Units'!AT$95,Input!$C$28:$BJ$28,0))</f>
        <v>56.094063083778828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1.0000293320930616</v>
      </c>
      <c r="C99" s="3">
        <f>IF($B$89&gt;Input!F151,Input!F151,'Residential Bills_Yr 3_6 Units'!$B$89)</f>
        <v>29.9</v>
      </c>
      <c r="D99" s="15">
        <f>ROUND(IFERROR(B99*C99," "),2)</f>
        <v>29.9</v>
      </c>
      <c r="F99" s="19">
        <f>INDEX(Input!$C$22:$BJ$26,MATCH('Residential Bills_Yr 3_6 Units'!$A99,Input!$A$22:$A$26,0),MATCH('Residential Bills_Yr 3_6 Units'!F$95,Input!$C$21:$BJ$21,0))</f>
        <v>1.0000293320930616</v>
      </c>
      <c r="G99" s="3">
        <f>IF($B$89&gt;Input!G151,Input!G151,'Residential Bills_Yr 3_6 Units'!$B$89)</f>
        <v>29.9</v>
      </c>
      <c r="H99" s="15">
        <f>ROUND(IFERROR(F99*G99," "),2)</f>
        <v>29.9</v>
      </c>
      <c r="J99" s="19">
        <f>INDEX(Input!$C$22:$BJ$26,MATCH('Residential Bills_Yr 3_6 Units'!$A99,Input!$A$22:$A$26,0),MATCH('Residential Bills_Yr 3_6 Units'!J$95,Input!$C$21:$BJ$21,0))</f>
        <v>1.0000293320930616</v>
      </c>
      <c r="K99" s="3">
        <f>IF($B$89&gt;Input!H151,Input!H151,'Residential Bills_Yr 3_6 Units'!$B$89)</f>
        <v>30</v>
      </c>
      <c r="L99" s="15">
        <f>ROUND(IFERROR(J99*K99," "),2)</f>
        <v>30</v>
      </c>
      <c r="N99" s="19">
        <f>INDEX(Input!$C$22:$BJ$26,MATCH('Residential Bills_Yr 3_6 Units'!$A99,Input!$A$22:$A$26,0),MATCH('Residential Bills_Yr 3_6 Units'!N$95,Input!$C$21:$BJ$21,0))</f>
        <v>1.0000293320930616</v>
      </c>
      <c r="O99" s="3">
        <f>IF($B$89&gt;Input!I151,Input!I151,'Residential Bills_Yr 3_6 Units'!$B$89)</f>
        <v>30</v>
      </c>
      <c r="P99" s="15">
        <f>ROUND(IFERROR(N99*O99," "),2)</f>
        <v>30</v>
      </c>
      <c r="R99" s="19">
        <f>INDEX(Input!$C$22:$BJ$26,MATCH('Residential Bills_Yr 3_6 Units'!$A99,Input!$A$22:$A$26,0),MATCH('Residential Bills_Yr 3_6 Units'!R$95,Input!$C$21:$BJ$21,0))</f>
        <v>1.0000293320930616</v>
      </c>
      <c r="S99" s="3">
        <f>IF($B$89&gt;Input!J151,Input!J151,'Residential Bills_Yr 3_6 Units'!$B$89)</f>
        <v>30</v>
      </c>
      <c r="T99" s="15">
        <f>ROUND(IFERROR(R99*S99," "),2)</f>
        <v>30</v>
      </c>
      <c r="V99" s="19">
        <f>INDEX(Input!$C$22:$BJ$26,MATCH('Residential Bills_Yr 3_6 Units'!$A99,Input!$A$22:$A$26,0),MATCH('Residential Bills_Yr 3_6 Units'!V$95,Input!$C$21:$BJ$21,0))</f>
        <v>1.0000293320930616</v>
      </c>
      <c r="W99" s="3">
        <f>IF($B$89&gt;Input!K151,Input!K151,'Residential Bills_Yr 3_6 Units'!$B$89)</f>
        <v>30</v>
      </c>
      <c r="X99" s="15">
        <f>ROUND(IFERROR(V99*W99," "),2)</f>
        <v>30</v>
      </c>
      <c r="Z99" s="19">
        <f>INDEX(Input!$C$22:$BJ$26,MATCH('Residential Bills_Yr 3_6 Units'!$A99,Input!$A$22:$A$26,0),MATCH('Residential Bills_Yr 3_6 Units'!Z$95,Input!$C$21:$BJ$21,0))</f>
        <v>1.0000293320930616</v>
      </c>
      <c r="AA99" s="3">
        <f>IF($B$89&gt;Input!L151,Input!L151,'Residential Bills_Yr 3_6 Units'!$B$89)</f>
        <v>30</v>
      </c>
      <c r="AB99" s="15">
        <f>ROUND(IFERROR(Z99*AA99," "),2)</f>
        <v>30</v>
      </c>
      <c r="AD99" s="19">
        <f>INDEX(Input!$C$22:$BJ$26,MATCH('Residential Bills_Yr 3_6 Units'!$A99,Input!$A$22:$A$26,0),MATCH('Residential Bills_Yr 3_6 Units'!AD$95,Input!$C$21:$BJ$21,0))</f>
        <v>1.0000293320930616</v>
      </c>
      <c r="AE99" s="3">
        <f>IF($B$89&gt;Input!M151,Input!M151,'Residential Bills_Yr 3_6 Units'!$B$89)</f>
        <v>30</v>
      </c>
      <c r="AF99" s="15">
        <f>ROUND(IFERROR(AD99*AE99," "),2)</f>
        <v>30</v>
      </c>
      <c r="AH99" s="19">
        <f>INDEX(Input!$C$22:$BJ$26,MATCH('Residential Bills_Yr 3_6 Units'!$A99,Input!$A$22:$A$26,0),MATCH('Residential Bills_Yr 3_6 Units'!AH$95,Input!$C$21:$BJ$21,0))</f>
        <v>1.0000293320930616</v>
      </c>
      <c r="AI99" s="3">
        <f>IF($B$89&gt;Input!N151,Input!N151,'Residential Bills_Yr 3_6 Units'!$B$89)</f>
        <v>30</v>
      </c>
      <c r="AJ99" s="15">
        <f>ROUND(IFERROR(AH99*AI99," "),2)</f>
        <v>30</v>
      </c>
      <c r="AL99" s="19">
        <f>INDEX(Input!$C$22:$BJ$26,MATCH('Residential Bills_Yr 3_6 Units'!$A99,Input!$A$22:$A$26,0),MATCH('Residential Bills_Yr 3_6 Units'!AL$95,Input!$C$21:$BJ$21,0))</f>
        <v>1.0000293320930616</v>
      </c>
      <c r="AM99" s="3">
        <f>IF($B$89&gt;Input!O151,Input!O151,'Residential Bills_Yr 3_6 Units'!$B$89)</f>
        <v>30</v>
      </c>
      <c r="AN99" s="15">
        <f>ROUND(IFERROR(AL99*AM99," "),2)</f>
        <v>30</v>
      </c>
      <c r="AP99" s="19">
        <f>INDEX(Input!$C$22:$BJ$26,MATCH('Residential Bills_Yr 3_6 Units'!$A99,Input!$A$22:$A$26,0),MATCH('Residential Bills_Yr 3_6 Units'!AP$95,Input!$C$21:$BJ$21,0))</f>
        <v>1.0000293320930616</v>
      </c>
      <c r="AQ99" s="3">
        <f>IF($B$89&gt;Input!P151,Input!P151,'Residential Bills_Yr 3_6 Units'!$B$89)</f>
        <v>30</v>
      </c>
      <c r="AR99" s="15">
        <f>ROUND(IFERROR(AP99*AQ99," "),2)</f>
        <v>30</v>
      </c>
      <c r="AS99" s="7"/>
      <c r="AT99" s="19">
        <f>INDEX(Input!$C$22:$BJ$26,MATCH('Residential Bills_Yr 3_6 Units'!$A99,Input!$A$22:$A$26,0),MATCH('Residential Bills_Yr 3_6 Units'!AT$95,Input!$C$21:$BJ$21,0))</f>
        <v>1.0000293320930616</v>
      </c>
      <c r="AU99" s="3">
        <f>IF($B$89&gt;Input!Q151,Input!Q151,'Residential Bills_Yr 3_6 Units'!$B$89)</f>
        <v>30</v>
      </c>
      <c r="AV99" s="15">
        <f>ROUND(IFERROR(AT99*AU99," "),2)</f>
        <v>30</v>
      </c>
    </row>
    <row r="100" spans="1:48" x14ac:dyDescent="0.25">
      <c r="A100" t="str">
        <f>A18</f>
        <v>Tier 2</v>
      </c>
      <c r="B100" s="19">
        <f>INDEX(Input!$C$22:$BJ$26,MATCH('Residential Bills_Yr 3_6 Units'!$A100,Input!$A$22:$A$26,0),MATCH('Residential Bills_Yr 3_6 Units'!B$95,Input!$C$21:$BJ$21,0))</f>
        <v>2.0000765661507645</v>
      </c>
      <c r="C100" s="3">
        <f>IF(($B$89-C99)&gt;Input!F152,Input!F152,($B$89-C99))</f>
        <v>15</v>
      </c>
      <c r="D100" s="15">
        <f>ROUND(IFERROR(B100*C100," "),2)</f>
        <v>30</v>
      </c>
      <c r="F100" s="19">
        <f>INDEX(Input!$C$22:$BJ$26,MATCH('Residential Bills_Yr 3_6 Units'!$A100,Input!$A$22:$A$26,0),MATCH('Residential Bills_Yr 3_6 Units'!F$95,Input!$C$21:$BJ$21,0))</f>
        <v>2.0000765661507645</v>
      </c>
      <c r="G100" s="3">
        <f>IF(($B$89-G99)&gt;Input!G152,Input!G152,($B$89-G99))</f>
        <v>15</v>
      </c>
      <c r="H100" s="15">
        <f>ROUND(IFERROR(F100*G100," "),2)</f>
        <v>30</v>
      </c>
      <c r="J100" s="19">
        <f>INDEX(Input!$C$22:$BJ$26,MATCH('Residential Bills_Yr 3_6 Units'!$A100,Input!$A$22:$A$26,0),MATCH('Residential Bills_Yr 3_6 Units'!J$95,Input!$C$21:$BJ$21,0))</f>
        <v>2.0000765661507645</v>
      </c>
      <c r="K100" s="3">
        <f>IF(($B$89-K99)&gt;Input!H152,Input!H152,($B$89-K99))</f>
        <v>14.899999999999999</v>
      </c>
      <c r="L100" s="15">
        <f>ROUND(IFERROR(J100*K100," "),2)</f>
        <v>29.8</v>
      </c>
      <c r="N100" s="19">
        <f>INDEX(Input!$C$22:$BJ$26,MATCH('Residential Bills_Yr 3_6 Units'!$A100,Input!$A$22:$A$26,0),MATCH('Residential Bills_Yr 3_6 Units'!N$95,Input!$C$21:$BJ$21,0))</f>
        <v>2.0000765661507645</v>
      </c>
      <c r="O100" s="3">
        <f>IF(($B$89-O99)&gt;Input!I152,Input!I152,($B$89-O99))</f>
        <v>14.899999999999999</v>
      </c>
      <c r="P100" s="15">
        <f>ROUND(IFERROR(N100*O100," "),2)</f>
        <v>29.8</v>
      </c>
      <c r="R100" s="19">
        <f>INDEX(Input!$C$22:$BJ$26,MATCH('Residential Bills_Yr 3_6 Units'!$A100,Input!$A$22:$A$26,0),MATCH('Residential Bills_Yr 3_6 Units'!R$95,Input!$C$21:$BJ$21,0))</f>
        <v>2.0000765661507645</v>
      </c>
      <c r="S100" s="3">
        <f>IF(($B$89-S99)&gt;Input!J152,Input!J152,($B$89-S99))</f>
        <v>14.899999999999999</v>
      </c>
      <c r="T100" s="15">
        <f>ROUND(IFERROR(R100*S100," "),2)</f>
        <v>29.8</v>
      </c>
      <c r="V100" s="19">
        <f>INDEX(Input!$C$22:$BJ$26,MATCH('Residential Bills_Yr 3_6 Units'!$A100,Input!$A$22:$A$26,0),MATCH('Residential Bills_Yr 3_6 Units'!V$95,Input!$C$21:$BJ$21,0))</f>
        <v>2.0000765661507645</v>
      </c>
      <c r="W100" s="3">
        <f>IF(($B$89-W99)&gt;Input!K152,Input!K152,($B$89-S99))</f>
        <v>14.899999999999999</v>
      </c>
      <c r="X100" s="15">
        <f>ROUND(IFERROR(V100*W100," "),2)</f>
        <v>29.8</v>
      </c>
      <c r="Z100" s="19">
        <f>INDEX(Input!$C$22:$BJ$26,MATCH('Residential Bills_Yr 3_6 Units'!$A100,Input!$A$22:$A$26,0),MATCH('Residential Bills_Yr 3_6 Units'!Z$95,Input!$C$21:$BJ$21,0))</f>
        <v>2.0000765661507645</v>
      </c>
      <c r="AA100" s="3">
        <f>IF(($B$89-AA99)&gt;Input!L152,Input!L152,($B$89-AA99))</f>
        <v>14.899999999999999</v>
      </c>
      <c r="AB100" s="15">
        <f>ROUND(IFERROR(Z100*AA100," "),2)</f>
        <v>29.8</v>
      </c>
      <c r="AD100" s="19">
        <f>INDEX(Input!$C$22:$BJ$26,MATCH('Residential Bills_Yr 3_6 Units'!$A100,Input!$A$22:$A$26,0),MATCH('Residential Bills_Yr 3_6 Units'!AD$95,Input!$C$21:$BJ$21,0))</f>
        <v>2.0000765661507645</v>
      </c>
      <c r="AE100" s="3">
        <f>IF(($B$89-AE99)&gt;Input!M152,Input!M152,($B$89-AE99))</f>
        <v>14.899999999999999</v>
      </c>
      <c r="AF100" s="15">
        <f>ROUND(IFERROR(AD100*AE100," "),2)</f>
        <v>29.8</v>
      </c>
      <c r="AH100" s="19">
        <f>INDEX(Input!$C$22:$BJ$26,MATCH('Residential Bills_Yr 3_6 Units'!$A100,Input!$A$22:$A$26,0),MATCH('Residential Bills_Yr 3_6 Units'!AH$95,Input!$C$21:$BJ$21,0))</f>
        <v>2.0000765661507645</v>
      </c>
      <c r="AI100" s="3">
        <f>IF(($B$89-AI99)&gt;Input!N152,Input!N152,($B$89-AI99))</f>
        <v>14.899999999999999</v>
      </c>
      <c r="AJ100" s="15">
        <f>ROUND(IFERROR(AH100*AI100," "),2)</f>
        <v>29.8</v>
      </c>
      <c r="AL100" s="19">
        <f>INDEX(Input!$C$22:$BJ$26,MATCH('Residential Bills_Yr 3_6 Units'!$A100,Input!$A$22:$A$26,0),MATCH('Residential Bills_Yr 3_6 Units'!AL$95,Input!$C$21:$BJ$21,0))</f>
        <v>2.0000765661507645</v>
      </c>
      <c r="AM100" s="3">
        <f>IF(($B$89-AM99)&gt;Input!O152,Input!O152,($B$89-AM99))</f>
        <v>14.899999999999999</v>
      </c>
      <c r="AN100" s="15">
        <f>ROUND(IFERROR(AL100*AM100," "),2)</f>
        <v>29.8</v>
      </c>
      <c r="AP100" s="19">
        <f>INDEX(Input!$C$22:$BJ$26,MATCH('Residential Bills_Yr 3_6 Units'!$A100,Input!$A$22:$A$26,0),MATCH('Residential Bills_Yr 3_6 Units'!AP$95,Input!$C$21:$BJ$21,0))</f>
        <v>2.0000765661507645</v>
      </c>
      <c r="AQ100" s="3">
        <f>IF(($B$89-AQ99)&gt;Input!P152,Input!P152,($B$89-AQ99))</f>
        <v>14.899999999999999</v>
      </c>
      <c r="AR100" s="15">
        <f>ROUND(IFERROR(AP100*AQ100," "),2)</f>
        <v>29.8</v>
      </c>
      <c r="AS100" s="7"/>
      <c r="AT100" s="19">
        <f>INDEX(Input!$C$22:$BJ$26,MATCH('Residential Bills_Yr 3_6 Units'!$A100,Input!$A$22:$A$26,0),MATCH('Residential Bills_Yr 3_6 Units'!AT$95,Input!$C$21:$BJ$21,0))</f>
        <v>2.0000765661507645</v>
      </c>
      <c r="AU100" s="3">
        <f>IF(($B$89-AU99)&gt;Input!Q152,Input!Q152,($B$89-AU99))</f>
        <v>14.899999999999999</v>
      </c>
      <c r="AV100" s="15">
        <f>ROUND(IFERROR(AT100*AU100," "),2)</f>
        <v>29.8</v>
      </c>
    </row>
    <row r="101" spans="1:48" x14ac:dyDescent="0.25">
      <c r="A101" t="str">
        <f>A19</f>
        <v>Tier 3</v>
      </c>
      <c r="B101" s="19">
        <f>INDEX(Input!$C$22:$BJ$26,MATCH('Residential Bills_Yr 3_6 Units'!$A101,Input!$A$22:$A$26,0),MATCH('Residential Bills_Yr 3_6 Units'!B$95,Input!$C$21:$BJ$21,0))</f>
        <v>3.0001238002084678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3.0001238002084678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3.0001238002084678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3.0001238002084678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3.0001238002084678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3.0001238002084678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3.0001238002084678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3.0001238002084678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3.0001238002084678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3.0001238002084678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3.0001238002084678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3.0001238002084678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4.1668455732757863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4.1668455732757863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4.1668455732757863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4.1668455732757863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4.1668455732757863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4.1668455732757863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4.1668455732757863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4.1668455732757863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4.1668455732757863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4.1668455732757863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4.1668455732757863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4.1668455732757863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115.99406308377883</v>
      </c>
      <c r="F104" s="14"/>
      <c r="G104" s="3">
        <f>SUM(G99:G103)</f>
        <v>44.9</v>
      </c>
      <c r="H104" s="20">
        <f>SUM(H99:H103)+H96</f>
        <v>115.99406308377883</v>
      </c>
      <c r="J104" s="14"/>
      <c r="K104" s="3">
        <f>SUM(K99:K103)</f>
        <v>44.9</v>
      </c>
      <c r="L104" s="20">
        <f>SUM(L99:L103)+L96</f>
        <v>115.89406308377883</v>
      </c>
      <c r="N104" s="14"/>
      <c r="O104" s="3">
        <f>SUM(O99:O103)</f>
        <v>44.9</v>
      </c>
      <c r="P104" s="20">
        <f>SUM(P99:P103)+P96</f>
        <v>115.89406308377883</v>
      </c>
      <c r="R104" s="14"/>
      <c r="S104" s="3">
        <f>SUM(S99:S103)</f>
        <v>44.9</v>
      </c>
      <c r="T104" s="20">
        <f>SUM(T99:T103)+T96</f>
        <v>115.89406308377883</v>
      </c>
      <c r="V104" s="14"/>
      <c r="W104" s="3">
        <f>SUM(W99:W103)</f>
        <v>44.9</v>
      </c>
      <c r="X104" s="20">
        <f>SUM(X99:X103)+X96</f>
        <v>115.89406308377883</v>
      </c>
      <c r="Z104" s="14"/>
      <c r="AA104" s="3">
        <f>SUM(AA99:AA103)</f>
        <v>44.9</v>
      </c>
      <c r="AB104" s="20">
        <f>SUM(AB99:AB103)+AB96</f>
        <v>115.89406308377883</v>
      </c>
      <c r="AD104" s="14"/>
      <c r="AE104" s="3">
        <f>SUM(AE99:AE103)</f>
        <v>44.9</v>
      </c>
      <c r="AF104" s="20">
        <f>SUM(AF99:AF103)+AF96</f>
        <v>115.89406308377883</v>
      </c>
      <c r="AH104" s="14"/>
      <c r="AI104" s="3">
        <f>SUM(AI99:AI103)</f>
        <v>44.9</v>
      </c>
      <c r="AJ104" s="20">
        <f>SUM(AJ99:AJ103)+AJ96</f>
        <v>115.89406308377883</v>
      </c>
      <c r="AL104" s="14"/>
      <c r="AM104" s="3">
        <f>SUM(AM99:AM103)</f>
        <v>44.9</v>
      </c>
      <c r="AN104" s="20">
        <f>SUM(AN99:AN103)+AN96</f>
        <v>115.89406308377883</v>
      </c>
      <c r="AP104" s="14"/>
      <c r="AQ104" s="3">
        <f>SUM(AQ99:AQ103)</f>
        <v>44.9</v>
      </c>
      <c r="AR104" s="20">
        <f>SUM(AR99:AR103)+AR96</f>
        <v>115.89406308377883</v>
      </c>
      <c r="AS104" s="45"/>
      <c r="AT104" s="14"/>
      <c r="AU104" s="3">
        <f>SUM(AU99:AU103)</f>
        <v>44.9</v>
      </c>
      <c r="AV104" s="20">
        <f>SUM(AV99:AV103)+AV96</f>
        <v>115.89406308377883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8">
        <f>INDEX(Input!$C$84:$BJ$96,MATCH($A107,Input!$A$84:$A$96,0),MATCH(B$95,Input!$C$83:$BJ$83,0))</f>
        <v>0</v>
      </c>
      <c r="C107" s="24">
        <f>IF(VLOOKUP($A107,Input!$A$84:$B$96,2,FALSE)="Percentage",D$104,IF(VLOOKUP($A107,Input!$A$84:$B$96,2,FALSE)="Fixed","Fixed",(C$104)))</f>
        <v>44.9</v>
      </c>
      <c r="D107" s="15">
        <f t="shared" ref="D107:D120" si="61">ROUND(IF(C107="Fixed",B107,(B107*C107)),2)</f>
        <v>0</v>
      </c>
      <c r="F107" s="98">
        <f>INDEX(Input!$C$84:$BJ$96,MATCH($A107,Input!$A$84:$A$96,0),MATCH(F$95,Input!$C$83:$BJ$83,0))</f>
        <v>0</v>
      </c>
      <c r="G107" s="24">
        <f>IF(VLOOKUP($A107,Input!$A$84:$B$96,2,FALSE)="Percentage",H$104,IF(VLOOKUP($A107,Input!$A$84:$B$96,2,FALSE)="Fixed","Fixed",(G$104)))</f>
        <v>44.9</v>
      </c>
      <c r="H107" s="15">
        <f t="shared" ref="H107:H120" si="62">ROUND(IF(G107="Fixed",F107,(F107*G107)),2)</f>
        <v>0</v>
      </c>
      <c r="J107" s="98">
        <f>INDEX(Input!$C$84:$BJ$96,MATCH($A107,Input!$A$84:$A$96,0),MATCH(J$95,Input!$C$83:$BJ$83,0))</f>
        <v>0</v>
      </c>
      <c r="K107" s="24">
        <f>IF(VLOOKUP($A107,Input!$A$84:$B$96,2,FALSE)="Percentage",L$104,IF(VLOOKUP($A107,Input!$A$84:$B$96,2,FALSE)="Fixed","Fixed",(K$104)))</f>
        <v>44.9</v>
      </c>
      <c r="L107" s="15">
        <f t="shared" ref="L107:L120" si="63">ROUND(IF(K107="Fixed",J107,(J107*K107)),2)</f>
        <v>0</v>
      </c>
      <c r="N107" s="98">
        <f>INDEX(Input!$C$84:$BJ$96,MATCH($A107,Input!$A$84:$A$96,0),MATCH(N$95,Input!$C$83:$BJ$83,0))</f>
        <v>0</v>
      </c>
      <c r="O107" s="24">
        <f>IF(VLOOKUP($A107,Input!$A$84:$B$96,2,FALSE)="Percentage",P$104,IF(VLOOKUP($A107,Input!$A$84:$B$96,2,FALSE)="Fixed","Fixed",(O$104)))</f>
        <v>44.9</v>
      </c>
      <c r="P107" s="15">
        <f t="shared" ref="P107:P120" si="64">ROUND(IF(O107="Fixed",N107,(N107*O107)),2)</f>
        <v>0</v>
      </c>
      <c r="R107" s="98">
        <f>INDEX(Input!$C$84:$BJ$96,MATCH($A107,Input!$A$84:$A$96,0),MATCH(R$95,Input!$C$83:$BJ$83,0))</f>
        <v>0</v>
      </c>
      <c r="S107" s="24">
        <f>IF(VLOOKUP($A107,Input!$A$84:$B$96,2,FALSE)="Percentage",T$104,IF(VLOOKUP($A107,Input!$A$84:$B$96,2,FALSE)="Fixed","Fixed",(S$104)))</f>
        <v>44.9</v>
      </c>
      <c r="T107" s="15">
        <f t="shared" ref="T107:T120" si="65">ROUND(IF(S107="Fixed",R107,(R107*S107)),2)</f>
        <v>0</v>
      </c>
      <c r="V107" s="98">
        <f>INDEX(Input!$C$84:$BJ$96,MATCH($A107,Input!$A$84:$A$96,0),MATCH(V$95,Input!$C$83:$BJ$83,0))</f>
        <v>0</v>
      </c>
      <c r="W107" s="24">
        <f>IF(VLOOKUP($A107,Input!$A$84:$B$96,2,FALSE)="Percentage",X$104,IF(VLOOKUP($A107,Input!$A$84:$B$96,2,FALSE)="Fixed","Fixed",(W$104)))</f>
        <v>44.9</v>
      </c>
      <c r="X107" s="15">
        <f t="shared" ref="X107:X120" si="66">ROUND(IF(W107="Fixed",V107,(V107*W107)),2)</f>
        <v>0</v>
      </c>
      <c r="Z107" s="98">
        <f>INDEX(Input!$C$84:$BJ$96,MATCH($A107,Input!$A$84:$A$96,0),MATCH(Z$95,Input!$C$83:$BJ$83,0))</f>
        <v>0</v>
      </c>
      <c r="AA107" s="24">
        <f>IF(VLOOKUP($A107,Input!$A$84:$B$96,2,FALSE)="Percentage",AB$104,IF(VLOOKUP($A107,Input!$A$84:$B$96,2,FALSE)="Fixed","Fixed",(AA$104)))</f>
        <v>44.9</v>
      </c>
      <c r="AB107" s="15">
        <f t="shared" ref="AB107:AB120" si="67">ROUND(IF(AA107="Fixed",Z107,(Z107*AA107)),2)</f>
        <v>0</v>
      </c>
      <c r="AD107" s="98">
        <f>INDEX(Input!$C$84:$BJ$96,MATCH($A107,Input!$A$84:$A$96,0),MATCH(AD$95,Input!$C$83:$BJ$83,0))</f>
        <v>0</v>
      </c>
      <c r="AE107" s="24">
        <f>IF(VLOOKUP($A107,Input!$A$84:$B$96,2,FALSE)="Percentage",AF$104,IF(VLOOKUP($A107,Input!$A$84:$B$96,2,FALSE)="Fixed","Fixed",(AE$104)))</f>
        <v>44.9</v>
      </c>
      <c r="AF107" s="15">
        <f t="shared" ref="AF107:AF120" si="68">ROUND(IF(AE107="Fixed",AD107,(AD107*AE107)),2)</f>
        <v>0</v>
      </c>
      <c r="AH107" s="98">
        <f>INDEX(Input!$C$84:$BJ$96,MATCH($A107,Input!$A$84:$A$96,0),MATCH(AH$95,Input!$C$83:$BJ$83,0))</f>
        <v>0</v>
      </c>
      <c r="AI107" s="24">
        <f>IF(VLOOKUP($A107,Input!$A$84:$B$96,2,FALSE)="Percentage",AJ$104,IF(VLOOKUP($A107,Input!$A$84:$B$96,2,FALSE)="Fixed","Fixed",(AI$104)))</f>
        <v>44.9</v>
      </c>
      <c r="AJ107" s="15">
        <f t="shared" ref="AJ107:AJ120" si="69">ROUND(IF(AI107="Fixed",AH107,(AH107*AI107)),2)</f>
        <v>0</v>
      </c>
      <c r="AL107" s="98">
        <f>INDEX(Input!$C$84:$BJ$96,MATCH($A107,Input!$A$84:$A$96,0),MATCH(AL$95,Input!$C$83:$BJ$83,0))</f>
        <v>0</v>
      </c>
      <c r="AM107" s="24">
        <f>IF(VLOOKUP($A107,Input!$A$84:$B$96,2,FALSE)="Percentage",AN$104,IF(VLOOKUP($A107,Input!$A$84:$B$96,2,FALSE)="Fixed","Fixed",(AM$104)))</f>
        <v>44.9</v>
      </c>
      <c r="AN107" s="15">
        <f t="shared" ref="AN107:AN120" si="70">ROUND(IF(AM107="Fixed",AL107,(AL107*AM107)),2)</f>
        <v>0</v>
      </c>
      <c r="AP107" s="98">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8">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115.99406308377883</v>
      </c>
      <c r="D109" s="15">
        <f t="shared" si="61"/>
        <v>-40.6</v>
      </c>
      <c r="F109" s="23">
        <f>IF($B$91="Yes",INDEX(Input!$C$33:$BJ$80,MATCH($A109,Input!$A$33:$A$80,0),MATCH(F$95,Input!$C$32:$BJ$32,0)),0)</f>
        <v>-0.35</v>
      </c>
      <c r="G109" s="24">
        <f>IF(VLOOKUP($A109,Input!$A$84:$B$131,2,FALSE)="Percentage",H$104,IF(VLOOKUP($A109,Input!$A$84:$B$131,2,FALSE)="Fixed","Fixed",(G$104)))</f>
        <v>115.99406308377883</v>
      </c>
      <c r="H109" s="15">
        <f t="shared" si="62"/>
        <v>-40.6</v>
      </c>
      <c r="J109" s="23">
        <f>IF($B$91="Yes",INDEX(Input!$C$33:$BJ$80,MATCH($A109,Input!$A$33:$A$80,0),MATCH(J$95,Input!$C$32:$BJ$32,0)),0)</f>
        <v>-0.35</v>
      </c>
      <c r="K109" s="24">
        <f>IF(VLOOKUP($A109,Input!$A$84:$B$131,2,FALSE)="Percentage",L$104,IF(VLOOKUP($A109,Input!$A$84:$B$131,2,FALSE)="Fixed","Fixed",(K$104)))</f>
        <v>115.89406308377883</v>
      </c>
      <c r="L109" s="15">
        <f t="shared" si="63"/>
        <v>-40.56</v>
      </c>
      <c r="N109" s="23">
        <f>IF($B$91="Yes",INDEX(Input!$C$33:$BJ$80,MATCH($A109,Input!$A$33:$A$80,0),MATCH(N$95,Input!$C$32:$BJ$32,0)),0)</f>
        <v>-0.35</v>
      </c>
      <c r="O109" s="24">
        <f>IF(VLOOKUP($A109,Input!$A$84:$B$131,2,FALSE)="Percentage",P$104,IF(VLOOKUP($A109,Input!$A$84:$B$131,2,FALSE)="Fixed","Fixed",(O$104)))</f>
        <v>115.89406308377883</v>
      </c>
      <c r="P109" s="15">
        <f t="shared" si="64"/>
        <v>-40.56</v>
      </c>
      <c r="R109" s="23">
        <f>IF($B$91="Yes",INDEX(Input!$C$33:$BJ$80,MATCH($A109,Input!$A$33:$A$80,0),MATCH(R$95,Input!$C$32:$BJ$32,0)),0)</f>
        <v>-0.35</v>
      </c>
      <c r="S109" s="24">
        <f>IF(VLOOKUP($A109,Input!$A$84:$B$131,2,FALSE)="Percentage",T$104,IF(VLOOKUP($A109,Input!$A$84:$B$131,2,FALSE)="Fixed","Fixed",(S$104)))</f>
        <v>115.89406308377883</v>
      </c>
      <c r="T109" s="15">
        <f t="shared" si="65"/>
        <v>-40.56</v>
      </c>
      <c r="V109" s="23">
        <f>IF($B$91="Yes",INDEX(Input!$C$33:$BJ$80,MATCH($A109,Input!$A$33:$A$80,0),MATCH(V$95,Input!$C$32:$BJ$32,0)),0)</f>
        <v>-0.35</v>
      </c>
      <c r="W109" s="24">
        <f>IF(VLOOKUP($A109,Input!$A$84:$B$131,2,FALSE)="Percentage",X$104,IF(VLOOKUP($A109,Input!$A$84:$B$131,2,FALSE)="Fixed","Fixed",(W$104)))</f>
        <v>115.89406308377883</v>
      </c>
      <c r="X109" s="15">
        <f t="shared" si="66"/>
        <v>-40.56</v>
      </c>
      <c r="Z109" s="23">
        <f>IF($B$91="Yes",INDEX(Input!$C$33:$BJ$80,MATCH($A109,Input!$A$33:$A$80,0),MATCH(Z$95,Input!$C$32:$BJ$32,0)),0)</f>
        <v>-0.35</v>
      </c>
      <c r="AA109" s="24">
        <f>IF(VLOOKUP($A109,Input!$A$84:$B$131,2,FALSE)="Percentage",AB$104,IF(VLOOKUP($A109,Input!$A$84:$B$131,2,FALSE)="Fixed","Fixed",(AA$104)))</f>
        <v>115.89406308377883</v>
      </c>
      <c r="AB109" s="15">
        <f t="shared" si="67"/>
        <v>-40.56</v>
      </c>
      <c r="AD109" s="23">
        <f>IF($B$91="Yes",INDEX(Input!$C$33:$BJ$80,MATCH($A109,Input!$A$33:$A$80,0),MATCH(AD$95,Input!$C$32:$BJ$32,0)),0)</f>
        <v>-0.35</v>
      </c>
      <c r="AE109" s="24">
        <f>IF(VLOOKUP($A109,Input!$A$84:$B$131,2,FALSE)="Percentage",AF$104,IF(VLOOKUP($A109,Input!$A$84:$B$131,2,FALSE)="Fixed","Fixed",(AE$104)))</f>
        <v>115.89406308377883</v>
      </c>
      <c r="AF109" s="15">
        <f t="shared" si="68"/>
        <v>-40.56</v>
      </c>
      <c r="AH109" s="23">
        <f>IF($B$91="Yes",INDEX(Input!$C$33:$BJ$80,MATCH($A109,Input!$A$33:$A$80,0),MATCH(AH$95,Input!$C$32:$BJ$32,0)),0)</f>
        <v>-0.35</v>
      </c>
      <c r="AI109" s="24">
        <f>IF(VLOOKUP($A109,Input!$A$84:$B$131,2,FALSE)="Percentage",AJ$104,IF(VLOOKUP($A109,Input!$A$84:$B$131,2,FALSE)="Fixed","Fixed",(AI$104)))</f>
        <v>115.89406308377883</v>
      </c>
      <c r="AJ109" s="15">
        <f t="shared" si="69"/>
        <v>-40.56</v>
      </c>
      <c r="AL109" s="23">
        <f>IF($B$91="Yes",INDEX(Input!$C$33:$BJ$80,MATCH($A109,Input!$A$33:$A$80,0),MATCH(AL$95,Input!$C$32:$BJ$32,0)),0)</f>
        <v>-0.35</v>
      </c>
      <c r="AM109" s="24">
        <f>IF(VLOOKUP($A109,Input!$A$84:$B$131,2,FALSE)="Percentage",AN$104,IF(VLOOKUP($A109,Input!$A$84:$B$131,2,FALSE)="Fixed","Fixed",(AM$104)))</f>
        <v>115.89406308377883</v>
      </c>
      <c r="AN109" s="15">
        <f t="shared" si="70"/>
        <v>-40.56</v>
      </c>
      <c r="AP109" s="23">
        <f>IF($B$91="Yes",INDEX(Input!$C$33:$BJ$80,MATCH($A109,Input!$A$33:$A$80,0),MATCH(AP$95,Input!$C$32:$BJ$32,0)),0)</f>
        <v>-0.35</v>
      </c>
      <c r="AQ109" s="24">
        <f>IF(VLOOKUP($A109,Input!$A$84:$B$131,2,FALSE)="Percentage",AR$104,IF(VLOOKUP($A109,Input!$A$84:$B$131,2,FALSE)="Fixed","Fixed",(AQ$104)))</f>
        <v>115.89406308377883</v>
      </c>
      <c r="AR109" s="15">
        <f t="shared" si="71"/>
        <v>-40.56</v>
      </c>
      <c r="AS109" s="7"/>
      <c r="AT109" s="23">
        <f>IF($B$91="Yes",INDEX(Input!$C$33:$BJ$80,MATCH($A109,Input!$A$33:$A$80,0),MATCH(AT$95,Input!$C$32:$BJ$32,0)),0)</f>
        <v>-0.35</v>
      </c>
      <c r="AU109" s="24">
        <f>IF(VLOOKUP($A109,Input!$A$84:$B$131,2,FALSE)="Percentage",AV$104,IF(VLOOKUP($A109,Input!$A$84:$B$131,2,FALSE)="Fixed","Fixed",(AU$104)))</f>
        <v>115.89406308377883</v>
      </c>
      <c r="AV109" s="15">
        <f t="shared" si="72"/>
        <v>-40.56</v>
      </c>
    </row>
    <row r="110" spans="1:48" x14ac:dyDescent="0.25">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25">
      <c r="A112" t="str">
        <f t="shared" si="60"/>
        <v>MPWMD User Fee</v>
      </c>
      <c r="B112" s="98">
        <f>INDEX(Input!$C$84:$BJ$96,MATCH($A112,Input!$A$84:$A$96,0),MATCH(B$95,Input!$C$83:$BJ$83,0))</f>
        <v>8.3250000000000005E-2</v>
      </c>
      <c r="C112" s="24">
        <f>IF(VLOOKUP($A112,Input!$A$84:$B$96,2,FALSE)="Percentage",D$104,IF(VLOOKUP($A112,Input!$A$84:$B$96,2,FALSE)="Fixed","Fixed",(C$104)))</f>
        <v>115.99406308377883</v>
      </c>
      <c r="D112" s="15">
        <f t="shared" si="61"/>
        <v>9.66</v>
      </c>
      <c r="F112" s="98">
        <f>INDEX(Input!$C$84:$BJ$96,MATCH($A112,Input!$A$84:$A$96,0),MATCH(F$95,Input!$C$83:$BJ$83,0))</f>
        <v>8.3250000000000005E-2</v>
      </c>
      <c r="G112" s="24">
        <f>IF(VLOOKUP($A112,Input!$A$84:$B$96,2,FALSE)="Percentage",H$104,IF(VLOOKUP($A112,Input!$A$84:$B$96,2,FALSE)="Fixed","Fixed",(G$104)))</f>
        <v>115.99406308377883</v>
      </c>
      <c r="H112" s="15">
        <f t="shared" si="62"/>
        <v>9.66</v>
      </c>
      <c r="J112" s="98">
        <f>INDEX(Input!$C$84:$BJ$96,MATCH($A112,Input!$A$84:$A$96,0),MATCH(J$95,Input!$C$83:$BJ$83,0))</f>
        <v>8.3250000000000005E-2</v>
      </c>
      <c r="K112" s="24">
        <f>IF(VLOOKUP($A112,Input!$A$84:$B$96,2,FALSE)="Percentage",L$104,IF(VLOOKUP($A112,Input!$A$84:$B$96,2,FALSE)="Fixed","Fixed",(K$104)))</f>
        <v>115.89406308377883</v>
      </c>
      <c r="L112" s="15">
        <f t="shared" si="63"/>
        <v>9.65</v>
      </c>
      <c r="N112" s="98">
        <f>INDEX(Input!$C$84:$BJ$96,MATCH($A112,Input!$A$84:$A$96,0),MATCH(N$95,Input!$C$83:$BJ$83,0))</f>
        <v>8.3250000000000005E-2</v>
      </c>
      <c r="O112" s="24">
        <f>IF(VLOOKUP($A112,Input!$A$84:$B$96,2,FALSE)="Percentage",P$104,IF(VLOOKUP($A112,Input!$A$84:$B$96,2,FALSE)="Fixed","Fixed",(O$104)))</f>
        <v>115.89406308377883</v>
      </c>
      <c r="P112" s="15">
        <f t="shared" si="64"/>
        <v>9.65</v>
      </c>
      <c r="R112" s="98">
        <f>INDEX(Input!$C$84:$BJ$96,MATCH($A112,Input!$A$84:$A$96,0),MATCH(R$95,Input!$C$83:$BJ$83,0))</f>
        <v>8.3250000000000005E-2</v>
      </c>
      <c r="S112" s="24">
        <f>IF(VLOOKUP($A112,Input!$A$84:$B$96,2,FALSE)="Percentage",T$104,IF(VLOOKUP($A112,Input!$A$84:$B$96,2,FALSE)="Fixed","Fixed",(S$104)))</f>
        <v>115.89406308377883</v>
      </c>
      <c r="T112" s="15">
        <f t="shared" si="65"/>
        <v>9.65</v>
      </c>
      <c r="V112" s="98">
        <f>INDEX(Input!$C$84:$BJ$96,MATCH($A112,Input!$A$84:$A$96,0),MATCH(V$95,Input!$C$83:$BJ$83,0))</f>
        <v>8.3250000000000005E-2</v>
      </c>
      <c r="W112" s="24">
        <f>IF(VLOOKUP($A112,Input!$A$84:$B$96,2,FALSE)="Percentage",X$104,IF(VLOOKUP($A112,Input!$A$84:$B$96,2,FALSE)="Fixed","Fixed",(W$104)))</f>
        <v>115.89406308377883</v>
      </c>
      <c r="X112" s="15">
        <f t="shared" si="66"/>
        <v>9.65</v>
      </c>
      <c r="Z112" s="98">
        <f>INDEX(Input!$C$84:$BJ$96,MATCH($A112,Input!$A$84:$A$96,0),MATCH(Z$95,Input!$C$83:$BJ$83,0))</f>
        <v>8.3250000000000005E-2</v>
      </c>
      <c r="AA112" s="24">
        <f>IF(VLOOKUP($A112,Input!$A$84:$B$96,2,FALSE)="Percentage",AB$104,IF(VLOOKUP($A112,Input!$A$84:$B$96,2,FALSE)="Fixed","Fixed",(AA$104)))</f>
        <v>115.89406308377883</v>
      </c>
      <c r="AB112" s="15">
        <f t="shared" si="67"/>
        <v>9.65</v>
      </c>
      <c r="AD112" s="98">
        <f>INDEX(Input!$C$84:$BJ$96,MATCH($A112,Input!$A$84:$A$96,0),MATCH(AD$95,Input!$C$83:$BJ$83,0))</f>
        <v>8.3250000000000005E-2</v>
      </c>
      <c r="AE112" s="24">
        <f>IF(VLOOKUP($A112,Input!$A$84:$B$96,2,FALSE)="Percentage",AF$104,IF(VLOOKUP($A112,Input!$A$84:$B$96,2,FALSE)="Fixed","Fixed",(AE$104)))</f>
        <v>115.89406308377883</v>
      </c>
      <c r="AF112" s="15">
        <f t="shared" si="68"/>
        <v>9.65</v>
      </c>
      <c r="AH112" s="98">
        <f>INDEX(Input!$C$84:$BJ$96,MATCH($A112,Input!$A$84:$A$96,0),MATCH(AH$95,Input!$C$83:$BJ$83,0))</f>
        <v>8.3250000000000005E-2</v>
      </c>
      <c r="AI112" s="24">
        <f>IF(VLOOKUP($A112,Input!$A$84:$B$96,2,FALSE)="Percentage",AJ$104,IF(VLOOKUP($A112,Input!$A$84:$B$96,2,FALSE)="Fixed","Fixed",(AI$104)))</f>
        <v>115.89406308377883</v>
      </c>
      <c r="AJ112" s="15">
        <f t="shared" si="69"/>
        <v>9.65</v>
      </c>
      <c r="AL112" s="98">
        <f>INDEX(Input!$C$84:$BJ$96,MATCH($A112,Input!$A$84:$A$96,0),MATCH(AL$95,Input!$C$83:$BJ$83,0))</f>
        <v>8.3250000000000005E-2</v>
      </c>
      <c r="AM112" s="24">
        <f>IF(VLOOKUP($A112,Input!$A$84:$B$96,2,FALSE)="Percentage",AN$104,IF(VLOOKUP($A112,Input!$A$84:$B$96,2,FALSE)="Fixed","Fixed",(AM$104)))</f>
        <v>115.89406308377883</v>
      </c>
      <c r="AN112" s="15">
        <f t="shared" si="70"/>
        <v>9.65</v>
      </c>
      <c r="AP112" s="98">
        <f>INDEX(Input!$C$84:$BJ$96,MATCH($A112,Input!$A$84:$A$96,0),MATCH(AP$95,Input!$C$83:$BJ$83,0))</f>
        <v>8.3250000000000005E-2</v>
      </c>
      <c r="AQ112" s="24">
        <f>IF(VLOOKUP($A112,Input!$A$84:$B$96,2,FALSE)="Percentage",AR$104,IF(VLOOKUP($A112,Input!$A$84:$B$96,2,FALSE)="Fixed","Fixed",(AQ$104)))</f>
        <v>115.89406308377883</v>
      </c>
      <c r="AR112" s="15">
        <f t="shared" si="71"/>
        <v>9.65</v>
      </c>
      <c r="AS112" s="7"/>
      <c r="AT112" s="98">
        <f>INDEX(Input!$C$84:$BJ$96,MATCH($A112,Input!$A$84:$A$96,0),MATCH(AT$95,Input!$C$83:$BJ$83,0))</f>
        <v>8.3250000000000005E-2</v>
      </c>
      <c r="AU112" s="24">
        <f>IF(VLOOKUP($A112,Input!$A$84:$B$96,2,FALSE)="Percentage",AV$104,IF(VLOOKUP($A112,Input!$A$84:$B$96,2,FALSE)="Fixed","Fixed",(AU$104)))</f>
        <v>115.89406308377883</v>
      </c>
      <c r="AV112" s="15">
        <f t="shared" si="72"/>
        <v>9.65</v>
      </c>
    </row>
    <row r="113" spans="1:48" hidden="1" x14ac:dyDescent="0.25">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25">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18.639999999999997</v>
      </c>
      <c r="F154" s="14"/>
      <c r="H154" s="20">
        <f>SUM(H107:H153)</f>
        <v>18.639999999999997</v>
      </c>
      <c r="J154" s="14"/>
      <c r="L154" s="20">
        <f>SUM(L107:L153)</f>
        <v>18.669999999999995</v>
      </c>
      <c r="N154" s="14"/>
      <c r="P154" s="20">
        <f>SUM(P107:P153)</f>
        <v>18.669999999999995</v>
      </c>
      <c r="R154" s="14"/>
      <c r="T154" s="20">
        <f>SUM(T107:T153)</f>
        <v>18.669999999999995</v>
      </c>
      <c r="V154" s="14"/>
      <c r="X154" s="20">
        <f>SUM(X107:X153)</f>
        <v>18.669999999999995</v>
      </c>
      <c r="Z154" s="14"/>
      <c r="AB154" s="20">
        <f>SUM(AB107:AB153)</f>
        <v>18.669999999999995</v>
      </c>
      <c r="AD154" s="14"/>
      <c r="AF154" s="20">
        <f>SUM(AF107:AF153)</f>
        <v>18.669999999999995</v>
      </c>
      <c r="AH154" s="14"/>
      <c r="AJ154" s="20">
        <f>SUM(AJ107:AJ153)</f>
        <v>18.669999999999995</v>
      </c>
      <c r="AL154" s="14"/>
      <c r="AN154" s="20">
        <f>SUM(AN107:AN153)</f>
        <v>18.669999999999995</v>
      </c>
      <c r="AP154" s="14"/>
      <c r="AR154" s="20">
        <f>SUM(AR107:AR153)</f>
        <v>18.669999999999995</v>
      </c>
      <c r="AS154" s="45"/>
      <c r="AT154" s="14"/>
      <c r="AV154" s="20">
        <f>SUM(AV107:AV153)</f>
        <v>18.669999999999995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134.63406308377881</v>
      </c>
      <c r="D157" s="15">
        <f>ROUND(B157*C157,2)</f>
        <v>0.94</v>
      </c>
      <c r="F157" s="23" cm="1">
        <f t="array" ref="F157">SUMPRODUCT(($A157=Input!$A$134:$A$139)*(F$13=Input!$C$133:$BJ$133)*(Input!$C$134:$BJ$139))</f>
        <v>7.0000000000000001E-3</v>
      </c>
      <c r="G157" s="7">
        <f>H154+H104</f>
        <v>134.63406308377881</v>
      </c>
      <c r="H157" s="15">
        <f>ROUND(F157*G157,2)</f>
        <v>0.94</v>
      </c>
      <c r="J157" s="23" cm="1">
        <f t="array" ref="J157">SUMPRODUCT(($A157=Input!$A$134:$A$139)*(J$13=Input!$C$133:$BJ$133)*(Input!$C$134:$BJ$139))</f>
        <v>7.0000000000000001E-3</v>
      </c>
      <c r="K157" s="7">
        <f>L154+L104</f>
        <v>134.56406308377882</v>
      </c>
      <c r="L157" s="15">
        <f>ROUND(J157*K157,2)</f>
        <v>0.94</v>
      </c>
      <c r="N157" s="23" cm="1">
        <f t="array" ref="N157">SUMPRODUCT(($A157=Input!$A$134:$A$139)*(N$13=Input!$C$133:$BJ$133)*(Input!$C$134:$BJ$139))</f>
        <v>7.0000000000000001E-3</v>
      </c>
      <c r="O157" s="7">
        <f>P154+P104</f>
        <v>134.56406308377882</v>
      </c>
      <c r="P157" s="15">
        <f>ROUND(N157*O157,2)</f>
        <v>0.94</v>
      </c>
      <c r="R157" s="23" cm="1">
        <f t="array" ref="R157">SUMPRODUCT(($A157=Input!$A$134:$A$139)*(R$13=Input!$C$133:$BJ$133)*(Input!$C$134:$BJ$139))</f>
        <v>7.0000000000000001E-3</v>
      </c>
      <c r="S157" s="7">
        <f>T154+T104</f>
        <v>134.56406308377882</v>
      </c>
      <c r="T157" s="15">
        <f>ROUND(R157*S157,2)</f>
        <v>0.94</v>
      </c>
      <c r="V157" s="23" cm="1">
        <f t="array" ref="V157">SUMPRODUCT(($A157=Input!$A$134:$A$139)*(V$13=Input!$C$133:$BJ$133)*(Input!$C$134:$BJ$139))</f>
        <v>7.0000000000000001E-3</v>
      </c>
      <c r="W157" s="7">
        <f>X154+X104</f>
        <v>134.56406308377882</v>
      </c>
      <c r="X157" s="15">
        <f>ROUND(V157*W157,2)</f>
        <v>0.94</v>
      </c>
      <c r="Z157" s="23" cm="1">
        <f t="array" ref="Z157">SUMPRODUCT(($A157=Input!$A$134:$A$139)*(Z$13=Input!$C$133:$BJ$133)*(Input!$C$134:$BJ$139))</f>
        <v>7.0000000000000001E-3</v>
      </c>
      <c r="AA157" s="7">
        <f>AB154+AB104</f>
        <v>134.56406308377882</v>
      </c>
      <c r="AB157" s="15">
        <f>ROUND(Z157*AA157,2)</f>
        <v>0.94</v>
      </c>
      <c r="AD157" s="23" cm="1">
        <f t="array" ref="AD157">SUMPRODUCT(($A157=Input!$A$134:$A$139)*(AD$13=Input!$C$133:$BJ$133)*(Input!$C$134:$BJ$139))</f>
        <v>7.0000000000000001E-3</v>
      </c>
      <c r="AE157" s="7">
        <f>AF154+AF104</f>
        <v>134.56406308377882</v>
      </c>
      <c r="AF157" s="15">
        <f>ROUND(AD157*AE157,2)</f>
        <v>0.94</v>
      </c>
      <c r="AH157" s="23" cm="1">
        <f t="array" ref="AH157">SUMPRODUCT(($A157=Input!$A$134:$A$139)*(AH$13=Input!$C$133:$BJ$133)*(Input!$C$134:$BJ$139))</f>
        <v>7.0000000000000001E-3</v>
      </c>
      <c r="AI157" s="7">
        <f>AJ154+AJ104</f>
        <v>134.56406308377882</v>
      </c>
      <c r="AJ157" s="15">
        <f>ROUND(AH157*AI157,2)</f>
        <v>0.94</v>
      </c>
      <c r="AL157" s="23" cm="1">
        <f t="array" ref="AL157">SUMPRODUCT(($A157=Input!$A$134:$A$139)*(AL$13=Input!$C$133:$BJ$133)*(Input!$C$134:$BJ$139))</f>
        <v>7.0000000000000001E-3</v>
      </c>
      <c r="AM157" s="7">
        <f>AN154+AN104</f>
        <v>134.56406308377882</v>
      </c>
      <c r="AN157" s="15">
        <f>ROUND(AL157*AM157,2)</f>
        <v>0.94</v>
      </c>
      <c r="AP157" s="23" cm="1">
        <f t="array" ref="AP157">SUMPRODUCT(($A157=Input!$A$134:$A$139)*(AP$13=Input!$C$133:$BJ$133)*(Input!$C$134:$BJ$139))</f>
        <v>7.0000000000000001E-3</v>
      </c>
      <c r="AQ157" s="7">
        <f>AR154+AR104</f>
        <v>134.56406308377882</v>
      </c>
      <c r="AR157" s="15">
        <f>ROUND(AP157*AQ157,2)</f>
        <v>0.94</v>
      </c>
      <c r="AS157" s="7"/>
      <c r="AT157" s="23" cm="1">
        <f t="array" ref="AT157">SUMPRODUCT(($A157=Input!$A$134:$A$139)*(AT$13=Input!$C$133:$BJ$133)*(Input!$C$134:$BJ$139))</f>
        <v>7.0000000000000001E-3</v>
      </c>
      <c r="AU157" s="7">
        <f>AV154+AV104</f>
        <v>134.56406308377882</v>
      </c>
      <c r="AV157" s="15">
        <f>ROUND(AT157*AU157,2)</f>
        <v>0.94</v>
      </c>
    </row>
    <row r="158" spans="1:48" ht="14.45" customHeight="1" x14ac:dyDescent="0.25">
      <c r="A158" t="str">
        <f t="shared" ref="A158:A162" si="74">A76</f>
        <v>License Tax</v>
      </c>
      <c r="B158" s="23" cm="1">
        <f t="array" ref="B158">SUMPRODUCT(($A158=Input!$A$134:$A$139)*(B$13=Input!$C$133:$BJ$133)*(Input!$C$134:$BJ$139))</f>
        <v>0.01</v>
      </c>
      <c r="C158" s="7">
        <f>C157</f>
        <v>134.63406308377881</v>
      </c>
      <c r="D158" s="15">
        <f t="shared" ref="D158:D162" si="75">ROUND(B158*C158,2)</f>
        <v>1.35</v>
      </c>
      <c r="F158" s="23" cm="1">
        <f t="array" ref="F158">SUMPRODUCT(($A158=Input!$A$134:$A$139)*(F$13=Input!$C$133:$BJ$133)*(Input!$C$134:$BJ$139))</f>
        <v>0.01</v>
      </c>
      <c r="G158" s="7">
        <f>G157</f>
        <v>134.63406308377881</v>
      </c>
      <c r="H158" s="15">
        <f t="shared" ref="H158:H162" si="76">ROUND(F158*G158,2)</f>
        <v>1.35</v>
      </c>
      <c r="J158" s="23" cm="1">
        <f t="array" ref="J158">SUMPRODUCT(($A158=Input!$A$134:$A$139)*(J$13=Input!$C$133:$BJ$133)*(Input!$C$134:$BJ$139))</f>
        <v>0.01</v>
      </c>
      <c r="K158" s="7">
        <f>K157</f>
        <v>134.56406308377882</v>
      </c>
      <c r="L158" s="15">
        <f t="shared" ref="L158:L162" si="77">ROUND(J158*K158,2)</f>
        <v>1.35</v>
      </c>
      <c r="N158" s="23" cm="1">
        <f t="array" ref="N158">SUMPRODUCT(($A158=Input!$A$134:$A$139)*(N$13=Input!$C$133:$BJ$133)*(Input!$C$134:$BJ$139))</f>
        <v>0.01</v>
      </c>
      <c r="O158" s="7">
        <f>O157</f>
        <v>134.56406308377882</v>
      </c>
      <c r="P158" s="15">
        <f t="shared" ref="P158:P162" si="78">ROUND(N158*O158,2)</f>
        <v>1.35</v>
      </c>
      <c r="R158" s="23" cm="1">
        <f t="array" ref="R158">SUMPRODUCT(($A158=Input!$A$134:$A$139)*(R$13=Input!$C$133:$BJ$133)*(Input!$C$134:$BJ$139))</f>
        <v>0.01</v>
      </c>
      <c r="S158" s="7">
        <f>S157</f>
        <v>134.56406308377882</v>
      </c>
      <c r="T158" s="15">
        <f t="shared" ref="T158:T162" si="79">ROUND(R158*S158,2)</f>
        <v>1.35</v>
      </c>
      <c r="V158" s="23" cm="1">
        <f t="array" ref="V158">SUMPRODUCT(($A158=Input!$A$134:$A$139)*(V$13=Input!$C$133:$BJ$133)*(Input!$C$134:$BJ$139))</f>
        <v>0.01</v>
      </c>
      <c r="W158" s="7">
        <f>W157</f>
        <v>134.56406308377882</v>
      </c>
      <c r="X158" s="15">
        <f t="shared" ref="X158:X162" si="80">ROUND(V158*W158,2)</f>
        <v>1.35</v>
      </c>
      <c r="Z158" s="23" cm="1">
        <f t="array" ref="Z158">SUMPRODUCT(($A158=Input!$A$134:$A$139)*(Z$13=Input!$C$133:$BJ$133)*(Input!$C$134:$BJ$139))</f>
        <v>0.01</v>
      </c>
      <c r="AA158" s="7">
        <f>AA157</f>
        <v>134.56406308377882</v>
      </c>
      <c r="AB158" s="15">
        <f t="shared" ref="AB158:AB162" si="81">ROUND(Z158*AA158,2)</f>
        <v>1.35</v>
      </c>
      <c r="AD158" s="23" cm="1">
        <f t="array" ref="AD158">SUMPRODUCT(($A158=Input!$A$134:$A$139)*(AD$13=Input!$C$133:$BJ$133)*(Input!$C$134:$BJ$139))</f>
        <v>0.01</v>
      </c>
      <c r="AE158" s="7">
        <f>AE157</f>
        <v>134.56406308377882</v>
      </c>
      <c r="AF158" s="15">
        <f t="shared" ref="AF158:AF162" si="82">ROUND(AD158*AE158,2)</f>
        <v>1.35</v>
      </c>
      <c r="AH158" s="23" cm="1">
        <f t="array" ref="AH158">SUMPRODUCT(($A158=Input!$A$134:$A$139)*(AH$13=Input!$C$133:$BJ$133)*(Input!$C$134:$BJ$139))</f>
        <v>0.01</v>
      </c>
      <c r="AI158" s="7">
        <f>AI157</f>
        <v>134.56406308377882</v>
      </c>
      <c r="AJ158" s="15">
        <f t="shared" ref="AJ158:AJ162" si="83">ROUND(AH158*AI158,2)</f>
        <v>1.35</v>
      </c>
      <c r="AL158" s="23" cm="1">
        <f t="array" ref="AL158">SUMPRODUCT(($A158=Input!$A$134:$A$139)*(AL$13=Input!$C$133:$BJ$133)*(Input!$C$134:$BJ$139))</f>
        <v>0.01</v>
      </c>
      <c r="AM158" s="7">
        <f>AM157</f>
        <v>134.56406308377882</v>
      </c>
      <c r="AN158" s="15">
        <f t="shared" ref="AN158:AN162" si="84">ROUND(AL158*AM158,2)</f>
        <v>1.35</v>
      </c>
      <c r="AP158" s="23" cm="1">
        <f t="array" ref="AP158">SUMPRODUCT(($A158=Input!$A$134:$A$139)*(AP$13=Input!$C$133:$BJ$133)*(Input!$C$134:$BJ$139))</f>
        <v>0.01</v>
      </c>
      <c r="AQ158" s="7">
        <f>AQ157</f>
        <v>134.56406308377882</v>
      </c>
      <c r="AR158" s="15">
        <f t="shared" ref="AR158:AR162" si="85">ROUND(AP158*AQ158,2)</f>
        <v>1.35</v>
      </c>
      <c r="AT158" s="23" cm="1">
        <f t="array" ref="AT158">SUMPRODUCT(($A158=Input!$A$134:$A$139)*(AT$13=Input!$C$133:$BJ$133)*(Input!$C$134:$BJ$139))</f>
        <v>0.01</v>
      </c>
      <c r="AU158" s="7">
        <f>AU157</f>
        <v>134.56406308377882</v>
      </c>
      <c r="AV158" s="15">
        <f t="shared" ref="AV158:AV162" si="86">ROUND(AT158*AU158,2)</f>
        <v>1.35</v>
      </c>
    </row>
    <row r="159" spans="1:48" ht="14.45" customHeight="1" x14ac:dyDescent="0.25">
      <c r="A159" t="str">
        <f t="shared" si="74"/>
        <v>Franchise Fee</v>
      </c>
      <c r="B159" s="23" cm="1">
        <f t="array" ref="B159">SUMPRODUCT(($A159=Input!$A$134:$A$139)*(B$13=Input!$C$133:$BJ$133)*(Input!$C$134:$BJ$139))</f>
        <v>0.02</v>
      </c>
      <c r="C159" s="7">
        <f t="shared" ref="C159:C162" si="87">C158</f>
        <v>134.63406308377881</v>
      </c>
      <c r="D159" s="15">
        <f t="shared" si="75"/>
        <v>2.69</v>
      </c>
      <c r="F159" s="23" cm="1">
        <f t="array" ref="F159">SUMPRODUCT(($A159=Input!$A$134:$A$139)*(F$13=Input!$C$133:$BJ$133)*(Input!$C$134:$BJ$139))</f>
        <v>0.02</v>
      </c>
      <c r="G159" s="7">
        <f t="shared" ref="G159:G162" si="88">G158</f>
        <v>134.63406308377881</v>
      </c>
      <c r="H159" s="15">
        <f t="shared" si="76"/>
        <v>2.69</v>
      </c>
      <c r="J159" s="23" cm="1">
        <f t="array" ref="J159">SUMPRODUCT(($A159=Input!$A$134:$A$139)*(J$13=Input!$C$133:$BJ$133)*(Input!$C$134:$BJ$139))</f>
        <v>0.02</v>
      </c>
      <c r="K159" s="7">
        <f t="shared" ref="K159:K162" si="89">K158</f>
        <v>134.56406308377882</v>
      </c>
      <c r="L159" s="15">
        <f t="shared" si="77"/>
        <v>2.69</v>
      </c>
      <c r="N159" s="23" cm="1">
        <f t="array" ref="N159">SUMPRODUCT(($A159=Input!$A$134:$A$139)*(N$13=Input!$C$133:$BJ$133)*(Input!$C$134:$BJ$139))</f>
        <v>0.02</v>
      </c>
      <c r="O159" s="7">
        <f t="shared" ref="O159:O162" si="90">O158</f>
        <v>134.56406308377882</v>
      </c>
      <c r="P159" s="15">
        <f t="shared" si="78"/>
        <v>2.69</v>
      </c>
      <c r="R159" s="23" cm="1">
        <f t="array" ref="R159">SUMPRODUCT(($A159=Input!$A$134:$A$139)*(R$13=Input!$C$133:$BJ$133)*(Input!$C$134:$BJ$139))</f>
        <v>0.02</v>
      </c>
      <c r="S159" s="7">
        <f t="shared" ref="S159:S162" si="91">S158</f>
        <v>134.56406308377882</v>
      </c>
      <c r="T159" s="15">
        <f t="shared" si="79"/>
        <v>2.69</v>
      </c>
      <c r="V159" s="23" cm="1">
        <f t="array" ref="V159">SUMPRODUCT(($A159=Input!$A$134:$A$139)*(V$13=Input!$C$133:$BJ$133)*(Input!$C$134:$BJ$139))</f>
        <v>0.02</v>
      </c>
      <c r="W159" s="7">
        <f t="shared" ref="W159:W162" si="92">W158</f>
        <v>134.56406308377882</v>
      </c>
      <c r="X159" s="15">
        <f t="shared" si="80"/>
        <v>2.69</v>
      </c>
      <c r="Z159" s="23" cm="1">
        <f t="array" ref="Z159">SUMPRODUCT(($A159=Input!$A$134:$A$139)*(Z$13=Input!$C$133:$BJ$133)*(Input!$C$134:$BJ$139))</f>
        <v>0.02</v>
      </c>
      <c r="AA159" s="7">
        <f t="shared" ref="AA159:AA162" si="93">AA158</f>
        <v>134.56406308377882</v>
      </c>
      <c r="AB159" s="15">
        <f t="shared" si="81"/>
        <v>2.69</v>
      </c>
      <c r="AD159" s="23" cm="1">
        <f t="array" ref="AD159">SUMPRODUCT(($A159=Input!$A$134:$A$139)*(AD$13=Input!$C$133:$BJ$133)*(Input!$C$134:$BJ$139))</f>
        <v>0.02</v>
      </c>
      <c r="AE159" s="7">
        <f t="shared" ref="AE159:AE162" si="94">AE158</f>
        <v>134.56406308377882</v>
      </c>
      <c r="AF159" s="15">
        <f t="shared" si="82"/>
        <v>2.69</v>
      </c>
      <c r="AH159" s="23" cm="1">
        <f t="array" ref="AH159">SUMPRODUCT(($A159=Input!$A$134:$A$139)*(AH$13=Input!$C$133:$BJ$133)*(Input!$C$134:$BJ$139))</f>
        <v>0.02</v>
      </c>
      <c r="AI159" s="7">
        <f t="shared" ref="AI159:AI162" si="95">AI158</f>
        <v>134.56406308377882</v>
      </c>
      <c r="AJ159" s="15">
        <f t="shared" si="83"/>
        <v>2.69</v>
      </c>
      <c r="AL159" s="23" cm="1">
        <f t="array" ref="AL159">SUMPRODUCT(($A159=Input!$A$134:$A$139)*(AL$13=Input!$C$133:$BJ$133)*(Input!$C$134:$BJ$139))</f>
        <v>0.02</v>
      </c>
      <c r="AM159" s="7">
        <f t="shared" ref="AM159:AM162" si="96">AM158</f>
        <v>134.56406308377882</v>
      </c>
      <c r="AN159" s="15">
        <f t="shared" si="84"/>
        <v>2.69</v>
      </c>
      <c r="AP159" s="23" cm="1">
        <f t="array" ref="AP159">SUMPRODUCT(($A159=Input!$A$134:$A$139)*(AP$13=Input!$C$133:$BJ$133)*(Input!$C$134:$BJ$139))</f>
        <v>0.02</v>
      </c>
      <c r="AQ159" s="7">
        <f t="shared" ref="AQ159:AQ162" si="97">AQ158</f>
        <v>134.56406308377882</v>
      </c>
      <c r="AR159" s="15">
        <f t="shared" si="85"/>
        <v>2.69</v>
      </c>
      <c r="AT159" s="23" cm="1">
        <f t="array" ref="AT159">SUMPRODUCT(($A159=Input!$A$134:$A$139)*(AT$13=Input!$C$133:$BJ$133)*(Input!$C$134:$BJ$139))</f>
        <v>0.02</v>
      </c>
      <c r="AU159" s="7">
        <f t="shared" ref="AU159:AU162" si="98">AU158</f>
        <v>134.56406308377882</v>
      </c>
      <c r="AV159" s="15">
        <f t="shared" si="86"/>
        <v>2.69</v>
      </c>
    </row>
    <row r="160" spans="1:48" ht="14.45" hidden="1" customHeight="1" x14ac:dyDescent="0.25">
      <c r="A160" t="str">
        <f t="shared" si="74"/>
        <v>Reserved</v>
      </c>
      <c r="B160" s="23" cm="1">
        <f t="array" ref="B160">SUMPRODUCT(($A160=Input!$A$134:$A$139)*(B$13=Input!$C$133:$BJ$133)*(Input!$C$134:$BJ$139))</f>
        <v>0</v>
      </c>
      <c r="C160" s="7">
        <f t="shared" si="87"/>
        <v>134.63406308377881</v>
      </c>
      <c r="D160" s="15">
        <f t="shared" si="75"/>
        <v>0</v>
      </c>
      <c r="F160" s="23" cm="1">
        <f t="array" ref="F160">SUMPRODUCT(($A160=Input!$A$134:$A$139)*(F$13=Input!$C$133:$BJ$133)*(Input!$C$134:$BJ$139))</f>
        <v>0</v>
      </c>
      <c r="G160" s="7">
        <f t="shared" si="88"/>
        <v>134.63406308377881</v>
      </c>
      <c r="H160" s="15">
        <f t="shared" si="76"/>
        <v>0</v>
      </c>
      <c r="J160" s="23" cm="1">
        <f t="array" ref="J160">SUMPRODUCT(($A160=Input!$A$134:$A$139)*(J$13=Input!$C$133:$BJ$133)*(Input!$C$134:$BJ$139))</f>
        <v>0</v>
      </c>
      <c r="K160" s="7">
        <f t="shared" si="89"/>
        <v>134.56406308377882</v>
      </c>
      <c r="L160" s="15">
        <f t="shared" si="77"/>
        <v>0</v>
      </c>
      <c r="N160" s="23" cm="1">
        <f t="array" ref="N160">SUMPRODUCT(($A160=Input!$A$134:$A$139)*(N$13=Input!$C$133:$BJ$133)*(Input!$C$134:$BJ$139))</f>
        <v>0</v>
      </c>
      <c r="O160" s="7">
        <f t="shared" si="90"/>
        <v>134.56406308377882</v>
      </c>
      <c r="P160" s="15">
        <f t="shared" si="78"/>
        <v>0</v>
      </c>
      <c r="R160" s="23" cm="1">
        <f t="array" ref="R160">SUMPRODUCT(($A160=Input!$A$134:$A$139)*(R$13=Input!$C$133:$BJ$133)*(Input!$C$134:$BJ$139))</f>
        <v>0</v>
      </c>
      <c r="S160" s="7">
        <f t="shared" si="91"/>
        <v>134.56406308377882</v>
      </c>
      <c r="T160" s="15">
        <f t="shared" si="79"/>
        <v>0</v>
      </c>
      <c r="V160" s="23" cm="1">
        <f t="array" ref="V160">SUMPRODUCT(($A160=Input!$A$134:$A$139)*(V$13=Input!$C$133:$BJ$133)*(Input!$C$134:$BJ$139))</f>
        <v>0</v>
      </c>
      <c r="W160" s="7">
        <f t="shared" si="92"/>
        <v>134.56406308377882</v>
      </c>
      <c r="X160" s="15">
        <f t="shared" si="80"/>
        <v>0</v>
      </c>
      <c r="Z160" s="23" cm="1">
        <f t="array" ref="Z160">SUMPRODUCT(($A160=Input!$A$134:$A$139)*(Z$13=Input!$C$133:$BJ$133)*(Input!$C$134:$BJ$139))</f>
        <v>0</v>
      </c>
      <c r="AA160" s="7">
        <f t="shared" si="93"/>
        <v>134.56406308377882</v>
      </c>
      <c r="AB160" s="15">
        <f t="shared" si="81"/>
        <v>0</v>
      </c>
      <c r="AD160" s="23" cm="1">
        <f t="array" ref="AD160">SUMPRODUCT(($A160=Input!$A$134:$A$139)*(AD$13=Input!$C$133:$BJ$133)*(Input!$C$134:$BJ$139))</f>
        <v>0</v>
      </c>
      <c r="AE160" s="7">
        <f t="shared" si="94"/>
        <v>134.56406308377882</v>
      </c>
      <c r="AF160" s="15">
        <f t="shared" si="82"/>
        <v>0</v>
      </c>
      <c r="AH160" s="23" cm="1">
        <f t="array" ref="AH160">SUMPRODUCT(($A160=Input!$A$134:$A$139)*(AH$13=Input!$C$133:$BJ$133)*(Input!$C$134:$BJ$139))</f>
        <v>0</v>
      </c>
      <c r="AI160" s="7">
        <f t="shared" si="95"/>
        <v>134.56406308377882</v>
      </c>
      <c r="AJ160" s="15">
        <f t="shared" si="83"/>
        <v>0</v>
      </c>
      <c r="AL160" s="23" cm="1">
        <f t="array" ref="AL160">SUMPRODUCT(($A160=Input!$A$134:$A$139)*(AL$13=Input!$C$133:$BJ$133)*(Input!$C$134:$BJ$139))</f>
        <v>0</v>
      </c>
      <c r="AM160" s="7">
        <f t="shared" si="96"/>
        <v>134.56406308377882</v>
      </c>
      <c r="AN160" s="15">
        <f t="shared" si="84"/>
        <v>0</v>
      </c>
      <c r="AP160" s="23" cm="1">
        <f t="array" ref="AP160">SUMPRODUCT(($A160=Input!$A$134:$A$139)*(AP$13=Input!$C$133:$BJ$133)*(Input!$C$134:$BJ$139))</f>
        <v>0</v>
      </c>
      <c r="AQ160" s="7">
        <f t="shared" si="97"/>
        <v>134.56406308377882</v>
      </c>
      <c r="AR160" s="15">
        <f t="shared" si="85"/>
        <v>0</v>
      </c>
      <c r="AT160" s="23" cm="1">
        <f t="array" ref="AT160">SUMPRODUCT(($A160=Input!$A$134:$A$139)*(AT$13=Input!$C$133:$BJ$133)*(Input!$C$134:$BJ$139))</f>
        <v>0</v>
      </c>
      <c r="AU160" s="7">
        <f t="shared" si="98"/>
        <v>134.56406308377882</v>
      </c>
      <c r="AV160" s="15">
        <f t="shared" si="86"/>
        <v>0</v>
      </c>
    </row>
    <row r="161" spans="1:48" ht="14.45" hidden="1" customHeight="1" x14ac:dyDescent="0.25">
      <c r="A161" t="str">
        <f t="shared" si="74"/>
        <v>Reserved</v>
      </c>
      <c r="B161" s="23" cm="1">
        <f t="array" ref="B161">SUMPRODUCT(($A161=Input!$A$134:$A$139)*(B$13=Input!$C$133:$BJ$133)*(Input!$C$134:$BJ$139))</f>
        <v>0</v>
      </c>
      <c r="C161" s="7">
        <f t="shared" si="87"/>
        <v>134.63406308377881</v>
      </c>
      <c r="D161" s="15">
        <f t="shared" si="75"/>
        <v>0</v>
      </c>
      <c r="F161" s="23" cm="1">
        <f t="array" ref="F161">SUMPRODUCT(($A161=Input!$A$134:$A$139)*(F$13=Input!$C$133:$BJ$133)*(Input!$C$134:$BJ$139))</f>
        <v>0</v>
      </c>
      <c r="G161" s="7">
        <f t="shared" si="88"/>
        <v>134.63406308377881</v>
      </c>
      <c r="H161" s="15">
        <f t="shared" si="76"/>
        <v>0</v>
      </c>
      <c r="J161" s="23" cm="1">
        <f t="array" ref="J161">SUMPRODUCT(($A161=Input!$A$134:$A$139)*(J$13=Input!$C$133:$BJ$133)*(Input!$C$134:$BJ$139))</f>
        <v>0</v>
      </c>
      <c r="K161" s="7">
        <f t="shared" si="89"/>
        <v>134.56406308377882</v>
      </c>
      <c r="L161" s="15">
        <f t="shared" si="77"/>
        <v>0</v>
      </c>
      <c r="N161" s="23" cm="1">
        <f t="array" ref="N161">SUMPRODUCT(($A161=Input!$A$134:$A$139)*(N$13=Input!$C$133:$BJ$133)*(Input!$C$134:$BJ$139))</f>
        <v>0</v>
      </c>
      <c r="O161" s="7">
        <f t="shared" si="90"/>
        <v>134.56406308377882</v>
      </c>
      <c r="P161" s="15">
        <f t="shared" si="78"/>
        <v>0</v>
      </c>
      <c r="R161" s="23" cm="1">
        <f t="array" ref="R161">SUMPRODUCT(($A161=Input!$A$134:$A$139)*(R$13=Input!$C$133:$BJ$133)*(Input!$C$134:$BJ$139))</f>
        <v>0</v>
      </c>
      <c r="S161" s="7">
        <f t="shared" si="91"/>
        <v>134.56406308377882</v>
      </c>
      <c r="T161" s="15">
        <f t="shared" si="79"/>
        <v>0</v>
      </c>
      <c r="V161" s="23" cm="1">
        <f t="array" ref="V161">SUMPRODUCT(($A161=Input!$A$134:$A$139)*(V$13=Input!$C$133:$BJ$133)*(Input!$C$134:$BJ$139))</f>
        <v>0</v>
      </c>
      <c r="W161" s="7">
        <f t="shared" si="92"/>
        <v>134.56406308377882</v>
      </c>
      <c r="X161" s="15">
        <f t="shared" si="80"/>
        <v>0</v>
      </c>
      <c r="Z161" s="23" cm="1">
        <f t="array" ref="Z161">SUMPRODUCT(($A161=Input!$A$134:$A$139)*(Z$13=Input!$C$133:$BJ$133)*(Input!$C$134:$BJ$139))</f>
        <v>0</v>
      </c>
      <c r="AA161" s="7">
        <f t="shared" si="93"/>
        <v>134.56406308377882</v>
      </c>
      <c r="AB161" s="15">
        <f t="shared" si="81"/>
        <v>0</v>
      </c>
      <c r="AD161" s="23" cm="1">
        <f t="array" ref="AD161">SUMPRODUCT(($A161=Input!$A$134:$A$139)*(AD$13=Input!$C$133:$BJ$133)*(Input!$C$134:$BJ$139))</f>
        <v>0</v>
      </c>
      <c r="AE161" s="7">
        <f t="shared" si="94"/>
        <v>134.56406308377882</v>
      </c>
      <c r="AF161" s="15">
        <f t="shared" si="82"/>
        <v>0</v>
      </c>
      <c r="AH161" s="23" cm="1">
        <f t="array" ref="AH161">SUMPRODUCT(($A161=Input!$A$134:$A$139)*(AH$13=Input!$C$133:$BJ$133)*(Input!$C$134:$BJ$139))</f>
        <v>0</v>
      </c>
      <c r="AI161" s="7">
        <f t="shared" si="95"/>
        <v>134.56406308377882</v>
      </c>
      <c r="AJ161" s="15">
        <f t="shared" si="83"/>
        <v>0</v>
      </c>
      <c r="AL161" s="23" cm="1">
        <f t="array" ref="AL161">SUMPRODUCT(($A161=Input!$A$134:$A$139)*(AL$13=Input!$C$133:$BJ$133)*(Input!$C$134:$BJ$139))</f>
        <v>0</v>
      </c>
      <c r="AM161" s="7">
        <f t="shared" si="96"/>
        <v>134.56406308377882</v>
      </c>
      <c r="AN161" s="15">
        <f t="shared" si="84"/>
        <v>0</v>
      </c>
      <c r="AP161" s="23" cm="1">
        <f t="array" ref="AP161">SUMPRODUCT(($A161=Input!$A$134:$A$139)*(AP$13=Input!$C$133:$BJ$133)*(Input!$C$134:$BJ$139))</f>
        <v>0</v>
      </c>
      <c r="AQ161" s="7">
        <f t="shared" si="97"/>
        <v>134.56406308377882</v>
      </c>
      <c r="AR161" s="15">
        <f t="shared" si="85"/>
        <v>0</v>
      </c>
      <c r="AT161" s="23" cm="1">
        <f t="array" ref="AT161">SUMPRODUCT(($A161=Input!$A$134:$A$139)*(AT$13=Input!$C$133:$BJ$133)*(Input!$C$134:$BJ$139))</f>
        <v>0</v>
      </c>
      <c r="AU161" s="7">
        <f t="shared" si="98"/>
        <v>134.56406308377882</v>
      </c>
      <c r="AV161" s="15">
        <f t="shared" si="86"/>
        <v>0</v>
      </c>
    </row>
    <row r="162" spans="1:48" ht="14.45" hidden="1" customHeight="1" x14ac:dyDescent="0.25">
      <c r="A162" t="str">
        <f t="shared" si="74"/>
        <v>Reserved</v>
      </c>
      <c r="B162" s="23" cm="1">
        <f t="array" ref="B162">SUMPRODUCT(($A162=Input!$A$134:$A$139)*(B$13=Input!$C$133:$BJ$133)*(Input!$C$134:$BJ$139))</f>
        <v>0</v>
      </c>
      <c r="C162" s="7">
        <f t="shared" si="87"/>
        <v>134.63406308377881</v>
      </c>
      <c r="D162" s="15">
        <f t="shared" si="75"/>
        <v>0</v>
      </c>
      <c r="F162" s="23" cm="1">
        <f t="array" ref="F162">SUMPRODUCT(($A162=Input!$A$134:$A$139)*(F$13=Input!$C$133:$BJ$133)*(Input!$C$134:$BJ$139))</f>
        <v>0</v>
      </c>
      <c r="G162" s="7">
        <f t="shared" si="88"/>
        <v>134.63406308377881</v>
      </c>
      <c r="H162" s="15">
        <f t="shared" si="76"/>
        <v>0</v>
      </c>
      <c r="J162" s="23" cm="1">
        <f t="array" ref="J162">SUMPRODUCT(($A162=Input!$A$134:$A$139)*(J$13=Input!$C$133:$BJ$133)*(Input!$C$134:$BJ$139))</f>
        <v>0</v>
      </c>
      <c r="K162" s="7">
        <f t="shared" si="89"/>
        <v>134.56406308377882</v>
      </c>
      <c r="L162" s="15">
        <f t="shared" si="77"/>
        <v>0</v>
      </c>
      <c r="N162" s="23" cm="1">
        <f t="array" ref="N162">SUMPRODUCT(($A162=Input!$A$134:$A$139)*(N$13=Input!$C$133:$BJ$133)*(Input!$C$134:$BJ$139))</f>
        <v>0</v>
      </c>
      <c r="O162" s="7">
        <f t="shared" si="90"/>
        <v>134.56406308377882</v>
      </c>
      <c r="P162" s="15">
        <f t="shared" si="78"/>
        <v>0</v>
      </c>
      <c r="R162" s="23" cm="1">
        <f t="array" ref="R162">SUMPRODUCT(($A162=Input!$A$134:$A$139)*(R$13=Input!$C$133:$BJ$133)*(Input!$C$134:$BJ$139))</f>
        <v>0</v>
      </c>
      <c r="S162" s="7">
        <f t="shared" si="91"/>
        <v>134.56406308377882</v>
      </c>
      <c r="T162" s="15">
        <f t="shared" si="79"/>
        <v>0</v>
      </c>
      <c r="V162" s="23" cm="1">
        <f t="array" ref="V162">SUMPRODUCT(($A162=Input!$A$134:$A$139)*(V$13=Input!$C$133:$BJ$133)*(Input!$C$134:$BJ$139))</f>
        <v>0</v>
      </c>
      <c r="W162" s="7">
        <f t="shared" si="92"/>
        <v>134.56406308377882</v>
      </c>
      <c r="X162" s="15">
        <f t="shared" si="80"/>
        <v>0</v>
      </c>
      <c r="Z162" s="23" cm="1">
        <f t="array" ref="Z162">SUMPRODUCT(($A162=Input!$A$134:$A$139)*(Z$13=Input!$C$133:$BJ$133)*(Input!$C$134:$BJ$139))</f>
        <v>0</v>
      </c>
      <c r="AA162" s="7">
        <f t="shared" si="93"/>
        <v>134.56406308377882</v>
      </c>
      <c r="AB162" s="15">
        <f t="shared" si="81"/>
        <v>0</v>
      </c>
      <c r="AD162" s="23" cm="1">
        <f t="array" ref="AD162">SUMPRODUCT(($A162=Input!$A$134:$A$139)*(AD$13=Input!$C$133:$BJ$133)*(Input!$C$134:$BJ$139))</f>
        <v>0</v>
      </c>
      <c r="AE162" s="7">
        <f t="shared" si="94"/>
        <v>134.56406308377882</v>
      </c>
      <c r="AF162" s="15">
        <f t="shared" si="82"/>
        <v>0</v>
      </c>
      <c r="AH162" s="23" cm="1">
        <f t="array" ref="AH162">SUMPRODUCT(($A162=Input!$A$134:$A$139)*(AH$13=Input!$C$133:$BJ$133)*(Input!$C$134:$BJ$139))</f>
        <v>0</v>
      </c>
      <c r="AI162" s="7">
        <f t="shared" si="95"/>
        <v>134.56406308377882</v>
      </c>
      <c r="AJ162" s="15">
        <f t="shared" si="83"/>
        <v>0</v>
      </c>
      <c r="AL162" s="23" cm="1">
        <f t="array" ref="AL162">SUMPRODUCT(($A162=Input!$A$134:$A$139)*(AL$13=Input!$C$133:$BJ$133)*(Input!$C$134:$BJ$139))</f>
        <v>0</v>
      </c>
      <c r="AM162" s="7">
        <f t="shared" si="96"/>
        <v>134.56406308377882</v>
      </c>
      <c r="AN162" s="15">
        <f t="shared" si="84"/>
        <v>0</v>
      </c>
      <c r="AP162" s="23" cm="1">
        <f t="array" ref="AP162">SUMPRODUCT(($A162=Input!$A$134:$A$139)*(AP$13=Input!$C$133:$BJ$133)*(Input!$C$134:$BJ$139))</f>
        <v>0</v>
      </c>
      <c r="AQ162" s="7">
        <f t="shared" si="97"/>
        <v>134.56406308377882</v>
      </c>
      <c r="AR162" s="15">
        <f t="shared" si="85"/>
        <v>0</v>
      </c>
      <c r="AT162" s="23" cm="1">
        <f t="array" ref="AT162">SUMPRODUCT(($A162=Input!$A$134:$A$139)*(AT$13=Input!$C$133:$BJ$133)*(Input!$C$134:$BJ$139))</f>
        <v>0</v>
      </c>
      <c r="AU162" s="7">
        <f t="shared" si="98"/>
        <v>134.56406308377882</v>
      </c>
      <c r="AV162" s="15">
        <f t="shared" si="86"/>
        <v>0</v>
      </c>
    </row>
    <row r="163" spans="1:48" x14ac:dyDescent="0.25">
      <c r="A163" t="s">
        <v>26</v>
      </c>
      <c r="B163" s="14"/>
      <c r="D163" s="20">
        <f>SUM(D157:D162)</f>
        <v>4.9800000000000004</v>
      </c>
      <c r="F163" s="14"/>
      <c r="H163" s="20">
        <f>SUM(H157:H162)</f>
        <v>4.9800000000000004</v>
      </c>
      <c r="J163" s="14"/>
      <c r="L163" s="20">
        <f>SUM(L157:L162)</f>
        <v>4.9800000000000004</v>
      </c>
      <c r="N163" s="14"/>
      <c r="P163" s="20">
        <f>SUM(P157:P162)</f>
        <v>4.9800000000000004</v>
      </c>
      <c r="R163" s="14"/>
      <c r="T163" s="20">
        <f>SUM(T157:T162)</f>
        <v>4.9800000000000004</v>
      </c>
      <c r="V163" s="14"/>
      <c r="X163" s="20">
        <f>SUM(X157:X162)</f>
        <v>4.9800000000000004</v>
      </c>
      <c r="Z163" s="14"/>
      <c r="AB163" s="20">
        <f>SUM(AB157:AB162)</f>
        <v>4.9800000000000004</v>
      </c>
      <c r="AD163" s="14"/>
      <c r="AF163" s="20">
        <f>SUM(AF157:AF162)</f>
        <v>4.9800000000000004</v>
      </c>
      <c r="AH163" s="14"/>
      <c r="AJ163" s="20">
        <f>SUM(AJ157:AJ162)</f>
        <v>4.9800000000000004</v>
      </c>
      <c r="AL163" s="14"/>
      <c r="AN163" s="20">
        <f>SUM(AN157:AN162)</f>
        <v>4.9800000000000004</v>
      </c>
      <c r="AP163" s="14"/>
      <c r="AR163" s="20">
        <f>SUM(AR157:AR162)</f>
        <v>4.9800000000000004</v>
      </c>
      <c r="AT163" s="14"/>
      <c r="AV163" s="20">
        <f>SUM(AV157:AV162)</f>
        <v>4.9800000000000004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139.6140630837788</v>
      </c>
      <c r="F165" s="21"/>
      <c r="G165" s="22"/>
      <c r="H165" s="25">
        <f>H104+H154+H163</f>
        <v>139.6140630837788</v>
      </c>
      <c r="J165" s="21"/>
      <c r="K165" s="22"/>
      <c r="L165" s="25">
        <f>L104+L154+L163</f>
        <v>139.54406308377881</v>
      </c>
      <c r="N165" s="21"/>
      <c r="O165" s="22"/>
      <c r="P165" s="25">
        <f>P104+P154+P163</f>
        <v>139.54406308377881</v>
      </c>
      <c r="R165" s="21"/>
      <c r="S165" s="22"/>
      <c r="T165" s="25">
        <f>T104+T154+T163</f>
        <v>139.54406308377881</v>
      </c>
      <c r="V165" s="21"/>
      <c r="W165" s="22"/>
      <c r="X165" s="25">
        <f>X104+X154+X163</f>
        <v>139.54406308377881</v>
      </c>
      <c r="Z165" s="21"/>
      <c r="AA165" s="22"/>
      <c r="AB165" s="25">
        <f>AB104+AB154+AB163</f>
        <v>139.54406308377881</v>
      </c>
      <c r="AD165" s="21"/>
      <c r="AE165" s="22"/>
      <c r="AF165" s="25">
        <f>AF104+AF154+AF163</f>
        <v>139.54406308377881</v>
      </c>
      <c r="AH165" s="21"/>
      <c r="AI165" s="22"/>
      <c r="AJ165" s="25">
        <f>AJ104+AJ154+AJ163</f>
        <v>139.54406308377881</v>
      </c>
      <c r="AL165" s="21"/>
      <c r="AM165" s="22"/>
      <c r="AN165" s="25">
        <f>AN104+AN154+AN163</f>
        <v>139.54406308377881</v>
      </c>
      <c r="AP165" s="21"/>
      <c r="AQ165" s="22"/>
      <c r="AR165" s="25">
        <f>AR104+AR154+AR163</f>
        <v>139.54406308377881</v>
      </c>
      <c r="AS165" s="100"/>
      <c r="AT165" s="21"/>
      <c r="AU165" s="22"/>
      <c r="AV165" s="25">
        <f>AV104+AV154+AV163</f>
        <v>139.54406308377881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C27AA72-E02E-4515-8E19-DE9E4A6FC96C}">
            <xm:f>OR(Input!$B33="Fixed",Input!$B33="Volumetric")</xm:f>
            <x14:dxf>
              <numFmt numFmtId="171" formatCode="&quot;$&quot;#,##0.000"/>
            </x14:dxf>
          </x14:cfRule>
          <x14:cfRule type="expression" priority="6" id="{A709E5B5-6B3E-4709-9568-6A9ACBC3A032}">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B9847479-3B8F-4624-B278-A4836696BC14}">
            <xm:f>OR(Input!$B133="Fixed",Input!$B133="Volumetric")</xm:f>
            <x14:dxf>
              <numFmt numFmtId="171"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91"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6"/>
      <c r="AT13" s="160" t="str">
        <f>CONCATENATE("December"," ",$B$5)</f>
        <v>December 2028</v>
      </c>
      <c r="AU13" s="161"/>
      <c r="AV13" s="162"/>
    </row>
    <row r="14" spans="1:48" x14ac:dyDescent="0.25">
      <c r="A14" s="1" t="s">
        <v>4</v>
      </c>
      <c r="B14" s="14"/>
      <c r="D14" s="15">
        <f>INDEX(Input!$C$29:$BJ$29,MATCH('Residential Bills_Yr 4_6 Units'!$B$6,Input!$A$29:$A$29,0),MATCH('Residential Bills_Yr 4_6 Units'!B$13,Input!$C$28:$BJ$28,0))</f>
        <v>57.865167284983727</v>
      </c>
      <c r="F14" s="14"/>
      <c r="H14" s="15">
        <f>INDEX(Input!$C$29:$BJ$29,MATCH('Residential Bills_Yr 4_6 Units'!$B$6,Input!$A$29:$A$29,0),MATCH('Residential Bills_Yr 4_6 Units'!F$13,Input!$C$28:$BJ$28,0))</f>
        <v>57.865167284983727</v>
      </c>
      <c r="J14" s="14"/>
      <c r="L14" s="15">
        <f>INDEX(Input!$C$29:$BJ$29,MATCH('Residential Bills_Yr 4_6 Units'!$B$6,Input!$A$29:$A$29,0),MATCH('Residential Bills_Yr 4_6 Units'!J$13,Input!$C$28:$BJ$28,0))</f>
        <v>57.865167284983727</v>
      </c>
      <c r="N14" s="14"/>
      <c r="P14" s="15">
        <f>INDEX(Input!$C$29:$BJ$29,MATCH('Residential Bills_Yr 4_6 Units'!$B$6,Input!$A$29:$A$29,0),MATCH('Residential Bills_Yr 4_6 Units'!N$13,Input!$C$28:$BJ$28,0))</f>
        <v>57.865167284983727</v>
      </c>
      <c r="R14" s="14"/>
      <c r="T14" s="15">
        <f>INDEX(Input!$C$29:$BJ$29,MATCH('Residential Bills_Yr 4_6 Units'!$B$6,Input!$A$29:$A$29,0),MATCH('Residential Bills_Yr 4_6 Units'!R$13,Input!$C$28:$BJ$28,0))</f>
        <v>57.865167284983727</v>
      </c>
      <c r="V14" s="14"/>
      <c r="X14" s="15">
        <f>INDEX(Input!$C$29:$BJ$29,MATCH('Residential Bills_Yr 4_6 Units'!$B$6,Input!$A$29:$A$29,0),MATCH('Residential Bills_Yr 4_6 Units'!V$13,Input!$C$28:$BJ$28,0))</f>
        <v>57.865167284983727</v>
      </c>
      <c r="Z14" s="14"/>
      <c r="AB14" s="15">
        <f>INDEX(Input!$C$29:$BJ$29,MATCH('Residential Bills_Yr 4_6 Units'!$B$6,Input!$A$29:$A$29,0),MATCH('Residential Bills_Yr 4_6 Units'!Z$13,Input!$C$28:$BJ$28,0))</f>
        <v>57.865167284983727</v>
      </c>
      <c r="AD14" s="14"/>
      <c r="AF14" s="15">
        <f>INDEX(Input!$C$29:$BJ$29,MATCH('Residential Bills_Yr 4_6 Units'!$B$6,Input!$A$29:$A$29,0),MATCH('Residential Bills_Yr 4_6 Units'!AD$13,Input!$C$28:$BJ$28,0))</f>
        <v>57.865167284983727</v>
      </c>
      <c r="AH14" s="14"/>
      <c r="AJ14" s="15">
        <f>INDEX(Input!$C$29:$BJ$29,MATCH('Residential Bills_Yr 4_6 Units'!$B$6,Input!$A$29:$A$29,0),MATCH('Residential Bills_Yr 4_6 Units'!AH$13,Input!$C$28:$BJ$28,0))</f>
        <v>57.865167284983727</v>
      </c>
      <c r="AL14" s="14"/>
      <c r="AN14" s="15">
        <f>INDEX(Input!$C$29:$BJ$29,MATCH('Residential Bills_Yr 4_6 Units'!$B$6,Input!$A$29:$A$29,0),MATCH('Residential Bills_Yr 4_6 Units'!AL$13,Input!$C$28:$BJ$28,0))</f>
        <v>57.865167284983727</v>
      </c>
      <c r="AP14" s="14"/>
      <c r="AR14" s="15">
        <f>INDEX(Input!$C$29:$BJ$29,MATCH('Residential Bills_Yr 4_6 Units'!$B$6,Input!$A$29:$A$29,0),MATCH('Residential Bills_Yr 4_6 Units'!AP$13,Input!$C$28:$BJ$28,0))</f>
        <v>57.865167284983727</v>
      </c>
      <c r="AS14" s="7"/>
      <c r="AT14" s="14"/>
      <c r="AV14" s="15">
        <f>INDEX(Input!$C$29:$BJ$29,MATCH('Residential Bills_Yr 4_6 Units'!$B$6,Input!$A$29:$A$29,0),MATCH('Residential Bills_Yr 4_6 Units'!AT$13,Input!$C$28:$BJ$28,0))</f>
        <v>57.865167284983727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1.0316040844648564</v>
      </c>
      <c r="C17" s="3">
        <f>IF($B$7&gt;Input!F151,Input!F151,'Residential Bills_Yr 4_6 Units'!$B$7)</f>
        <v>29.9</v>
      </c>
      <c r="D17" s="15">
        <f>ROUND(IFERROR(B17*C17," "),2)</f>
        <v>30.84</v>
      </c>
      <c r="F17" s="19">
        <f>INDEX(Input!$C$22:$BJ$26,MATCH('Residential Bills_Yr 4_6 Units'!$A17,Input!$A$22:$A$26,0),MATCH('Residential Bills_Yr 4_6 Units'!F$13,Input!$C$21:$BJ$21,0))</f>
        <v>1.0316040844648564</v>
      </c>
      <c r="G17" s="3">
        <f>IF($B$7&gt;Input!G151,Input!G151,'Residential Bills_Yr 4_6 Units'!$B$7)</f>
        <v>29.9</v>
      </c>
      <c r="H17" s="15">
        <f>ROUND(IFERROR(F17*G17," "),2)</f>
        <v>30.84</v>
      </c>
      <c r="J17" s="19">
        <f>INDEX(Input!$C$22:$BJ$26,MATCH('Residential Bills_Yr 4_6 Units'!$A17,Input!$A$22:$A$26,0),MATCH('Residential Bills_Yr 4_6 Units'!J$13,Input!$C$21:$BJ$21,0))</f>
        <v>1.0316040844648564</v>
      </c>
      <c r="K17" s="3">
        <f>IF($B$7&gt;Input!H151,Input!H151,'Residential Bills_Yr 4_6 Units'!$B$7)</f>
        <v>30</v>
      </c>
      <c r="L17" s="15">
        <f>ROUND(IFERROR(J17*K17," "),2)</f>
        <v>30.95</v>
      </c>
      <c r="N17" s="19">
        <f>INDEX(Input!$C$22:$BJ$26,MATCH('Residential Bills_Yr 4_6 Units'!$A17,Input!$A$22:$A$26,0),MATCH('Residential Bills_Yr 4_6 Units'!N$13,Input!$C$21:$BJ$21,0))</f>
        <v>1.0316040844648564</v>
      </c>
      <c r="O17" s="3">
        <f>IF($B$7&gt;Input!I151,Input!I151,'Residential Bills_Yr 4_6 Units'!$B$7)</f>
        <v>30</v>
      </c>
      <c r="P17" s="15">
        <f>ROUND(IFERROR(N17*O17," "),2)</f>
        <v>30.95</v>
      </c>
      <c r="R17" s="19">
        <f>INDEX(Input!$C$22:$BJ$26,MATCH('Residential Bills_Yr 4_6 Units'!$A17,Input!$A$22:$A$26,0),MATCH('Residential Bills_Yr 4_6 Units'!R$13,Input!$C$21:$BJ$21,0))</f>
        <v>1.0316040844648564</v>
      </c>
      <c r="S17" s="3">
        <f>IF($B$7&gt;Input!J151,Input!J151,'Residential Bills_Yr 4_6 Units'!$B$7)</f>
        <v>30</v>
      </c>
      <c r="T17" s="15">
        <f>ROUND(IFERROR(R17*S17," "),2)</f>
        <v>30.95</v>
      </c>
      <c r="V17" s="19">
        <f>INDEX(Input!$C$22:$BJ$26,MATCH('Residential Bills_Yr 4_6 Units'!$A17,Input!$A$22:$A$26,0),MATCH('Residential Bills_Yr 4_6 Units'!V$13,Input!$C$21:$BJ$21,0))</f>
        <v>1.0316040844648564</v>
      </c>
      <c r="W17" s="3">
        <f>IF($B$7&gt;Input!K151,Input!K151,'Residential Bills_Yr 4_6 Units'!$B$7)</f>
        <v>30</v>
      </c>
      <c r="X17" s="15">
        <f>ROUND(IFERROR(V17*W17," "),2)</f>
        <v>30.95</v>
      </c>
      <c r="Z17" s="19">
        <f>INDEX(Input!$C$22:$BJ$26,MATCH('Residential Bills_Yr 4_6 Units'!$A17,Input!$A$22:$A$26,0),MATCH('Residential Bills_Yr 4_6 Units'!Z$13,Input!$C$21:$BJ$21,0))</f>
        <v>1.0316040844648564</v>
      </c>
      <c r="AA17" s="3">
        <f>IF($B$7&gt;Input!L151,Input!L151,'Residential Bills_Yr 4_6 Units'!$B$7)</f>
        <v>30</v>
      </c>
      <c r="AB17" s="15">
        <f>ROUND(IFERROR(Z17*AA17," "),2)</f>
        <v>30.95</v>
      </c>
      <c r="AD17" s="19">
        <f>INDEX(Input!$C$22:$BJ$26,MATCH('Residential Bills_Yr 4_6 Units'!$A17,Input!$A$22:$A$26,0),MATCH('Residential Bills_Yr 4_6 Units'!AD$13,Input!$C$21:$BJ$21,0))</f>
        <v>1.0316040844648564</v>
      </c>
      <c r="AE17" s="3">
        <f>IF($B$7&gt;Input!M151,Input!M151,'Residential Bills_Yr 4_6 Units'!$B$7)</f>
        <v>30</v>
      </c>
      <c r="AF17" s="15">
        <f>ROUND(IFERROR(AD17*AE17," "),2)</f>
        <v>30.95</v>
      </c>
      <c r="AH17" s="19">
        <f>INDEX(Input!$C$22:$BJ$26,MATCH('Residential Bills_Yr 4_6 Units'!$A17,Input!$A$22:$A$26,0),MATCH('Residential Bills_Yr 4_6 Units'!AH$13,Input!$C$21:$BJ$21,0))</f>
        <v>1.0316040844648564</v>
      </c>
      <c r="AI17" s="3">
        <f>IF($B$7&gt;Input!N151,Input!N151,'Residential Bills_Yr 4_6 Units'!$B$7)</f>
        <v>30</v>
      </c>
      <c r="AJ17" s="15">
        <f>ROUND(IFERROR(AH17*AI17," "),2)</f>
        <v>30.95</v>
      </c>
      <c r="AL17" s="19">
        <f>INDEX(Input!$C$22:$BJ$26,MATCH('Residential Bills_Yr 4_6 Units'!$A17,Input!$A$22:$A$26,0),MATCH('Residential Bills_Yr 4_6 Units'!AL$13,Input!$C$21:$BJ$21,0))</f>
        <v>1.0316040844648564</v>
      </c>
      <c r="AM17" s="3">
        <f>IF($B$7&gt;Input!O151,Input!O151,'Residential Bills_Yr 4_6 Units'!$B$7)</f>
        <v>30</v>
      </c>
      <c r="AN17" s="15">
        <f>ROUND(IFERROR(AL17*AM17," "),2)</f>
        <v>30.95</v>
      </c>
      <c r="AP17" s="19">
        <f>INDEX(Input!$C$22:$BJ$26,MATCH('Residential Bills_Yr 4_6 Units'!$A17,Input!$A$22:$A$26,0),MATCH('Residential Bills_Yr 4_6 Units'!AP$13,Input!$C$21:$BJ$21,0))</f>
        <v>1.0316040844648564</v>
      </c>
      <c r="AQ17" s="3">
        <f>IF($B$7&gt;Input!P151,Input!P151,'Residential Bills_Yr 4_6 Units'!$B$7)</f>
        <v>30</v>
      </c>
      <c r="AR17" s="15">
        <f>ROUND(IFERROR(AP17*AQ17," "),2)</f>
        <v>30.95</v>
      </c>
      <c r="AS17" s="7"/>
      <c r="AT17" s="19">
        <f>INDEX(Input!$C$22:$BJ$26,MATCH('Residential Bills_Yr 4_6 Units'!$A17,Input!$A$22:$A$26,0),MATCH('Residential Bills_Yr 4_6 Units'!AT$13,Input!$C$21:$BJ$21,0))</f>
        <v>1.0316040844648564</v>
      </c>
      <c r="AU17" s="3">
        <f>IF($B$7&gt;Input!Q151,Input!Q151,'Residential Bills_Yr 4_6 Units'!$B$7)</f>
        <v>30</v>
      </c>
      <c r="AV17" s="15">
        <f>ROUND(IFERROR(AT17*AU17," "),2)</f>
        <v>30.95</v>
      </c>
    </row>
    <row r="18" spans="1:48" x14ac:dyDescent="0.25">
      <c r="A18" t="str">
        <f>Input!A23</f>
        <v>Tier 2</v>
      </c>
      <c r="B18" s="19">
        <f>INDEX(Input!$C$22:$BJ$26,MATCH('Residential Bills_Yr 4_6 Units'!$A18,Input!$A$22:$A$26,0),MATCH('Residential Bills_Yr 4_6 Units'!B$13,Input!$C$21:$BJ$21,0))</f>
        <v>2.063226636127875</v>
      </c>
      <c r="C18" s="3">
        <f>IF(($B$7-C17)&gt;Input!F152,Input!F152,($B$7-C17))</f>
        <v>15</v>
      </c>
      <c r="D18" s="15">
        <f>ROUND(IFERROR(B18*C18," "),2)</f>
        <v>30.95</v>
      </c>
      <c r="F18" s="19">
        <f>INDEX(Input!$C$22:$BJ$26,MATCH('Residential Bills_Yr 4_6 Units'!$A18,Input!$A$22:$A$26,0),MATCH('Residential Bills_Yr 4_6 Units'!F$13,Input!$C$21:$BJ$21,0))</f>
        <v>2.063226636127875</v>
      </c>
      <c r="G18" s="3">
        <f>IF(($B$7-G17)&gt;Input!G152,Input!G152,($B$7-G17))</f>
        <v>15</v>
      </c>
      <c r="H18" s="15">
        <f>ROUND(IFERROR(F18*G18," "),2)</f>
        <v>30.95</v>
      </c>
      <c r="J18" s="19">
        <f>INDEX(Input!$C$22:$BJ$26,MATCH('Residential Bills_Yr 4_6 Units'!$A18,Input!$A$22:$A$26,0),MATCH('Residential Bills_Yr 4_6 Units'!J$13,Input!$C$21:$BJ$21,0))</f>
        <v>2.063226636127875</v>
      </c>
      <c r="K18" s="3">
        <f>IF(($B$7-K17)&gt;Input!H152,Input!H152,($B$7-K17))</f>
        <v>14.899999999999999</v>
      </c>
      <c r="L18" s="15">
        <f>ROUND(IFERROR(J18*K18," "),2)</f>
        <v>30.74</v>
      </c>
      <c r="N18" s="19">
        <f>INDEX(Input!$C$22:$BJ$26,MATCH('Residential Bills_Yr 4_6 Units'!$A18,Input!$A$22:$A$26,0),MATCH('Residential Bills_Yr 4_6 Units'!N$13,Input!$C$21:$BJ$21,0))</f>
        <v>2.063226636127875</v>
      </c>
      <c r="O18" s="3">
        <f>IF(($B$7-O17)&gt;Input!I152,Input!I152,($B$7-O17))</f>
        <v>14.899999999999999</v>
      </c>
      <c r="P18" s="15">
        <f>ROUND(IFERROR(N18*O18," "),2)</f>
        <v>30.74</v>
      </c>
      <c r="R18" s="19">
        <f>INDEX(Input!$C$22:$BJ$26,MATCH('Residential Bills_Yr 4_6 Units'!$A18,Input!$A$22:$A$26,0),MATCH('Residential Bills_Yr 4_6 Units'!R$13,Input!$C$21:$BJ$21,0))</f>
        <v>2.063226636127875</v>
      </c>
      <c r="S18" s="3">
        <f>IF(($B$7-S17)&gt;Input!J152,Input!J152,($B$7-S17))</f>
        <v>14.899999999999999</v>
      </c>
      <c r="T18" s="15">
        <f>ROUND(IFERROR(R18*S18," "),2)</f>
        <v>30.74</v>
      </c>
      <c r="V18" s="19">
        <f>INDEX(Input!$C$22:$BJ$26,MATCH('Residential Bills_Yr 4_6 Units'!$A18,Input!$A$22:$A$26,0),MATCH('Residential Bills_Yr 4_6 Units'!V$13,Input!$C$21:$BJ$21,0))</f>
        <v>2.063226636127875</v>
      </c>
      <c r="W18" s="3">
        <f>IF(($B$7-W17)&gt;Input!K152,Input!K152,($B$7-W17))</f>
        <v>14.899999999999999</v>
      </c>
      <c r="X18" s="15">
        <f>ROUND(IFERROR(V18*W18," "),2)</f>
        <v>30.74</v>
      </c>
      <c r="Z18" s="19">
        <f>INDEX(Input!$C$22:$BJ$26,MATCH('Residential Bills_Yr 4_6 Units'!$A18,Input!$A$22:$A$26,0),MATCH('Residential Bills_Yr 4_6 Units'!Z$13,Input!$C$21:$BJ$21,0))</f>
        <v>2.063226636127875</v>
      </c>
      <c r="AA18" s="3">
        <f>IF(($B$7-AA17)&gt;Input!L152,Input!L152,($B$7-AA17))</f>
        <v>14.899999999999999</v>
      </c>
      <c r="AB18" s="15">
        <f>ROUND(IFERROR(Z18*AA18," "),2)</f>
        <v>30.74</v>
      </c>
      <c r="AD18" s="19">
        <f>INDEX(Input!$C$22:$BJ$26,MATCH('Residential Bills_Yr 4_6 Units'!$A18,Input!$A$22:$A$26,0),MATCH('Residential Bills_Yr 4_6 Units'!AD$13,Input!$C$21:$BJ$21,0))</f>
        <v>2.063226636127875</v>
      </c>
      <c r="AE18" s="3">
        <f>IF(($B$7-AE17)&gt;Input!M152,Input!M152,($B$7-AE17))</f>
        <v>14.899999999999999</v>
      </c>
      <c r="AF18" s="15">
        <f>ROUND(IFERROR(AD18*AE18," "),2)</f>
        <v>30.74</v>
      </c>
      <c r="AH18" s="19">
        <f>INDEX(Input!$C$22:$BJ$26,MATCH('Residential Bills_Yr 4_6 Units'!$A18,Input!$A$22:$A$26,0),MATCH('Residential Bills_Yr 4_6 Units'!AH$13,Input!$C$21:$BJ$21,0))</f>
        <v>2.063226636127875</v>
      </c>
      <c r="AI18" s="3">
        <f>IF(($B$7-AI17)&gt;Input!N152,Input!N152,($B$7-AI17))</f>
        <v>14.899999999999999</v>
      </c>
      <c r="AJ18" s="15">
        <f>ROUND(IFERROR(AH18*AI18," "),2)</f>
        <v>30.74</v>
      </c>
      <c r="AL18" s="19">
        <f>INDEX(Input!$C$22:$BJ$26,MATCH('Residential Bills_Yr 4_6 Units'!$A18,Input!$A$22:$A$26,0),MATCH('Residential Bills_Yr 4_6 Units'!AL$13,Input!$C$21:$BJ$21,0))</f>
        <v>2.063226636127875</v>
      </c>
      <c r="AM18" s="3">
        <f>IF(($B$7-AM17)&gt;Input!O152,Input!O152,($B$7-AM17))</f>
        <v>14.899999999999999</v>
      </c>
      <c r="AN18" s="15">
        <f>ROUND(IFERROR(AL18*AM18," "),2)</f>
        <v>30.74</v>
      </c>
      <c r="AP18" s="19">
        <f>INDEX(Input!$C$22:$BJ$26,MATCH('Residential Bills_Yr 4_6 Units'!$A18,Input!$A$22:$A$26,0),MATCH('Residential Bills_Yr 4_6 Units'!AP$13,Input!$C$21:$BJ$21,0))</f>
        <v>2.063226636127875</v>
      </c>
      <c r="AQ18" s="3">
        <f>IF(($B$7-AQ17)&gt;Input!P152,Input!P152,($B$7-AQ17))</f>
        <v>14.899999999999999</v>
      </c>
      <c r="AR18" s="15">
        <f>ROUND(IFERROR(AP18*AQ18," "),2)</f>
        <v>30.74</v>
      </c>
      <c r="AS18" s="7"/>
      <c r="AT18" s="19">
        <f>INDEX(Input!$C$22:$BJ$26,MATCH('Residential Bills_Yr 4_6 Units'!$A18,Input!$A$22:$A$26,0),MATCH('Residential Bills_Yr 4_6 Units'!AT$13,Input!$C$21:$BJ$21,0))</f>
        <v>2.063226636127875</v>
      </c>
      <c r="AU18" s="3">
        <f>IF(($B$7-AU17)&gt;Input!Q152,Input!Q152,($B$7-AU17))</f>
        <v>14.899999999999999</v>
      </c>
      <c r="AV18" s="15">
        <f>ROUND(IFERROR(AT18*AU18," "),2)</f>
        <v>30.74</v>
      </c>
    </row>
    <row r="19" spans="1:48" x14ac:dyDescent="0.25">
      <c r="A19" t="str">
        <f>Input!A24</f>
        <v>Tier 3</v>
      </c>
      <c r="B19" s="19">
        <f>INDEX(Input!$C$22:$BJ$26,MATCH('Residential Bills_Yr 4_6 Units'!$A19,Input!$A$22:$A$26,0),MATCH('Residential Bills_Yr 4_6 Units'!B$13,Input!$C$21:$BJ$21,0))</f>
        <v>3.0948491877908944</v>
      </c>
      <c r="C19" s="3">
        <v>0</v>
      </c>
      <c r="D19" s="15">
        <f>ROUND(IFERROR(B19*C19," "),2)</f>
        <v>0</v>
      </c>
      <c r="F19" s="19">
        <f>INDEX(Input!$C$22:$BJ$26,MATCH('Residential Bills_Yr 4_6 Units'!$A19,Input!$A$22:$A$26,0),MATCH('Residential Bills_Yr 4_6 Units'!F$13,Input!$C$21:$BJ$21,0))</f>
        <v>3.0948491877908944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3.0948491877908944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3.0948491877908944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3.0948491877908944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3.0948491877908944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3.0948491877908944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3.0948491877908944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3.0948491877908944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3.0948491877908944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3.0948491877908944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3.0948491877908944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4.2984088313977482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4.2984088313977482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4.2984088313977482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4.2984088313977482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4.2984088313977482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4.2984088313977482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4.2984088313977482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4.2984088313977482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4.2984088313977482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4.2984088313977482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4.2984088313977482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4.2984088313977482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119.65516728498372</v>
      </c>
      <c r="F22" s="14"/>
      <c r="G22" s="3">
        <f>SUM(G17:G21)</f>
        <v>44.9</v>
      </c>
      <c r="H22" s="20">
        <f>SUM(H17:H21)+H14</f>
        <v>119.65516728498372</v>
      </c>
      <c r="J22" s="14"/>
      <c r="K22" s="3">
        <f>SUM(K17:K21)</f>
        <v>44.9</v>
      </c>
      <c r="L22" s="20">
        <f>SUM(L17:L21)+L14</f>
        <v>119.55516728498372</v>
      </c>
      <c r="N22" s="14"/>
      <c r="O22" s="3">
        <f>SUM(O17:O21)</f>
        <v>44.9</v>
      </c>
      <c r="P22" s="20">
        <f>SUM(P17:P21)+P14</f>
        <v>119.55516728498372</v>
      </c>
      <c r="R22" s="14"/>
      <c r="S22" s="3">
        <f>SUM(S17:S21)</f>
        <v>44.9</v>
      </c>
      <c r="T22" s="20">
        <f>SUM(T17:T21)+T14</f>
        <v>119.55516728498372</v>
      </c>
      <c r="V22" s="14"/>
      <c r="W22" s="3">
        <f>SUM(W17:W21)</f>
        <v>44.9</v>
      </c>
      <c r="X22" s="20">
        <f>SUM(X17:X21)+X14</f>
        <v>119.55516728498372</v>
      </c>
      <c r="Z22" s="14"/>
      <c r="AA22" s="3">
        <f>SUM(AA17:AA21)</f>
        <v>44.9</v>
      </c>
      <c r="AB22" s="20">
        <f>SUM(AB17:AB21)+AB14</f>
        <v>119.55516728498372</v>
      </c>
      <c r="AD22" s="14"/>
      <c r="AE22" s="3">
        <f>SUM(AE17:AE21)</f>
        <v>44.9</v>
      </c>
      <c r="AF22" s="20">
        <f>SUM(AF17:AF21)+AF14</f>
        <v>119.55516728498372</v>
      </c>
      <c r="AH22" s="14"/>
      <c r="AI22" s="3">
        <f>SUM(AI17:AI21)</f>
        <v>44.9</v>
      </c>
      <c r="AJ22" s="20">
        <f>SUM(AJ17:AJ21)+AJ14</f>
        <v>119.55516728498372</v>
      </c>
      <c r="AL22" s="14"/>
      <c r="AM22" s="3">
        <f>SUM(AM17:AM21)</f>
        <v>44.9</v>
      </c>
      <c r="AN22" s="20">
        <f>SUM(AN17:AN21)+AN14</f>
        <v>119.55516728498372</v>
      </c>
      <c r="AP22" s="14"/>
      <c r="AQ22" s="3">
        <f>SUM(AQ17:AQ21)</f>
        <v>44.9</v>
      </c>
      <c r="AR22" s="20">
        <f>SUM(AR17:AR21)+AR14</f>
        <v>119.55516728498372</v>
      </c>
      <c r="AS22" s="45"/>
      <c r="AT22" s="14"/>
      <c r="AU22" s="3">
        <f>SUM(AU17:AU21)</f>
        <v>44.9</v>
      </c>
      <c r="AV22" s="20">
        <f>SUM(AV17:AV21)+AV14</f>
        <v>119.55516728498372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INDEX(Input!$C$33:$BJ$45,MATCH($A25,Input!$A$33:$A$45,0),MATCH(B$13,Input!$C$32:$BJ$32,0))</f>
        <v>0</v>
      </c>
      <c r="C25" s="24">
        <f>IF(VLOOKUP($A25,Input!$A$33:$B$45,2,FALSE)="Percentage",D$22,IF(VLOOKUP($A25,Input!$A$33:$B$45,2,FALSE)="Fixed","Fixed",(C$22)))</f>
        <v>44.9</v>
      </c>
      <c r="D25" s="15">
        <f t="shared" ref="D25:D38" si="12">ROUND(IF(C25="Fixed",B25,(B25*C25)),2)</f>
        <v>0</v>
      </c>
      <c r="F25" s="98">
        <f>INDEX(Input!$C$33:$BJ$45,MATCH($A25,Input!$A$33:$A$45,0),MATCH(F$13,Input!$C$32:$BJ$32,0))</f>
        <v>0</v>
      </c>
      <c r="G25" s="24">
        <f>IF(VLOOKUP($A25,Input!$A$33:$B$45,2,FALSE)="Percentage",H$22,IF(VLOOKUP($A25,Input!$A$33:$B$45,2,FALSE)="Fixed","Fixed",(G$22)))</f>
        <v>44.9</v>
      </c>
      <c r="H25" s="15">
        <f t="shared" ref="H25:H38" si="13">ROUND(IF(G25="Fixed",F25,(F25*G25)),2)</f>
        <v>0</v>
      </c>
      <c r="J25" s="98">
        <f>INDEX(Input!$C$33:$BJ$45,MATCH($A25,Input!$A$33:$A$45,0),MATCH(J$13,Input!$C$32:$BJ$32,0))</f>
        <v>0</v>
      </c>
      <c r="K25" s="24">
        <f>IF(VLOOKUP($A25,Input!$A$33:$B$45,2,FALSE)="Percentage",L$22,IF(VLOOKUP($A25,Input!$A$33:$B$45,2,FALSE)="Fixed","Fixed",(K$22)))</f>
        <v>44.9</v>
      </c>
      <c r="L25" s="15">
        <f t="shared" ref="L25:L38" si="14">ROUND(IF(K25="Fixed",J25,(J25*K25)),2)</f>
        <v>0</v>
      </c>
      <c r="N25" s="98">
        <f>INDEX(Input!$C$33:$BJ$45,MATCH($A25,Input!$A$33:$A$45,0),MATCH(N$13,Input!$C$32:$BJ$32,0))</f>
        <v>0</v>
      </c>
      <c r="O25" s="24">
        <f>IF(VLOOKUP($A25,Input!$A$33:$B$45,2,FALSE)="Percentage",P$22,IF(VLOOKUP($A25,Input!$A$33:$B$45,2,FALSE)="Fixed","Fixed",(O$22)))</f>
        <v>44.9</v>
      </c>
      <c r="P25" s="15">
        <f t="shared" ref="P25:P38" si="15">ROUND(IF(O25="Fixed",N25,(N25*O25)),2)</f>
        <v>0</v>
      </c>
      <c r="R25" s="98">
        <f>INDEX(Input!$C$33:$BJ$45,MATCH($A25,Input!$A$33:$A$45,0),MATCH(R$13,Input!$C$32:$BJ$32,0))</f>
        <v>0</v>
      </c>
      <c r="S25" s="24">
        <f>IF(VLOOKUP($A25,Input!$A$33:$B$45,2,FALSE)="Percentage",T$22,IF(VLOOKUP($A25,Input!$A$33:$B$45,2,FALSE)="Fixed","Fixed",(S$22)))</f>
        <v>44.9</v>
      </c>
      <c r="T25" s="15">
        <f t="shared" ref="T25:T38" si="16">ROUND(IF(S25="Fixed",R25,(R25*S25)),2)</f>
        <v>0</v>
      </c>
      <c r="V25" s="98">
        <f>INDEX(Input!$C$33:$BJ$45,MATCH($A25,Input!$A$33:$A$45,0),MATCH(V$13,Input!$C$32:$BJ$32,0))</f>
        <v>0</v>
      </c>
      <c r="W25" s="24">
        <f>IF(VLOOKUP($A25,Input!$A$33:$B$45,2,FALSE)="Percentage",X$22,IF(VLOOKUP($A25,Input!$A$33:$B$45,2,FALSE)="Fixed","Fixed",(W$22)))</f>
        <v>44.9</v>
      </c>
      <c r="X25" s="15">
        <f t="shared" ref="X25:X38" si="17">ROUND(IF(W25="Fixed",V25,(V25*W25)),2)</f>
        <v>0</v>
      </c>
      <c r="Z25" s="98">
        <f>INDEX(Input!$C$33:$BJ$45,MATCH($A25,Input!$A$33:$A$45,0),MATCH(Z$13,Input!$C$32:$BJ$32,0))</f>
        <v>0</v>
      </c>
      <c r="AA25" s="24">
        <f>IF(VLOOKUP($A25,Input!$A$33:$B$45,2,FALSE)="Percentage",AB$22,IF(VLOOKUP($A25,Input!$A$33:$B$45,2,FALSE)="Fixed","Fixed",(AA$22)))</f>
        <v>44.9</v>
      </c>
      <c r="AB25" s="15">
        <f t="shared" ref="AB25:AB38" si="18">ROUND(IF(AA25="Fixed",Z25,(Z25*AA25)),2)</f>
        <v>0</v>
      </c>
      <c r="AD25" s="98">
        <f>INDEX(Input!$C$33:$BJ$45,MATCH($A25,Input!$A$33:$A$45,0),MATCH(AD$13,Input!$C$32:$BJ$32,0))</f>
        <v>0</v>
      </c>
      <c r="AE25" s="24">
        <f>IF(VLOOKUP($A25,Input!$A$33:$B$45,2,FALSE)="Percentage",AF$22,IF(VLOOKUP($A25,Input!$A$33:$B$45,2,FALSE)="Fixed","Fixed",(AE$22)))</f>
        <v>44.9</v>
      </c>
      <c r="AF25" s="15">
        <f t="shared" ref="AF25:AF38" si="19">ROUND(IF(AE25="Fixed",AD25,(AD25*AE25)),2)</f>
        <v>0</v>
      </c>
      <c r="AH25" s="98">
        <f>INDEX(Input!$C$33:$BJ$45,MATCH($A25,Input!$A$33:$A$45,0),MATCH(AH$13,Input!$C$32:$BJ$32,0))</f>
        <v>0</v>
      </c>
      <c r="AI25" s="24">
        <f>IF(VLOOKUP($A25,Input!$A$33:$B$45,2,FALSE)="Percentage",AJ$22,IF(VLOOKUP($A25,Input!$A$33:$B$45,2,FALSE)="Fixed","Fixed",(AI$22)))</f>
        <v>44.9</v>
      </c>
      <c r="AJ25" s="15">
        <f t="shared" ref="AJ25:AJ38" si="20">ROUND(IF(AI25="Fixed",AH25,(AH25*AI25)),2)</f>
        <v>0</v>
      </c>
      <c r="AL25" s="98">
        <f>INDEX(Input!$C$33:$BJ$45,MATCH($A25,Input!$A$33:$A$45,0),MATCH(AL$13,Input!$C$32:$BJ$32,0))</f>
        <v>0</v>
      </c>
      <c r="AM25" s="24">
        <f>IF(VLOOKUP($A25,Input!$A$33:$B$45,2,FALSE)="Percentage",AN$22,IF(VLOOKUP($A25,Input!$A$33:$B$45,2,FALSE)="Fixed","Fixed",(AM$22)))</f>
        <v>44.9</v>
      </c>
      <c r="AN25" s="15">
        <f t="shared" ref="AN25:AN38" si="21">ROUND(IF(AM25="Fixed",AL25,(AL25*AM25)),2)</f>
        <v>0</v>
      </c>
      <c r="AP25" s="98">
        <f>INDEX(Input!$C$33:$BJ$45,MATCH($A25,Input!$A$33:$A$45,0),MATCH(AP$13,Input!$C$32:$BJ$32,0))</f>
        <v>0</v>
      </c>
      <c r="AQ25" s="24">
        <f>IF(VLOOKUP($A25,Input!$A$33:$B$45,2,FALSE)="Percentage",AR$22,IF(VLOOKUP($A25,Input!$A$33:$B$45,2,FALSE)="Fixed","Fixed",(AQ$22)))</f>
        <v>44.9</v>
      </c>
      <c r="AR25" s="15">
        <f t="shared" ref="AR25:AR38" si="22">ROUND(IF(AQ25="Fixed",AP25,(AP25*AQ25)),2)</f>
        <v>0</v>
      </c>
      <c r="AS25" s="7"/>
      <c r="AT25" s="98">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IF(VLOOKUP($A27,Input!$A$33:$B$80,2,FALSE)="Percentage",(D$14+D$17),IF(VLOOKUP($A27,Input!$A$33:$B$80,2,FALSE)="Fixed","Fixed",(C$22)))</f>
        <v>88.70516728498373</v>
      </c>
      <c r="D27" s="15">
        <f t="shared" si="12"/>
        <v>0</v>
      </c>
      <c r="F27" s="98">
        <f>IF($B$9="No",0,INDEX(Input!$C$33:$BJ$80,MATCH($A27,Input!$A$33:$A$80,0),MATCH(F$13,Input!$C$32:$BJ$32,0)))</f>
        <v>0</v>
      </c>
      <c r="G27" s="24">
        <f>IF(VLOOKUP($A27,Input!$A$33:$B$80,2,FALSE)="Percentage",(H$14+H$17),IF(VLOOKUP($A27,Input!$A$33:$B$80,2,FALSE)="Fixed","Fixed",(G$22)))</f>
        <v>88.70516728498373</v>
      </c>
      <c r="H27" s="15">
        <f t="shared" si="13"/>
        <v>0</v>
      </c>
      <c r="J27" s="98">
        <f>IF($B$9="No",0,INDEX(Input!$C$33:$BJ$80,MATCH($A27,Input!$A$33:$A$80,0),MATCH(J$13,Input!$C$32:$BJ$32,0)))</f>
        <v>0</v>
      </c>
      <c r="K27" s="24">
        <f>IF(VLOOKUP($A27,Input!$A$33:$B$80,2,FALSE)="Percentage",(L$14+L$17),IF(VLOOKUP($A27,Input!$A$33:$B$80,2,FALSE)="Fixed","Fixed",(K$22)))</f>
        <v>88.81516728498373</v>
      </c>
      <c r="L27" s="15">
        <f t="shared" si="14"/>
        <v>0</v>
      </c>
      <c r="N27" s="98">
        <f>IF($B$9="No",0,INDEX(Input!$C$33:$BJ$80,MATCH($A27,Input!$A$33:$A$80,0),MATCH(N$13,Input!$C$32:$BJ$32,0)))</f>
        <v>0</v>
      </c>
      <c r="O27" s="24">
        <f>IF(VLOOKUP($A27,Input!$A$33:$B$80,2,FALSE)="Percentage",(P$14+P$17),IF(VLOOKUP($A27,Input!$A$33:$B$80,2,FALSE)="Fixed","Fixed",(O$22)))</f>
        <v>88.81516728498373</v>
      </c>
      <c r="P27" s="15">
        <f t="shared" si="15"/>
        <v>0</v>
      </c>
      <c r="R27" s="98">
        <f>IF($B$9="No",0,INDEX(Input!$C$33:$BJ$80,MATCH($A27,Input!$A$33:$A$80,0),MATCH(R$13,Input!$C$32:$BJ$32,0)))</f>
        <v>0</v>
      </c>
      <c r="S27" s="24">
        <f>IF(VLOOKUP($A27,Input!$A$33:$B$80,2,FALSE)="Percentage",(T$14+T$17),IF(VLOOKUP($A27,Input!$A$33:$B$80,2,FALSE)="Fixed","Fixed",(S$22)))</f>
        <v>88.81516728498373</v>
      </c>
      <c r="T27" s="15">
        <f t="shared" si="16"/>
        <v>0</v>
      </c>
      <c r="V27" s="98">
        <f>IF($B$9="No",0,INDEX(Input!$C$33:$BJ$80,MATCH($A27,Input!$A$33:$A$80,0),MATCH(V$13,Input!$C$32:$BJ$32,0)))</f>
        <v>0</v>
      </c>
      <c r="W27" s="24">
        <f>IF(VLOOKUP($A27,Input!$A$33:$B$80,2,FALSE)="Percentage",(X$14+X$17),IF(VLOOKUP($A27,Input!$A$33:$B$80,2,FALSE)="Fixed","Fixed",(W$22)))</f>
        <v>88.81516728498373</v>
      </c>
      <c r="X27" s="15">
        <f t="shared" si="17"/>
        <v>0</v>
      </c>
      <c r="Z27" s="98">
        <f>IF($B$9="No",0,INDEX(Input!$C$33:$BJ$80,MATCH($A27,Input!$A$33:$A$80,0),MATCH(Z$13,Input!$C$32:$BJ$32,0)))</f>
        <v>0</v>
      </c>
      <c r="AA27" s="24">
        <f>IF(VLOOKUP($A27,Input!$A$33:$B$80,2,FALSE)="Percentage",(AB$14+AB$17),IF(VLOOKUP($A27,Input!$A$33:$B$80,2,FALSE)="Fixed","Fixed",(AA$22)))</f>
        <v>88.81516728498373</v>
      </c>
      <c r="AB27" s="15">
        <f t="shared" si="18"/>
        <v>0</v>
      </c>
      <c r="AD27" s="98">
        <f>IF($B$9="No",0,INDEX(Input!$C$33:$BJ$80,MATCH($A27,Input!$A$33:$A$80,0),MATCH(AD$13,Input!$C$32:$BJ$32,0)))</f>
        <v>0</v>
      </c>
      <c r="AE27" s="24">
        <f>IF(VLOOKUP($A27,Input!$A$33:$B$80,2,FALSE)="Percentage",(AF$14+AF$17),IF(VLOOKUP($A27,Input!$A$33:$B$80,2,FALSE)="Fixed","Fixed",(AE$22)))</f>
        <v>88.81516728498373</v>
      </c>
      <c r="AF27" s="15">
        <f t="shared" si="19"/>
        <v>0</v>
      </c>
      <c r="AH27" s="98">
        <f>IF($B$9="No",0,INDEX(Input!$C$33:$BJ$80,MATCH($A27,Input!$A$33:$A$80,0),MATCH(AH$13,Input!$C$32:$BJ$32,0)))</f>
        <v>0</v>
      </c>
      <c r="AI27" s="24">
        <f>IF(VLOOKUP($A27,Input!$A$33:$B$80,2,FALSE)="Percentage",(AJ$14+AJ$17),IF(VLOOKUP($A27,Input!$A$33:$B$80,2,FALSE)="Fixed","Fixed",(AI$22)))</f>
        <v>88.81516728498373</v>
      </c>
      <c r="AJ27" s="15">
        <f t="shared" si="20"/>
        <v>0</v>
      </c>
      <c r="AL27" s="98">
        <f>IF($B$9="No",0,INDEX(Input!$C$33:$BJ$80,MATCH($A27,Input!$A$33:$A$80,0),MATCH(AL$13,Input!$C$32:$BJ$32,0)))</f>
        <v>0</v>
      </c>
      <c r="AM27" s="24">
        <f>IF(VLOOKUP($A27,Input!$A$33:$B$80,2,FALSE)="Percentage",(AN$14+AN$17),IF(VLOOKUP($A27,Input!$A$33:$B$80,2,FALSE)="Fixed","Fixed",(AM$22)))</f>
        <v>88.81516728498373</v>
      </c>
      <c r="AN27" s="15">
        <f t="shared" si="21"/>
        <v>0</v>
      </c>
      <c r="AP27" s="98">
        <f>IF($B$9="No",0,INDEX(Input!$C$33:$BJ$80,MATCH($A27,Input!$A$33:$A$80,0),MATCH(AP$13,Input!$C$32:$BJ$32,0)))</f>
        <v>0</v>
      </c>
      <c r="AQ27" s="24">
        <f>IF(VLOOKUP($A27,Input!$A$33:$B$80,2,FALSE)="Percentage",(AR$14+AR$17),IF(VLOOKUP($A27,Input!$A$33:$B$80,2,FALSE)="Fixed","Fixed",(AQ$22)))</f>
        <v>88.81516728498373</v>
      </c>
      <c r="AR27" s="15">
        <f t="shared" si="22"/>
        <v>0</v>
      </c>
      <c r="AT27" s="98">
        <f>IF($B$9="No",0,INDEX(Input!$C$33:$BJ$80,MATCH($A27,Input!$A$33:$A$80,0),MATCH(AT$13,Input!$C$32:$BJ$32,0)))</f>
        <v>0</v>
      </c>
      <c r="AU27" s="24">
        <f>IF(VLOOKUP($A27,Input!$A$33:$B$80,2,FALSE)="Percentage",(AV$14+AV$17),IF(VLOOKUP($A27,Input!$A$33:$B$80,2,FALSE)="Fixed","Fixed",(AU$22)))</f>
        <v>88.81516728498373</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25">
      <c r="A30" t="str">
        <f>Input!A38</f>
        <v>MPWMD User Fee</v>
      </c>
      <c r="B30" s="98">
        <f>INDEX(Input!$C$33:$BJ$45,MATCH($A30,Input!$A$33:$A$45,0),MATCH(B$13,Input!$C$32:$BJ$32,0))</f>
        <v>8.3250000000000005E-2</v>
      </c>
      <c r="C30" s="24">
        <f>IF(VLOOKUP($A30,Input!$A$33:$B$45,2,FALSE)="Percentage",D$22,IF(VLOOKUP($A30,Input!$A$33:$B$45,2,FALSE)="Fixed","Fixed",(C$22)))</f>
        <v>119.65516728498372</v>
      </c>
      <c r="D30" s="15">
        <f t="shared" si="12"/>
        <v>9.9600000000000009</v>
      </c>
      <c r="F30" s="98">
        <f>INDEX(Input!$C$33:$BJ$45,MATCH($A30,Input!$A$33:$A$45,0),MATCH(F$13,Input!$C$32:$BJ$32,0))</f>
        <v>8.3250000000000005E-2</v>
      </c>
      <c r="G30" s="24">
        <f>IF(VLOOKUP($A30,Input!$A$33:$B$45,2,FALSE)="Percentage",H$22,IF(VLOOKUP($A30,Input!$A$33:$B$45,2,FALSE)="Fixed","Fixed",(G$22)))</f>
        <v>119.65516728498372</v>
      </c>
      <c r="H30" s="15">
        <f t="shared" si="13"/>
        <v>9.9600000000000009</v>
      </c>
      <c r="J30" s="98">
        <f>INDEX(Input!$C$33:$BJ$45,MATCH($A30,Input!$A$33:$A$45,0),MATCH(J$13,Input!$C$32:$BJ$32,0))</f>
        <v>8.3250000000000005E-2</v>
      </c>
      <c r="K30" s="24">
        <f>IF(VLOOKUP($A30,Input!$A$33:$B$45,2,FALSE)="Percentage",L$22,IF(VLOOKUP($A30,Input!$A$33:$B$45,2,FALSE)="Fixed","Fixed",(K$22)))</f>
        <v>119.55516728498372</v>
      </c>
      <c r="L30" s="15">
        <f t="shared" si="14"/>
        <v>9.9499999999999993</v>
      </c>
      <c r="N30" s="98">
        <f>INDEX(Input!$C$33:$BJ$45,MATCH($A30,Input!$A$33:$A$45,0),MATCH(N$13,Input!$C$32:$BJ$32,0))</f>
        <v>8.3250000000000005E-2</v>
      </c>
      <c r="O30" s="24">
        <f>IF(VLOOKUP($A30,Input!$A$33:$B$45,2,FALSE)="Percentage",P$22,IF(VLOOKUP($A30,Input!$A$33:$B$45,2,FALSE)="Fixed","Fixed",(O$22)))</f>
        <v>119.55516728498372</v>
      </c>
      <c r="P30" s="15">
        <f t="shared" si="15"/>
        <v>9.9499999999999993</v>
      </c>
      <c r="R30" s="98">
        <f>INDEX(Input!$C$33:$BJ$45,MATCH($A30,Input!$A$33:$A$45,0),MATCH(R$13,Input!$C$32:$BJ$32,0))</f>
        <v>8.3250000000000005E-2</v>
      </c>
      <c r="S30" s="24">
        <f>IF(VLOOKUP($A30,Input!$A$33:$B$45,2,FALSE)="Percentage",T$22,IF(VLOOKUP($A30,Input!$A$33:$B$45,2,FALSE)="Fixed","Fixed",(S$22)))</f>
        <v>119.55516728498372</v>
      </c>
      <c r="T30" s="15">
        <f t="shared" si="16"/>
        <v>9.9499999999999993</v>
      </c>
      <c r="V30" s="98">
        <f>INDEX(Input!$C$33:$BJ$45,MATCH($A30,Input!$A$33:$A$45,0),MATCH(V$13,Input!$C$32:$BJ$32,0))</f>
        <v>8.3250000000000005E-2</v>
      </c>
      <c r="W30" s="24">
        <f>IF(VLOOKUP($A30,Input!$A$33:$B$45,2,FALSE)="Percentage",X$22,IF(VLOOKUP($A30,Input!$A$33:$B$45,2,FALSE)="Fixed","Fixed",(W$22)))</f>
        <v>119.55516728498372</v>
      </c>
      <c r="X30" s="15">
        <f t="shared" si="17"/>
        <v>9.9499999999999993</v>
      </c>
      <c r="Z30" s="98">
        <f>INDEX(Input!$C$33:$BJ$45,MATCH($A30,Input!$A$33:$A$45,0),MATCH(Z$13,Input!$C$32:$BJ$32,0))</f>
        <v>8.3250000000000005E-2</v>
      </c>
      <c r="AA30" s="24">
        <f>IF(VLOOKUP($A30,Input!$A$33:$B$45,2,FALSE)="Percentage",AB$22,IF(VLOOKUP($A30,Input!$A$33:$B$45,2,FALSE)="Fixed","Fixed",(AA$22)))</f>
        <v>119.55516728498372</v>
      </c>
      <c r="AB30" s="15">
        <f t="shared" si="18"/>
        <v>9.9499999999999993</v>
      </c>
      <c r="AD30" s="98">
        <f>INDEX(Input!$C$33:$BJ$45,MATCH($A30,Input!$A$33:$A$45,0),MATCH(AD$13,Input!$C$32:$BJ$32,0))</f>
        <v>8.3250000000000005E-2</v>
      </c>
      <c r="AE30" s="24">
        <f>IF(VLOOKUP($A30,Input!$A$33:$B$45,2,FALSE)="Percentage",AF$22,IF(VLOOKUP($A30,Input!$A$33:$B$45,2,FALSE)="Fixed","Fixed",(AE$22)))</f>
        <v>119.55516728498372</v>
      </c>
      <c r="AF30" s="15">
        <f t="shared" si="19"/>
        <v>9.9499999999999993</v>
      </c>
      <c r="AH30" s="98">
        <f>INDEX(Input!$C$33:$BJ$45,MATCH($A30,Input!$A$33:$A$45,0),MATCH(AH$13,Input!$C$32:$BJ$32,0))</f>
        <v>8.3250000000000005E-2</v>
      </c>
      <c r="AI30" s="24">
        <f>IF(VLOOKUP($A30,Input!$A$33:$B$45,2,FALSE)="Percentage",AJ$22,IF(VLOOKUP($A30,Input!$A$33:$B$45,2,FALSE)="Fixed","Fixed",(AI$22)))</f>
        <v>119.55516728498372</v>
      </c>
      <c r="AJ30" s="15">
        <f t="shared" si="20"/>
        <v>9.9499999999999993</v>
      </c>
      <c r="AL30" s="98">
        <f>INDEX(Input!$C$33:$BJ$45,MATCH($A30,Input!$A$33:$A$45,0),MATCH(AL$13,Input!$C$32:$BJ$32,0))</f>
        <v>8.3250000000000005E-2</v>
      </c>
      <c r="AM30" s="24">
        <f>IF(VLOOKUP($A30,Input!$A$33:$B$45,2,FALSE)="Percentage",AN$22,IF(VLOOKUP($A30,Input!$A$33:$B$45,2,FALSE)="Fixed","Fixed",(AM$22)))</f>
        <v>119.55516728498372</v>
      </c>
      <c r="AN30" s="15">
        <f t="shared" si="21"/>
        <v>9.9499999999999993</v>
      </c>
      <c r="AP30" s="98">
        <f>INDEX(Input!$C$33:$BJ$45,MATCH($A30,Input!$A$33:$A$45,0),MATCH(AP$13,Input!$C$32:$BJ$32,0))</f>
        <v>8.3250000000000005E-2</v>
      </c>
      <c r="AQ30" s="24">
        <f>IF(VLOOKUP($A30,Input!$A$33:$B$45,2,FALSE)="Percentage",AR$22,IF(VLOOKUP($A30,Input!$A$33:$B$45,2,FALSE)="Fixed","Fixed",(AQ$22)))</f>
        <v>119.55516728498372</v>
      </c>
      <c r="AR30" s="15">
        <f t="shared" si="22"/>
        <v>9.9499999999999993</v>
      </c>
      <c r="AS30" s="7"/>
      <c r="AT30" s="98">
        <f>INDEX(Input!$C$33:$BJ$45,MATCH($A30,Input!$A$33:$A$45,0),MATCH(AT$13,Input!$C$32:$BJ$32,0))</f>
        <v>8.3250000000000005E-2</v>
      </c>
      <c r="AU30" s="24">
        <f>IF(VLOOKUP($A30,Input!$A$33:$B$45,2,FALSE)="Percentage",AV$22,IF(VLOOKUP($A30,Input!$A$33:$B$45,2,FALSE)="Fixed","Fixed",(AU$22)))</f>
        <v>119.55516728498372</v>
      </c>
      <c r="AV30" s="15">
        <f t="shared" si="23"/>
        <v>9.9499999999999993</v>
      </c>
    </row>
    <row r="31" spans="1:48" hidden="1" x14ac:dyDescent="0.25">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25">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62.79</v>
      </c>
      <c r="F72" s="14"/>
      <c r="H72" s="20">
        <f>SUM(H25:H71)</f>
        <v>62.79</v>
      </c>
      <c r="J72" s="14"/>
      <c r="L72" s="20">
        <f>SUM(L25:L71)</f>
        <v>62.779999999999994</v>
      </c>
      <c r="N72" s="14"/>
      <c r="P72" s="20">
        <f>SUM(P25:P71)</f>
        <v>62.779999999999994</v>
      </c>
      <c r="R72" s="14"/>
      <c r="T72" s="20">
        <f>SUM(T25:T71)</f>
        <v>62.779999999999994</v>
      </c>
      <c r="V72" s="14"/>
      <c r="X72" s="20">
        <f>SUM(X25:X71)</f>
        <v>62.779999999999994</v>
      </c>
      <c r="Z72" s="14"/>
      <c r="AB72" s="20">
        <f>SUM(AB25:AB71)</f>
        <v>62.779999999999994</v>
      </c>
      <c r="AD72" s="14"/>
      <c r="AF72" s="20">
        <f>SUM(AF25:AF71)</f>
        <v>62.779999999999994</v>
      </c>
      <c r="AH72" s="14"/>
      <c r="AJ72" s="20">
        <f>SUM(AJ25:AJ71)</f>
        <v>62.779999999999994</v>
      </c>
      <c r="AL72" s="14"/>
      <c r="AN72" s="20">
        <f>SUM(AN25:AN71)</f>
        <v>62.779999999999994</v>
      </c>
      <c r="AP72" s="14"/>
      <c r="AR72" s="20">
        <f>SUM(AR25:AR71)</f>
        <v>62.779999999999994</v>
      </c>
      <c r="AS72" s="45"/>
      <c r="AT72" s="14"/>
      <c r="AV72" s="20">
        <f>SUM(AV25:AV71)</f>
        <v>62.779999999999994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182.44516728498371</v>
      </c>
      <c r="D75" s="15">
        <f>ROUND(B75*C75,2)</f>
        <v>1.28</v>
      </c>
      <c r="F75" s="23" cm="1">
        <f t="array" ref="F75">SUMPRODUCT(($A75=Input!$A$134:$A$139)*(F$13=Input!$C$133:$BJ$133)*(Input!$C$134:$BJ$139))</f>
        <v>7.0000000000000001E-3</v>
      </c>
      <c r="G75" s="7">
        <f>H72+H22</f>
        <v>182.44516728498371</v>
      </c>
      <c r="H75" s="15">
        <f>ROUND(F75*G75,2)</f>
        <v>1.28</v>
      </c>
      <c r="J75" s="23" cm="1">
        <f t="array" ref="J75">SUMPRODUCT(($A75=Input!$A$134:$A$139)*(J$13=Input!$C$133:$BJ$133)*(Input!$C$134:$BJ$139))</f>
        <v>7.0000000000000001E-3</v>
      </c>
      <c r="K75" s="7">
        <f>L72+L22</f>
        <v>182.33516728498373</v>
      </c>
      <c r="L75" s="15">
        <f>ROUND(J75*K75,2)</f>
        <v>1.28</v>
      </c>
      <c r="N75" s="23" cm="1">
        <f t="array" ref="N75">SUMPRODUCT(($A75=Input!$A$134:$A$139)*(N$13=Input!$C$133:$BJ$133)*(Input!$C$134:$BJ$139))</f>
        <v>7.0000000000000001E-3</v>
      </c>
      <c r="O75" s="7">
        <f>P72+P22</f>
        <v>182.33516728498373</v>
      </c>
      <c r="P75" s="15">
        <f>ROUND(N75*O75,2)</f>
        <v>1.28</v>
      </c>
      <c r="R75" s="23" cm="1">
        <f t="array" ref="R75">SUMPRODUCT(($A75=Input!$A$134:$A$139)*(R$13=Input!$C$133:$BJ$133)*(Input!$C$134:$BJ$139))</f>
        <v>7.0000000000000001E-3</v>
      </c>
      <c r="S75" s="7">
        <f>T72+T22</f>
        <v>182.33516728498373</v>
      </c>
      <c r="T75" s="15">
        <f>ROUND(R75*S75,2)</f>
        <v>1.28</v>
      </c>
      <c r="V75" s="23" cm="1">
        <f t="array" ref="V75">SUMPRODUCT(($A75=Input!$A$134:$A$139)*(V$13=Input!$C$133:$BJ$133)*(Input!$C$134:$BJ$139))</f>
        <v>7.0000000000000001E-3</v>
      </c>
      <c r="W75" s="7">
        <f>X72+X22</f>
        <v>182.33516728498373</v>
      </c>
      <c r="X75" s="15">
        <f>ROUND(V75*W75,2)</f>
        <v>1.28</v>
      </c>
      <c r="Z75" s="23" cm="1">
        <f t="array" ref="Z75">SUMPRODUCT(($A75=Input!$A$134:$A$139)*(Z$13=Input!$C$133:$BJ$133)*(Input!$C$134:$BJ$139))</f>
        <v>7.0000000000000001E-3</v>
      </c>
      <c r="AA75" s="7">
        <f>AB72+AB22</f>
        <v>182.33516728498373</v>
      </c>
      <c r="AB75" s="15">
        <f>ROUND(Z75*AA75,2)</f>
        <v>1.28</v>
      </c>
      <c r="AD75" s="23" cm="1">
        <f t="array" ref="AD75">SUMPRODUCT(($A75=Input!$A$134:$A$139)*(AD$13=Input!$C$133:$BJ$133)*(Input!$C$134:$BJ$139))</f>
        <v>7.0000000000000001E-3</v>
      </c>
      <c r="AE75" s="7">
        <f>AF72+AF22</f>
        <v>182.33516728498373</v>
      </c>
      <c r="AF75" s="15">
        <f>ROUND(AD75*AE75,2)</f>
        <v>1.28</v>
      </c>
      <c r="AH75" s="23" cm="1">
        <f t="array" ref="AH75">SUMPRODUCT(($A75=Input!$A$134:$A$139)*(AH$13=Input!$C$133:$BJ$133)*(Input!$C$134:$BJ$139))</f>
        <v>7.0000000000000001E-3</v>
      </c>
      <c r="AI75" s="7">
        <f>AJ72+AJ22</f>
        <v>182.33516728498373</v>
      </c>
      <c r="AJ75" s="15">
        <f>ROUND(AH75*AI75,2)</f>
        <v>1.28</v>
      </c>
      <c r="AL75" s="23" cm="1">
        <f t="array" ref="AL75">SUMPRODUCT(($A75=Input!$A$134:$A$139)*(AL$13=Input!$C$133:$BJ$133)*(Input!$C$134:$BJ$139))</f>
        <v>7.0000000000000001E-3</v>
      </c>
      <c r="AM75" s="7">
        <f>AN72+AN22</f>
        <v>182.33516728498373</v>
      </c>
      <c r="AN75" s="15">
        <f>ROUND(AL75*AM75,2)</f>
        <v>1.28</v>
      </c>
      <c r="AP75" s="23" cm="1">
        <f t="array" ref="AP75">SUMPRODUCT(($A75=Input!$A$134:$A$139)*(AP$13=Input!$C$133:$BJ$133)*(Input!$C$134:$BJ$139))</f>
        <v>7.0000000000000001E-3</v>
      </c>
      <c r="AQ75" s="7">
        <f>AR72+AR22</f>
        <v>182.33516728498373</v>
      </c>
      <c r="AR75" s="15">
        <f>ROUND(AP75*AQ75,2)</f>
        <v>1.28</v>
      </c>
      <c r="AS75" s="7"/>
      <c r="AT75" s="23" cm="1">
        <f t="array" ref="AT75">SUMPRODUCT(($A75=Input!$A$134:$A$139)*(AT$13=Input!$C$133:$BJ$133)*(Input!$C$134:$BJ$139))</f>
        <v>7.0000000000000001E-3</v>
      </c>
      <c r="AU75" s="7">
        <f>AV72+AV22</f>
        <v>182.33516728498373</v>
      </c>
      <c r="AV75" s="15">
        <f>ROUND(AT75*AU75,2)</f>
        <v>1.28</v>
      </c>
    </row>
    <row r="76" spans="1:48" ht="14.45" customHeight="1" x14ac:dyDescent="0.25">
      <c r="A76" t="str">
        <f>+Input!A135</f>
        <v>License Tax</v>
      </c>
      <c r="B76" s="23" cm="1">
        <f t="array" ref="B76">SUMPRODUCT(($A76=Input!$A$134:$A$139)*(B$13=Input!$C$133:$BJ$133)*(Input!$C$134:$BJ$139))</f>
        <v>0.01</v>
      </c>
      <c r="C76" s="7">
        <f>C75</f>
        <v>182.44516728498371</v>
      </c>
      <c r="D76" s="15">
        <f t="shared" ref="D76:D80" si="24">ROUND(B76*C76,2)</f>
        <v>1.82</v>
      </c>
      <c r="F76" s="23" cm="1">
        <f t="array" ref="F76">SUMPRODUCT(($A76=Input!$A$134:$A$139)*(F$13=Input!$C$133:$BJ$133)*(Input!$C$134:$BJ$139))</f>
        <v>0.01</v>
      </c>
      <c r="G76" s="7">
        <f>G75</f>
        <v>182.44516728498371</v>
      </c>
      <c r="H76" s="15">
        <f t="shared" ref="H76:H80" si="25">ROUND(F76*G76,2)</f>
        <v>1.82</v>
      </c>
      <c r="J76" s="23" cm="1">
        <f t="array" ref="J76">SUMPRODUCT(($A76=Input!$A$134:$A$139)*(J$13=Input!$C$133:$BJ$133)*(Input!$C$134:$BJ$139))</f>
        <v>0.01</v>
      </c>
      <c r="K76" s="7">
        <f>K75</f>
        <v>182.33516728498373</v>
      </c>
      <c r="L76" s="15">
        <f t="shared" ref="L76:L80" si="26">ROUND(J76*K76,2)</f>
        <v>1.82</v>
      </c>
      <c r="N76" s="23" cm="1">
        <f t="array" ref="N76">SUMPRODUCT(($A76=Input!$A$134:$A$139)*(N$13=Input!$C$133:$BJ$133)*(Input!$C$134:$BJ$139))</f>
        <v>0.01</v>
      </c>
      <c r="O76" s="7">
        <f>O75</f>
        <v>182.33516728498373</v>
      </c>
      <c r="P76" s="15">
        <f t="shared" ref="P76:P80" si="27">ROUND(N76*O76,2)</f>
        <v>1.82</v>
      </c>
      <c r="R76" s="23" cm="1">
        <f t="array" ref="R76">SUMPRODUCT(($A76=Input!$A$134:$A$139)*(R$13=Input!$C$133:$BJ$133)*(Input!$C$134:$BJ$139))</f>
        <v>0.01</v>
      </c>
      <c r="S76" s="7">
        <f>S75</f>
        <v>182.33516728498373</v>
      </c>
      <c r="T76" s="15">
        <f t="shared" ref="T76:T80" si="28">ROUND(R76*S76,2)</f>
        <v>1.82</v>
      </c>
      <c r="V76" s="23" cm="1">
        <f t="array" ref="V76">SUMPRODUCT(($A76=Input!$A$134:$A$139)*(V$13=Input!$C$133:$BJ$133)*(Input!$C$134:$BJ$139))</f>
        <v>0.01</v>
      </c>
      <c r="W76" s="7">
        <f>W75</f>
        <v>182.33516728498373</v>
      </c>
      <c r="X76" s="15">
        <f t="shared" ref="X76:X80" si="29">ROUND(V76*W76,2)</f>
        <v>1.82</v>
      </c>
      <c r="Z76" s="23" cm="1">
        <f t="array" ref="Z76">SUMPRODUCT(($A76=Input!$A$134:$A$139)*(Z$13=Input!$C$133:$BJ$133)*(Input!$C$134:$BJ$139))</f>
        <v>0.01</v>
      </c>
      <c r="AA76" s="7">
        <f>AA75</f>
        <v>182.33516728498373</v>
      </c>
      <c r="AB76" s="15">
        <f t="shared" ref="AB76:AB80" si="30">ROUND(Z76*AA76,2)</f>
        <v>1.82</v>
      </c>
      <c r="AD76" s="23" cm="1">
        <f t="array" ref="AD76">SUMPRODUCT(($A76=Input!$A$134:$A$139)*(AD$13=Input!$C$133:$BJ$133)*(Input!$C$134:$BJ$139))</f>
        <v>0.01</v>
      </c>
      <c r="AE76" s="7">
        <f>AE75</f>
        <v>182.33516728498373</v>
      </c>
      <c r="AF76" s="15">
        <f t="shared" ref="AF76:AF80" si="31">ROUND(AD76*AE76,2)</f>
        <v>1.82</v>
      </c>
      <c r="AH76" s="23" cm="1">
        <f t="array" ref="AH76">SUMPRODUCT(($A76=Input!$A$134:$A$139)*(AH$13=Input!$C$133:$BJ$133)*(Input!$C$134:$BJ$139))</f>
        <v>0.01</v>
      </c>
      <c r="AI76" s="7">
        <f>AI75</f>
        <v>182.33516728498373</v>
      </c>
      <c r="AJ76" s="15">
        <f t="shared" ref="AJ76:AJ80" si="32">ROUND(AH76*AI76,2)</f>
        <v>1.82</v>
      </c>
      <c r="AL76" s="23" cm="1">
        <f t="array" ref="AL76">SUMPRODUCT(($A76=Input!$A$134:$A$139)*(AL$13=Input!$C$133:$BJ$133)*(Input!$C$134:$BJ$139))</f>
        <v>0.01</v>
      </c>
      <c r="AM76" s="7">
        <f>AM75</f>
        <v>182.33516728498373</v>
      </c>
      <c r="AN76" s="15">
        <f t="shared" ref="AN76:AN80" si="33">ROUND(AL76*AM76,2)</f>
        <v>1.82</v>
      </c>
      <c r="AP76" s="23" cm="1">
        <f t="array" ref="AP76">SUMPRODUCT(($A76=Input!$A$134:$A$139)*(AP$13=Input!$C$133:$BJ$133)*(Input!$C$134:$BJ$139))</f>
        <v>0.01</v>
      </c>
      <c r="AQ76" s="7">
        <f>AQ75</f>
        <v>182.33516728498373</v>
      </c>
      <c r="AR76" s="15">
        <f t="shared" ref="AR76:AR80" si="34">ROUND(AP76*AQ76,2)</f>
        <v>1.82</v>
      </c>
      <c r="AT76" s="23" cm="1">
        <f t="array" ref="AT76">SUMPRODUCT(($A76=Input!$A$134:$A$139)*(AT$13=Input!$C$133:$BJ$133)*(Input!$C$134:$BJ$139))</f>
        <v>0.01</v>
      </c>
      <c r="AU76" s="7">
        <f>AU75</f>
        <v>182.33516728498373</v>
      </c>
      <c r="AV76" s="15">
        <f t="shared" ref="AV76:AV80" si="35">ROUND(AT76*AU76,2)</f>
        <v>1.82</v>
      </c>
    </row>
    <row r="77" spans="1:48" ht="14.45" customHeight="1" x14ac:dyDescent="0.25">
      <c r="A77" t="str">
        <f>+Input!A136</f>
        <v>Franchise Fee</v>
      </c>
      <c r="B77" s="23" cm="1">
        <f t="array" ref="B77">SUMPRODUCT(($A77=Input!$A$134:$A$139)*(B$13=Input!$C$133:$BJ$133)*(Input!$C$134:$BJ$139))</f>
        <v>0.02</v>
      </c>
      <c r="C77" s="7">
        <f t="shared" ref="C77:C80" si="36">C76</f>
        <v>182.44516728498371</v>
      </c>
      <c r="D77" s="15">
        <f t="shared" si="24"/>
        <v>3.65</v>
      </c>
      <c r="F77" s="23" cm="1">
        <f t="array" ref="F77">SUMPRODUCT(($A77=Input!$A$134:$A$139)*(F$13=Input!$C$133:$BJ$133)*(Input!$C$134:$BJ$139))</f>
        <v>0.02</v>
      </c>
      <c r="G77" s="7">
        <f t="shared" ref="G77:G80" si="37">G76</f>
        <v>182.44516728498371</v>
      </c>
      <c r="H77" s="15">
        <f t="shared" si="25"/>
        <v>3.65</v>
      </c>
      <c r="J77" s="23" cm="1">
        <f t="array" ref="J77">SUMPRODUCT(($A77=Input!$A$134:$A$139)*(J$13=Input!$C$133:$BJ$133)*(Input!$C$134:$BJ$139))</f>
        <v>0.02</v>
      </c>
      <c r="K77" s="7">
        <f t="shared" ref="K77:K80" si="38">K76</f>
        <v>182.33516728498373</v>
      </c>
      <c r="L77" s="15">
        <f t="shared" si="26"/>
        <v>3.65</v>
      </c>
      <c r="N77" s="23" cm="1">
        <f t="array" ref="N77">SUMPRODUCT(($A77=Input!$A$134:$A$139)*(N$13=Input!$C$133:$BJ$133)*(Input!$C$134:$BJ$139))</f>
        <v>0.02</v>
      </c>
      <c r="O77" s="7">
        <f t="shared" ref="O77:O80" si="39">O76</f>
        <v>182.33516728498373</v>
      </c>
      <c r="P77" s="15">
        <f t="shared" si="27"/>
        <v>3.65</v>
      </c>
      <c r="R77" s="23" cm="1">
        <f t="array" ref="R77">SUMPRODUCT(($A77=Input!$A$134:$A$139)*(R$13=Input!$C$133:$BJ$133)*(Input!$C$134:$BJ$139))</f>
        <v>0.02</v>
      </c>
      <c r="S77" s="7">
        <f t="shared" ref="S77:S80" si="40">S76</f>
        <v>182.33516728498373</v>
      </c>
      <c r="T77" s="15">
        <f t="shared" si="28"/>
        <v>3.65</v>
      </c>
      <c r="V77" s="23" cm="1">
        <f t="array" ref="V77">SUMPRODUCT(($A77=Input!$A$134:$A$139)*(V$13=Input!$C$133:$BJ$133)*(Input!$C$134:$BJ$139))</f>
        <v>0.02</v>
      </c>
      <c r="W77" s="7">
        <f t="shared" ref="W77:W80" si="41">W76</f>
        <v>182.33516728498373</v>
      </c>
      <c r="X77" s="15">
        <f t="shared" si="29"/>
        <v>3.65</v>
      </c>
      <c r="Z77" s="23" cm="1">
        <f t="array" ref="Z77">SUMPRODUCT(($A77=Input!$A$134:$A$139)*(Z$13=Input!$C$133:$BJ$133)*(Input!$C$134:$BJ$139))</f>
        <v>0.02</v>
      </c>
      <c r="AA77" s="7">
        <f t="shared" ref="AA77:AA80" si="42">AA76</f>
        <v>182.33516728498373</v>
      </c>
      <c r="AB77" s="15">
        <f t="shared" si="30"/>
        <v>3.65</v>
      </c>
      <c r="AD77" s="23" cm="1">
        <f t="array" ref="AD77">SUMPRODUCT(($A77=Input!$A$134:$A$139)*(AD$13=Input!$C$133:$BJ$133)*(Input!$C$134:$BJ$139))</f>
        <v>0.02</v>
      </c>
      <c r="AE77" s="7">
        <f t="shared" ref="AE77:AE80" si="43">AE76</f>
        <v>182.33516728498373</v>
      </c>
      <c r="AF77" s="15">
        <f t="shared" si="31"/>
        <v>3.65</v>
      </c>
      <c r="AH77" s="23" cm="1">
        <f t="array" ref="AH77">SUMPRODUCT(($A77=Input!$A$134:$A$139)*(AH$13=Input!$C$133:$BJ$133)*(Input!$C$134:$BJ$139))</f>
        <v>0.02</v>
      </c>
      <c r="AI77" s="7">
        <f t="shared" ref="AI77:AI80" si="44">AI76</f>
        <v>182.33516728498373</v>
      </c>
      <c r="AJ77" s="15">
        <f t="shared" si="32"/>
        <v>3.65</v>
      </c>
      <c r="AL77" s="23" cm="1">
        <f t="array" ref="AL77">SUMPRODUCT(($A77=Input!$A$134:$A$139)*(AL$13=Input!$C$133:$BJ$133)*(Input!$C$134:$BJ$139))</f>
        <v>0.02</v>
      </c>
      <c r="AM77" s="7">
        <f t="shared" ref="AM77:AM80" si="45">AM76</f>
        <v>182.33516728498373</v>
      </c>
      <c r="AN77" s="15">
        <f t="shared" si="33"/>
        <v>3.65</v>
      </c>
      <c r="AP77" s="23" cm="1">
        <f t="array" ref="AP77">SUMPRODUCT(($A77=Input!$A$134:$A$139)*(AP$13=Input!$C$133:$BJ$133)*(Input!$C$134:$BJ$139))</f>
        <v>0.02</v>
      </c>
      <c r="AQ77" s="7">
        <f t="shared" ref="AQ77:AQ80" si="46">AQ76</f>
        <v>182.33516728498373</v>
      </c>
      <c r="AR77" s="15">
        <f t="shared" si="34"/>
        <v>3.65</v>
      </c>
      <c r="AT77" s="23" cm="1">
        <f t="array" ref="AT77">SUMPRODUCT(($A77=Input!$A$134:$A$139)*(AT$13=Input!$C$133:$BJ$133)*(Input!$C$134:$BJ$139))</f>
        <v>0.02</v>
      </c>
      <c r="AU77" s="7">
        <f t="shared" ref="AU77:AU80" si="47">AU76</f>
        <v>182.33516728498373</v>
      </c>
      <c r="AV77" s="15">
        <f t="shared" si="35"/>
        <v>3.65</v>
      </c>
    </row>
    <row r="78" spans="1:48" ht="14.45" customHeight="1" x14ac:dyDescent="0.25">
      <c r="A78" t="str">
        <f>+Input!A137</f>
        <v>Reserved</v>
      </c>
      <c r="B78" s="23" cm="1">
        <f t="array" ref="B78">SUMPRODUCT(($A78=Input!$A$134:$A$139)*(B$13=Input!$C$133:$BJ$133)*(Input!$C$134:$BJ$139))</f>
        <v>0</v>
      </c>
      <c r="C78" s="7">
        <f t="shared" si="36"/>
        <v>182.44516728498371</v>
      </c>
      <c r="D78" s="15">
        <f t="shared" si="24"/>
        <v>0</v>
      </c>
      <c r="F78" s="23" cm="1">
        <f t="array" ref="F78">SUMPRODUCT(($A78=Input!$A$134:$A$139)*(F$13=Input!$C$133:$BJ$133)*(Input!$C$134:$BJ$139))</f>
        <v>0</v>
      </c>
      <c r="G78" s="7">
        <f t="shared" si="37"/>
        <v>182.44516728498371</v>
      </c>
      <c r="H78" s="15">
        <f t="shared" si="25"/>
        <v>0</v>
      </c>
      <c r="J78" s="23" cm="1">
        <f t="array" ref="J78">SUMPRODUCT(($A78=Input!$A$134:$A$139)*(J$13=Input!$C$133:$BJ$133)*(Input!$C$134:$BJ$139))</f>
        <v>0</v>
      </c>
      <c r="K78" s="7">
        <f t="shared" si="38"/>
        <v>182.33516728498373</v>
      </c>
      <c r="L78" s="15">
        <f t="shared" si="26"/>
        <v>0</v>
      </c>
      <c r="N78" s="23" cm="1">
        <f t="array" ref="N78">SUMPRODUCT(($A78=Input!$A$134:$A$139)*(N$13=Input!$C$133:$BJ$133)*(Input!$C$134:$BJ$139))</f>
        <v>0</v>
      </c>
      <c r="O78" s="7">
        <f t="shared" si="39"/>
        <v>182.33516728498373</v>
      </c>
      <c r="P78" s="15">
        <f t="shared" si="27"/>
        <v>0</v>
      </c>
      <c r="R78" s="23" cm="1">
        <f t="array" ref="R78">SUMPRODUCT(($A78=Input!$A$134:$A$139)*(R$13=Input!$C$133:$BJ$133)*(Input!$C$134:$BJ$139))</f>
        <v>0</v>
      </c>
      <c r="S78" s="7">
        <f t="shared" si="40"/>
        <v>182.33516728498373</v>
      </c>
      <c r="T78" s="15">
        <f t="shared" si="28"/>
        <v>0</v>
      </c>
      <c r="V78" s="23" cm="1">
        <f t="array" ref="V78">SUMPRODUCT(($A78=Input!$A$134:$A$139)*(V$13=Input!$C$133:$BJ$133)*(Input!$C$134:$BJ$139))</f>
        <v>0</v>
      </c>
      <c r="W78" s="7">
        <f t="shared" si="41"/>
        <v>182.33516728498373</v>
      </c>
      <c r="X78" s="15">
        <f t="shared" si="29"/>
        <v>0</v>
      </c>
      <c r="Z78" s="23" cm="1">
        <f t="array" ref="Z78">SUMPRODUCT(($A78=Input!$A$134:$A$139)*(Z$13=Input!$C$133:$BJ$133)*(Input!$C$134:$BJ$139))</f>
        <v>0</v>
      </c>
      <c r="AA78" s="7">
        <f t="shared" si="42"/>
        <v>182.33516728498373</v>
      </c>
      <c r="AB78" s="15">
        <f t="shared" si="30"/>
        <v>0</v>
      </c>
      <c r="AD78" s="23" cm="1">
        <f t="array" ref="AD78">SUMPRODUCT(($A78=Input!$A$134:$A$139)*(AD$13=Input!$C$133:$BJ$133)*(Input!$C$134:$BJ$139))</f>
        <v>0</v>
      </c>
      <c r="AE78" s="7">
        <f t="shared" si="43"/>
        <v>182.33516728498373</v>
      </c>
      <c r="AF78" s="15">
        <f t="shared" si="31"/>
        <v>0</v>
      </c>
      <c r="AH78" s="23" cm="1">
        <f t="array" ref="AH78">SUMPRODUCT(($A78=Input!$A$134:$A$139)*(AH$13=Input!$C$133:$BJ$133)*(Input!$C$134:$BJ$139))</f>
        <v>0</v>
      </c>
      <c r="AI78" s="7">
        <f t="shared" si="44"/>
        <v>182.33516728498373</v>
      </c>
      <c r="AJ78" s="15">
        <f t="shared" si="32"/>
        <v>0</v>
      </c>
      <c r="AL78" s="23" cm="1">
        <f t="array" ref="AL78">SUMPRODUCT(($A78=Input!$A$134:$A$139)*(AL$13=Input!$C$133:$BJ$133)*(Input!$C$134:$BJ$139))</f>
        <v>0</v>
      </c>
      <c r="AM78" s="7">
        <f t="shared" si="45"/>
        <v>182.33516728498373</v>
      </c>
      <c r="AN78" s="15">
        <f t="shared" si="33"/>
        <v>0</v>
      </c>
      <c r="AP78" s="23" cm="1">
        <f t="array" ref="AP78">SUMPRODUCT(($A78=Input!$A$134:$A$139)*(AP$13=Input!$C$133:$BJ$133)*(Input!$C$134:$BJ$139))</f>
        <v>0</v>
      </c>
      <c r="AQ78" s="7">
        <f t="shared" si="46"/>
        <v>182.33516728498373</v>
      </c>
      <c r="AR78" s="15">
        <f t="shared" si="34"/>
        <v>0</v>
      </c>
      <c r="AT78" s="23" cm="1">
        <f t="array" ref="AT78">SUMPRODUCT(($A78=Input!$A$134:$A$139)*(AT$13=Input!$C$133:$BJ$133)*(Input!$C$134:$BJ$139))</f>
        <v>0</v>
      </c>
      <c r="AU78" s="7">
        <f t="shared" si="47"/>
        <v>182.33516728498373</v>
      </c>
      <c r="AV78" s="15">
        <f t="shared" si="35"/>
        <v>0</v>
      </c>
    </row>
    <row r="79" spans="1:48" ht="14.45" customHeight="1" x14ac:dyDescent="0.25">
      <c r="A79" t="str">
        <f>+Input!A138</f>
        <v>Reserved</v>
      </c>
      <c r="B79" s="23" cm="1">
        <f t="array" ref="B79">SUMPRODUCT(($A79=Input!$A$134:$A$139)*(B$13=Input!$C$133:$BJ$133)*(Input!$C$134:$BJ$139))</f>
        <v>0</v>
      </c>
      <c r="C79" s="7">
        <f t="shared" si="36"/>
        <v>182.44516728498371</v>
      </c>
      <c r="D79" s="15">
        <f t="shared" si="24"/>
        <v>0</v>
      </c>
      <c r="F79" s="23" cm="1">
        <f t="array" ref="F79">SUMPRODUCT(($A79=Input!$A$134:$A$139)*(F$13=Input!$C$133:$BJ$133)*(Input!$C$134:$BJ$139))</f>
        <v>0</v>
      </c>
      <c r="G79" s="7">
        <f t="shared" si="37"/>
        <v>182.44516728498371</v>
      </c>
      <c r="H79" s="15">
        <f t="shared" si="25"/>
        <v>0</v>
      </c>
      <c r="J79" s="23" cm="1">
        <f t="array" ref="J79">SUMPRODUCT(($A79=Input!$A$134:$A$139)*(J$13=Input!$C$133:$BJ$133)*(Input!$C$134:$BJ$139))</f>
        <v>0</v>
      </c>
      <c r="K79" s="7">
        <f t="shared" si="38"/>
        <v>182.33516728498373</v>
      </c>
      <c r="L79" s="15">
        <f t="shared" si="26"/>
        <v>0</v>
      </c>
      <c r="N79" s="23" cm="1">
        <f t="array" ref="N79">SUMPRODUCT(($A79=Input!$A$134:$A$139)*(N$13=Input!$C$133:$BJ$133)*(Input!$C$134:$BJ$139))</f>
        <v>0</v>
      </c>
      <c r="O79" s="7">
        <f t="shared" si="39"/>
        <v>182.33516728498373</v>
      </c>
      <c r="P79" s="15">
        <f t="shared" si="27"/>
        <v>0</v>
      </c>
      <c r="R79" s="23" cm="1">
        <f t="array" ref="R79">SUMPRODUCT(($A79=Input!$A$134:$A$139)*(R$13=Input!$C$133:$BJ$133)*(Input!$C$134:$BJ$139))</f>
        <v>0</v>
      </c>
      <c r="S79" s="7">
        <f t="shared" si="40"/>
        <v>182.33516728498373</v>
      </c>
      <c r="T79" s="15">
        <f t="shared" si="28"/>
        <v>0</v>
      </c>
      <c r="V79" s="23" cm="1">
        <f t="array" ref="V79">SUMPRODUCT(($A79=Input!$A$134:$A$139)*(V$13=Input!$C$133:$BJ$133)*(Input!$C$134:$BJ$139))</f>
        <v>0</v>
      </c>
      <c r="W79" s="7">
        <f t="shared" si="41"/>
        <v>182.33516728498373</v>
      </c>
      <c r="X79" s="15">
        <f t="shared" si="29"/>
        <v>0</v>
      </c>
      <c r="Z79" s="23" cm="1">
        <f t="array" ref="Z79">SUMPRODUCT(($A79=Input!$A$134:$A$139)*(Z$13=Input!$C$133:$BJ$133)*(Input!$C$134:$BJ$139))</f>
        <v>0</v>
      </c>
      <c r="AA79" s="7">
        <f t="shared" si="42"/>
        <v>182.33516728498373</v>
      </c>
      <c r="AB79" s="15">
        <f t="shared" si="30"/>
        <v>0</v>
      </c>
      <c r="AD79" s="23" cm="1">
        <f t="array" ref="AD79">SUMPRODUCT(($A79=Input!$A$134:$A$139)*(AD$13=Input!$C$133:$BJ$133)*(Input!$C$134:$BJ$139))</f>
        <v>0</v>
      </c>
      <c r="AE79" s="7">
        <f t="shared" si="43"/>
        <v>182.33516728498373</v>
      </c>
      <c r="AF79" s="15">
        <f t="shared" si="31"/>
        <v>0</v>
      </c>
      <c r="AH79" s="23" cm="1">
        <f t="array" ref="AH79">SUMPRODUCT(($A79=Input!$A$134:$A$139)*(AH$13=Input!$C$133:$BJ$133)*(Input!$C$134:$BJ$139))</f>
        <v>0</v>
      </c>
      <c r="AI79" s="7">
        <f t="shared" si="44"/>
        <v>182.33516728498373</v>
      </c>
      <c r="AJ79" s="15">
        <f t="shared" si="32"/>
        <v>0</v>
      </c>
      <c r="AL79" s="23" cm="1">
        <f t="array" ref="AL79">SUMPRODUCT(($A79=Input!$A$134:$A$139)*(AL$13=Input!$C$133:$BJ$133)*(Input!$C$134:$BJ$139))</f>
        <v>0</v>
      </c>
      <c r="AM79" s="7">
        <f t="shared" si="45"/>
        <v>182.33516728498373</v>
      </c>
      <c r="AN79" s="15">
        <f t="shared" si="33"/>
        <v>0</v>
      </c>
      <c r="AP79" s="23" cm="1">
        <f t="array" ref="AP79">SUMPRODUCT(($A79=Input!$A$134:$A$139)*(AP$13=Input!$C$133:$BJ$133)*(Input!$C$134:$BJ$139))</f>
        <v>0</v>
      </c>
      <c r="AQ79" s="7">
        <f t="shared" si="46"/>
        <v>182.33516728498373</v>
      </c>
      <c r="AR79" s="15">
        <f t="shared" si="34"/>
        <v>0</v>
      </c>
      <c r="AT79" s="23" cm="1">
        <f t="array" ref="AT79">SUMPRODUCT(($A79=Input!$A$134:$A$139)*(AT$13=Input!$C$133:$BJ$133)*(Input!$C$134:$BJ$139))</f>
        <v>0</v>
      </c>
      <c r="AU79" s="7">
        <f t="shared" si="47"/>
        <v>182.33516728498373</v>
      </c>
      <c r="AV79" s="15">
        <f t="shared" si="35"/>
        <v>0</v>
      </c>
    </row>
    <row r="80" spans="1:48" ht="14.45" customHeight="1" x14ac:dyDescent="0.25">
      <c r="A80" t="str">
        <f>+Input!A139</f>
        <v>Reserved</v>
      </c>
      <c r="B80" s="23" cm="1">
        <f t="array" ref="B80">SUMPRODUCT(($A80=Input!$A$134:$A$139)*(B$13=Input!$C$133:$BJ$133)*(Input!$C$134:$BJ$139))</f>
        <v>0</v>
      </c>
      <c r="C80" s="7">
        <f t="shared" si="36"/>
        <v>182.44516728498371</v>
      </c>
      <c r="D80" s="15">
        <f t="shared" si="24"/>
        <v>0</v>
      </c>
      <c r="F80" s="23" cm="1">
        <f t="array" ref="F80">SUMPRODUCT(($A80=Input!$A$134:$A$139)*(F$13=Input!$C$133:$BJ$133)*(Input!$C$134:$BJ$139))</f>
        <v>0</v>
      </c>
      <c r="G80" s="7">
        <f t="shared" si="37"/>
        <v>182.44516728498371</v>
      </c>
      <c r="H80" s="15">
        <f t="shared" si="25"/>
        <v>0</v>
      </c>
      <c r="J80" s="23" cm="1">
        <f t="array" ref="J80">SUMPRODUCT(($A80=Input!$A$134:$A$139)*(J$13=Input!$C$133:$BJ$133)*(Input!$C$134:$BJ$139))</f>
        <v>0</v>
      </c>
      <c r="K80" s="7">
        <f t="shared" si="38"/>
        <v>182.33516728498373</v>
      </c>
      <c r="L80" s="15">
        <f t="shared" si="26"/>
        <v>0</v>
      </c>
      <c r="N80" s="23" cm="1">
        <f t="array" ref="N80">SUMPRODUCT(($A80=Input!$A$134:$A$139)*(N$13=Input!$C$133:$BJ$133)*(Input!$C$134:$BJ$139))</f>
        <v>0</v>
      </c>
      <c r="O80" s="7">
        <f t="shared" si="39"/>
        <v>182.33516728498373</v>
      </c>
      <c r="P80" s="15">
        <f t="shared" si="27"/>
        <v>0</v>
      </c>
      <c r="R80" s="23" cm="1">
        <f t="array" ref="R80">SUMPRODUCT(($A80=Input!$A$134:$A$139)*(R$13=Input!$C$133:$BJ$133)*(Input!$C$134:$BJ$139))</f>
        <v>0</v>
      </c>
      <c r="S80" s="7">
        <f t="shared" si="40"/>
        <v>182.33516728498373</v>
      </c>
      <c r="T80" s="15">
        <f t="shared" si="28"/>
        <v>0</v>
      </c>
      <c r="V80" s="23" cm="1">
        <f t="array" ref="V80">SUMPRODUCT(($A80=Input!$A$134:$A$139)*(V$13=Input!$C$133:$BJ$133)*(Input!$C$134:$BJ$139))</f>
        <v>0</v>
      </c>
      <c r="W80" s="7">
        <f t="shared" si="41"/>
        <v>182.33516728498373</v>
      </c>
      <c r="X80" s="15">
        <f t="shared" si="29"/>
        <v>0</v>
      </c>
      <c r="Z80" s="23" cm="1">
        <f t="array" ref="Z80">SUMPRODUCT(($A80=Input!$A$134:$A$139)*(Z$13=Input!$C$133:$BJ$133)*(Input!$C$134:$BJ$139))</f>
        <v>0</v>
      </c>
      <c r="AA80" s="7">
        <f t="shared" si="42"/>
        <v>182.33516728498373</v>
      </c>
      <c r="AB80" s="15">
        <f t="shared" si="30"/>
        <v>0</v>
      </c>
      <c r="AD80" s="23" cm="1">
        <f t="array" ref="AD80">SUMPRODUCT(($A80=Input!$A$134:$A$139)*(AD$13=Input!$C$133:$BJ$133)*(Input!$C$134:$BJ$139))</f>
        <v>0</v>
      </c>
      <c r="AE80" s="7">
        <f t="shared" si="43"/>
        <v>182.33516728498373</v>
      </c>
      <c r="AF80" s="15">
        <f t="shared" si="31"/>
        <v>0</v>
      </c>
      <c r="AH80" s="23" cm="1">
        <f t="array" ref="AH80">SUMPRODUCT(($A80=Input!$A$134:$A$139)*(AH$13=Input!$C$133:$BJ$133)*(Input!$C$134:$BJ$139))</f>
        <v>0</v>
      </c>
      <c r="AI80" s="7">
        <f t="shared" si="44"/>
        <v>182.33516728498373</v>
      </c>
      <c r="AJ80" s="15">
        <f t="shared" si="32"/>
        <v>0</v>
      </c>
      <c r="AL80" s="23" cm="1">
        <f t="array" ref="AL80">SUMPRODUCT(($A80=Input!$A$134:$A$139)*(AL$13=Input!$C$133:$BJ$133)*(Input!$C$134:$BJ$139))</f>
        <v>0</v>
      </c>
      <c r="AM80" s="7">
        <f t="shared" si="45"/>
        <v>182.33516728498373</v>
      </c>
      <c r="AN80" s="15">
        <f t="shared" si="33"/>
        <v>0</v>
      </c>
      <c r="AP80" s="23" cm="1">
        <f t="array" ref="AP80">SUMPRODUCT(($A80=Input!$A$134:$A$139)*(AP$13=Input!$C$133:$BJ$133)*(Input!$C$134:$BJ$139))</f>
        <v>0</v>
      </c>
      <c r="AQ80" s="7">
        <f t="shared" si="46"/>
        <v>182.33516728498373</v>
      </c>
      <c r="AR80" s="15">
        <f t="shared" si="34"/>
        <v>0</v>
      </c>
      <c r="AT80" s="23" cm="1">
        <f t="array" ref="AT80">SUMPRODUCT(($A80=Input!$A$134:$A$139)*(AT$13=Input!$C$133:$BJ$133)*(Input!$C$134:$BJ$139))</f>
        <v>0</v>
      </c>
      <c r="AU80" s="7">
        <f t="shared" si="47"/>
        <v>182.33516728498373</v>
      </c>
      <c r="AV80" s="15">
        <f t="shared" si="35"/>
        <v>0</v>
      </c>
    </row>
    <row r="81" spans="1:48" x14ac:dyDescent="0.25">
      <c r="A81" t="s">
        <v>26</v>
      </c>
      <c r="B81" s="14"/>
      <c r="D81" s="20">
        <f>SUM(D75:D80)</f>
        <v>6.75</v>
      </c>
      <c r="F81" s="14"/>
      <c r="H81" s="20">
        <f>SUM(H75:H80)</f>
        <v>6.75</v>
      </c>
      <c r="J81" s="14"/>
      <c r="L81" s="20">
        <f>SUM(L75:L80)</f>
        <v>6.75</v>
      </c>
      <c r="N81" s="14"/>
      <c r="P81" s="20">
        <f>SUM(P75:P80)</f>
        <v>6.75</v>
      </c>
      <c r="R81" s="14"/>
      <c r="T81" s="20">
        <f>SUM(T75:T80)</f>
        <v>6.75</v>
      </c>
      <c r="V81" s="14"/>
      <c r="X81" s="20">
        <f>SUM(X75:X80)</f>
        <v>6.75</v>
      </c>
      <c r="Z81" s="14"/>
      <c r="AB81" s="20">
        <f>SUM(AB75:AB80)</f>
        <v>6.75</v>
      </c>
      <c r="AD81" s="14"/>
      <c r="AF81" s="20">
        <f>SUM(AF75:AF80)</f>
        <v>6.75</v>
      </c>
      <c r="AH81" s="14"/>
      <c r="AJ81" s="20">
        <f>SUM(AJ75:AJ80)</f>
        <v>6.75</v>
      </c>
      <c r="AL81" s="14"/>
      <c r="AN81" s="20">
        <f>SUM(AN75:AN80)</f>
        <v>6.75</v>
      </c>
      <c r="AP81" s="14"/>
      <c r="AR81" s="20">
        <f>SUM(AR75:AR80)</f>
        <v>6.75</v>
      </c>
      <c r="AT81" s="14"/>
      <c r="AV81" s="20">
        <f>SUM(AV75:AV80)</f>
        <v>6.75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189.19516728498371</v>
      </c>
      <c r="F83" s="21"/>
      <c r="G83" s="22"/>
      <c r="H83" s="25">
        <f>H22+H72+H81</f>
        <v>189.19516728498371</v>
      </c>
      <c r="J83" s="21"/>
      <c r="K83" s="22"/>
      <c r="L83" s="25">
        <f>L22+L72+L81</f>
        <v>189.08516728498373</v>
      </c>
      <c r="N83" s="21"/>
      <c r="O83" s="22"/>
      <c r="P83" s="25">
        <f>P22+P72+P81</f>
        <v>189.08516728498373</v>
      </c>
      <c r="R83" s="21"/>
      <c r="S83" s="22"/>
      <c r="T83" s="25">
        <f>T22+T72+T81</f>
        <v>189.08516728498373</v>
      </c>
      <c r="V83" s="21"/>
      <c r="W83" s="22"/>
      <c r="X83" s="25">
        <f>X22+X72+X81</f>
        <v>189.08516728498373</v>
      </c>
      <c r="Z83" s="21"/>
      <c r="AA83" s="22"/>
      <c r="AB83" s="25">
        <f>AB22+AB72+AB81</f>
        <v>189.08516728498373</v>
      </c>
      <c r="AD83" s="21"/>
      <c r="AE83" s="22"/>
      <c r="AF83" s="25">
        <f>AF22+AF72+AF81</f>
        <v>189.08516728498373</v>
      </c>
      <c r="AH83" s="21"/>
      <c r="AI83" s="22"/>
      <c r="AJ83" s="25">
        <f>AJ22+AJ72+AJ81</f>
        <v>189.08516728498373</v>
      </c>
      <c r="AL83" s="21"/>
      <c r="AM83" s="22"/>
      <c r="AN83" s="25">
        <f>AN22+AN72+AN81</f>
        <v>189.08516728498373</v>
      </c>
      <c r="AP83" s="21"/>
      <c r="AQ83" s="22"/>
      <c r="AR83" s="25">
        <f>AR22+AR72+AR81</f>
        <v>189.08516728498373</v>
      </c>
      <c r="AS83" s="100"/>
      <c r="AT83" s="21"/>
      <c r="AU83" s="22"/>
      <c r="AV83" s="25">
        <f>AV22+AV72+AV81</f>
        <v>189.08516728498373</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96"/>
      <c r="AT95" s="160" t="str">
        <f>CONCATENATE("December"," ",$B$5)</f>
        <v>December 2028</v>
      </c>
      <c r="AU95" s="161"/>
      <c r="AV95" s="162"/>
    </row>
    <row r="96" spans="1:48" x14ac:dyDescent="0.25">
      <c r="A96" s="1" t="s">
        <v>4</v>
      </c>
      <c r="B96" s="14"/>
      <c r="D96" s="15">
        <f>INDEX(Input!$C$29:$BJ$29,MATCH('Residential Bills_Yr 4_6 Units'!$B$88,Input!$A$29:$A$29,0),MATCH('Residential Bills_Yr 4_6 Units'!B$95,Input!$C$28:$BJ$28,0))</f>
        <v>57.865167284983727</v>
      </c>
      <c r="F96" s="14"/>
      <c r="H96" s="15">
        <f>INDEX(Input!$C$29:$BJ$29,MATCH('Residential Bills_Yr 4_6 Units'!$B$88,Input!$A$29:$A$29,0),MATCH('Residential Bills_Yr 4_6 Units'!F$95,Input!$C$28:$BJ$28,0))</f>
        <v>57.865167284983727</v>
      </c>
      <c r="J96" s="14"/>
      <c r="L96" s="15">
        <f>INDEX(Input!$C$29:$BJ$29,MATCH('Residential Bills_Yr 4_6 Units'!$B$88,Input!$A$29:$A$29,0),MATCH('Residential Bills_Yr 4_6 Units'!J$95,Input!$C$28:$BJ$28,0))</f>
        <v>57.865167284983727</v>
      </c>
      <c r="N96" s="14"/>
      <c r="P96" s="15">
        <f>INDEX(Input!$C$29:$BJ$29,MATCH('Residential Bills_Yr 4_6 Units'!$B$88,Input!$A$29:$A$29,0),MATCH('Residential Bills_Yr 4_6 Units'!N$95,Input!$C$28:$BJ$28,0))</f>
        <v>57.865167284983727</v>
      </c>
      <c r="R96" s="14"/>
      <c r="T96" s="15">
        <f>INDEX(Input!$C$29:$BJ$29,MATCH('Residential Bills_Yr 4_6 Units'!$B$88,Input!$A$29:$A$29,0),MATCH('Residential Bills_Yr 4_6 Units'!R$95,Input!$C$28:$BJ$28,0))</f>
        <v>57.865167284983727</v>
      </c>
      <c r="V96" s="14"/>
      <c r="X96" s="15">
        <f>INDEX(Input!$C$29:$BJ$29,MATCH('Residential Bills_Yr 4_6 Units'!$B$88,Input!$A$29:$A$29,0),MATCH('Residential Bills_Yr 4_6 Units'!V$95,Input!$C$28:$BJ$28,0))</f>
        <v>57.865167284983727</v>
      </c>
      <c r="Z96" s="14"/>
      <c r="AB96" s="15">
        <f>INDEX(Input!$C$29:$BJ$29,MATCH('Residential Bills_Yr 4_6 Units'!$B$88,Input!$A$29:$A$29,0),MATCH('Residential Bills_Yr 4_6 Units'!Z$95,Input!$C$28:$BJ$28,0))</f>
        <v>57.865167284983727</v>
      </c>
      <c r="AD96" s="14"/>
      <c r="AF96" s="15">
        <f>INDEX(Input!$C$29:$BJ$29,MATCH('Residential Bills_Yr 4_6 Units'!$B$88,Input!$A$29:$A$29,0),MATCH('Residential Bills_Yr 4_6 Units'!AD$95,Input!$C$28:$BJ$28,0))</f>
        <v>57.865167284983727</v>
      </c>
      <c r="AH96" s="14"/>
      <c r="AJ96" s="15">
        <f>INDEX(Input!$C$29:$BJ$29,MATCH('Residential Bills_Yr 4_6 Units'!$B$88,Input!$A$29:$A$29,0),MATCH('Residential Bills_Yr 4_6 Units'!AH$95,Input!$C$28:$BJ$28,0))</f>
        <v>57.865167284983727</v>
      </c>
      <c r="AL96" s="14"/>
      <c r="AN96" s="15">
        <f>INDEX(Input!$C$29:$BJ$29,MATCH('Residential Bills_Yr 4_6 Units'!$B$88,Input!$A$29:$A$29,0),MATCH('Residential Bills_Yr 4_6 Units'!AL$95,Input!$C$28:$BJ$28,0))</f>
        <v>57.865167284983727</v>
      </c>
      <c r="AP96" s="14"/>
      <c r="AR96" s="15">
        <f>INDEX(Input!$C$29:$BJ$29,MATCH('Residential Bills_Yr 4_6 Units'!$B$88,Input!$A$29:$A$29,0),MATCH('Residential Bills_Yr 4_6 Units'!AP$95,Input!$C$28:$BJ$28,0))</f>
        <v>57.865167284983727</v>
      </c>
      <c r="AS96" s="7"/>
      <c r="AT96" s="14"/>
      <c r="AV96" s="15">
        <f>INDEX(Input!$C$29:$BJ$29,MATCH('Residential Bills_Yr 4_6 Units'!$B$88,Input!$A$29:$A$29,0),MATCH('Residential Bills_Yr 4_6 Units'!AT$95,Input!$C$28:$BJ$28,0))</f>
        <v>57.865167284983727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1.0316040844648564</v>
      </c>
      <c r="C99" s="3">
        <f>IF($B$89&gt;Input!F151,Input!F151,'Residential Bills_Yr 4_6 Units'!$B$89)</f>
        <v>29.9</v>
      </c>
      <c r="D99" s="15">
        <f>ROUND(IFERROR(B99*C99," "),2)</f>
        <v>30.84</v>
      </c>
      <c r="F99" s="19">
        <f>INDEX(Input!$C$22:$BJ$26,MATCH('Residential Bills_Yr 4_6 Units'!$A99,Input!$A$22:$A$26,0),MATCH('Residential Bills_Yr 4_6 Units'!F$95,Input!$C$21:$BJ$21,0))</f>
        <v>1.0316040844648564</v>
      </c>
      <c r="G99" s="3">
        <f>IF($B$89&gt;Input!G151,Input!G151,'Residential Bills_Yr 4_6 Units'!$B$89)</f>
        <v>29.9</v>
      </c>
      <c r="H99" s="15">
        <f>ROUND(IFERROR(F99*G99," "),2)</f>
        <v>30.84</v>
      </c>
      <c r="J99" s="19">
        <f>INDEX(Input!$C$22:$BJ$26,MATCH('Residential Bills_Yr 4_6 Units'!$A99,Input!$A$22:$A$26,0),MATCH('Residential Bills_Yr 4_6 Units'!J$95,Input!$C$21:$BJ$21,0))</f>
        <v>1.0316040844648564</v>
      </c>
      <c r="K99" s="3">
        <f>IF($B$89&gt;Input!H151,Input!H151,'Residential Bills_Yr 4_6 Units'!$B$89)</f>
        <v>30</v>
      </c>
      <c r="L99" s="15">
        <f>ROUND(IFERROR(J99*K99," "),2)</f>
        <v>30.95</v>
      </c>
      <c r="N99" s="19">
        <f>INDEX(Input!$C$22:$BJ$26,MATCH('Residential Bills_Yr 4_6 Units'!$A99,Input!$A$22:$A$26,0),MATCH('Residential Bills_Yr 4_6 Units'!N$95,Input!$C$21:$BJ$21,0))</f>
        <v>1.0316040844648564</v>
      </c>
      <c r="O99" s="3">
        <f>IF($B$89&gt;Input!I151,Input!I151,'Residential Bills_Yr 4_6 Units'!$B$89)</f>
        <v>30</v>
      </c>
      <c r="P99" s="15">
        <f>ROUND(IFERROR(N99*O99," "),2)</f>
        <v>30.95</v>
      </c>
      <c r="R99" s="19">
        <f>INDEX(Input!$C$22:$BJ$26,MATCH('Residential Bills_Yr 4_6 Units'!$A99,Input!$A$22:$A$26,0),MATCH('Residential Bills_Yr 4_6 Units'!R$95,Input!$C$21:$BJ$21,0))</f>
        <v>1.0316040844648564</v>
      </c>
      <c r="S99" s="3">
        <f>IF($B$89&gt;Input!J151,Input!J151,'Residential Bills_Yr 4_6 Units'!$B$89)</f>
        <v>30</v>
      </c>
      <c r="T99" s="15">
        <f>ROUND(IFERROR(R99*S99," "),2)</f>
        <v>30.95</v>
      </c>
      <c r="V99" s="19">
        <f>INDEX(Input!$C$22:$BJ$26,MATCH('Residential Bills_Yr 4_6 Units'!$A99,Input!$A$22:$A$26,0),MATCH('Residential Bills_Yr 4_6 Units'!V$95,Input!$C$21:$BJ$21,0))</f>
        <v>1.0316040844648564</v>
      </c>
      <c r="W99" s="3">
        <f>IF($B$89&gt;Input!K151,Input!K151,'Residential Bills_Yr 4_6 Units'!$B$89)</f>
        <v>30</v>
      </c>
      <c r="X99" s="15">
        <f>ROUND(IFERROR(V99*W99," "),2)</f>
        <v>30.95</v>
      </c>
      <c r="Z99" s="19">
        <f>INDEX(Input!$C$22:$BJ$26,MATCH('Residential Bills_Yr 4_6 Units'!$A99,Input!$A$22:$A$26,0),MATCH('Residential Bills_Yr 4_6 Units'!Z$95,Input!$C$21:$BJ$21,0))</f>
        <v>1.0316040844648564</v>
      </c>
      <c r="AA99" s="3">
        <f>IF($B$89&gt;Input!L151,Input!L151,'Residential Bills_Yr 4_6 Units'!$B$89)</f>
        <v>30</v>
      </c>
      <c r="AB99" s="15">
        <f>ROUND(IFERROR(Z99*AA99," "),2)</f>
        <v>30.95</v>
      </c>
      <c r="AD99" s="19">
        <f>INDEX(Input!$C$22:$BJ$26,MATCH('Residential Bills_Yr 4_6 Units'!$A99,Input!$A$22:$A$26,0),MATCH('Residential Bills_Yr 4_6 Units'!AD$95,Input!$C$21:$BJ$21,0))</f>
        <v>1.0316040844648564</v>
      </c>
      <c r="AE99" s="3">
        <f>IF($B$89&gt;Input!M151,Input!M151,'Residential Bills_Yr 4_6 Units'!$B$89)</f>
        <v>30</v>
      </c>
      <c r="AF99" s="15">
        <f>ROUND(IFERROR(AD99*AE99," "),2)</f>
        <v>30.95</v>
      </c>
      <c r="AH99" s="19">
        <f>INDEX(Input!$C$22:$BJ$26,MATCH('Residential Bills_Yr 4_6 Units'!$A99,Input!$A$22:$A$26,0),MATCH('Residential Bills_Yr 4_6 Units'!AH$95,Input!$C$21:$BJ$21,0))</f>
        <v>1.0316040844648564</v>
      </c>
      <c r="AI99" s="3">
        <f>IF($B$89&gt;Input!N151,Input!N151,'Residential Bills_Yr 4_6 Units'!$B$89)</f>
        <v>30</v>
      </c>
      <c r="AJ99" s="15">
        <f>ROUND(IFERROR(AH99*AI99," "),2)</f>
        <v>30.95</v>
      </c>
      <c r="AL99" s="19">
        <f>INDEX(Input!$C$22:$BJ$26,MATCH('Residential Bills_Yr 4_6 Units'!$A99,Input!$A$22:$A$26,0),MATCH('Residential Bills_Yr 4_6 Units'!AL$95,Input!$C$21:$BJ$21,0))</f>
        <v>1.0316040844648564</v>
      </c>
      <c r="AM99" s="3">
        <f>IF($B$89&gt;Input!O151,Input!O151,'Residential Bills_Yr 4_6 Units'!$B$89)</f>
        <v>30</v>
      </c>
      <c r="AN99" s="15">
        <f>ROUND(IFERROR(AL99*AM99," "),2)</f>
        <v>30.95</v>
      </c>
      <c r="AP99" s="19">
        <f>INDEX(Input!$C$22:$BJ$26,MATCH('Residential Bills_Yr 4_6 Units'!$A99,Input!$A$22:$A$26,0),MATCH('Residential Bills_Yr 4_6 Units'!AP$95,Input!$C$21:$BJ$21,0))</f>
        <v>1.0316040844648564</v>
      </c>
      <c r="AQ99" s="3">
        <f>IF($B$89&gt;Input!P151,Input!P151,'Residential Bills_Yr 4_6 Units'!$B$89)</f>
        <v>30</v>
      </c>
      <c r="AR99" s="15">
        <f>ROUND(IFERROR(AP99*AQ99," "),2)</f>
        <v>30.95</v>
      </c>
      <c r="AS99" s="7"/>
      <c r="AT99" s="19">
        <f>INDEX(Input!$C$22:$BJ$26,MATCH('Residential Bills_Yr 4_6 Units'!$A99,Input!$A$22:$A$26,0),MATCH('Residential Bills_Yr 4_6 Units'!AT$95,Input!$C$21:$BJ$21,0))</f>
        <v>1.0316040844648564</v>
      </c>
      <c r="AU99" s="3">
        <f>IF($B$89&gt;Input!Q151,Input!Q151,'Residential Bills_Yr 4_6 Units'!$B$89)</f>
        <v>30</v>
      </c>
      <c r="AV99" s="15">
        <f>ROUND(IFERROR(AT99*AU99," "),2)</f>
        <v>30.95</v>
      </c>
    </row>
    <row r="100" spans="1:48" x14ac:dyDescent="0.25">
      <c r="A100" t="str">
        <f>A18</f>
        <v>Tier 2</v>
      </c>
      <c r="B100" s="19">
        <f>INDEX(Input!$C$22:$BJ$26,MATCH('Residential Bills_Yr 4_6 Units'!$A100,Input!$A$22:$A$26,0),MATCH('Residential Bills_Yr 4_6 Units'!B$95,Input!$C$21:$BJ$21,0))</f>
        <v>2.063226636127875</v>
      </c>
      <c r="C100" s="3">
        <f>IF(($B$89-C99)&gt;Input!F152,Input!F152,($B$89-C99))</f>
        <v>15</v>
      </c>
      <c r="D100" s="15">
        <f>ROUND(IFERROR(B100*C100," "),2)</f>
        <v>30.95</v>
      </c>
      <c r="F100" s="19">
        <f>INDEX(Input!$C$22:$BJ$26,MATCH('Residential Bills_Yr 4_6 Units'!$A100,Input!$A$22:$A$26,0),MATCH('Residential Bills_Yr 4_6 Units'!F$95,Input!$C$21:$BJ$21,0))</f>
        <v>2.063226636127875</v>
      </c>
      <c r="G100" s="3">
        <f>IF(($B$89-G99)&gt;Input!G152,Input!G152,($B$89-G99))</f>
        <v>15</v>
      </c>
      <c r="H100" s="15">
        <f>ROUND(IFERROR(F100*G100," "),2)</f>
        <v>30.95</v>
      </c>
      <c r="J100" s="19">
        <f>INDEX(Input!$C$22:$BJ$26,MATCH('Residential Bills_Yr 4_6 Units'!$A100,Input!$A$22:$A$26,0),MATCH('Residential Bills_Yr 4_6 Units'!J$95,Input!$C$21:$BJ$21,0))</f>
        <v>2.063226636127875</v>
      </c>
      <c r="K100" s="3">
        <f>IF(($B$89-K99)&gt;Input!H152,Input!H152,($B$89-K99))</f>
        <v>14.899999999999999</v>
      </c>
      <c r="L100" s="15">
        <f>ROUND(IFERROR(J100*K100," "),2)</f>
        <v>30.74</v>
      </c>
      <c r="N100" s="19">
        <f>INDEX(Input!$C$22:$BJ$26,MATCH('Residential Bills_Yr 4_6 Units'!$A100,Input!$A$22:$A$26,0),MATCH('Residential Bills_Yr 4_6 Units'!N$95,Input!$C$21:$BJ$21,0))</f>
        <v>2.063226636127875</v>
      </c>
      <c r="O100" s="3">
        <f>IF(($B$89-O99)&gt;Input!I152,Input!I152,($B$89-O99))</f>
        <v>14.899999999999999</v>
      </c>
      <c r="P100" s="15">
        <f>ROUND(IFERROR(N100*O100," "),2)</f>
        <v>30.74</v>
      </c>
      <c r="R100" s="19">
        <f>INDEX(Input!$C$22:$BJ$26,MATCH('Residential Bills_Yr 4_6 Units'!$A100,Input!$A$22:$A$26,0),MATCH('Residential Bills_Yr 4_6 Units'!R$95,Input!$C$21:$BJ$21,0))</f>
        <v>2.063226636127875</v>
      </c>
      <c r="S100" s="3">
        <f>IF(($B$89-S99)&gt;Input!J152,Input!J152,($B$89-S99))</f>
        <v>14.899999999999999</v>
      </c>
      <c r="T100" s="15">
        <f>ROUND(IFERROR(R100*S100," "),2)</f>
        <v>30.74</v>
      </c>
      <c r="V100" s="19">
        <f>INDEX(Input!$C$22:$BJ$26,MATCH('Residential Bills_Yr 4_6 Units'!$A100,Input!$A$22:$A$26,0),MATCH('Residential Bills_Yr 4_6 Units'!V$95,Input!$C$21:$BJ$21,0))</f>
        <v>2.063226636127875</v>
      </c>
      <c r="W100" s="3">
        <f>IF(($B$89-W99)&gt;Input!K152,Input!K152,($B$89-S99))</f>
        <v>14.899999999999999</v>
      </c>
      <c r="X100" s="15">
        <f>ROUND(IFERROR(V100*W100," "),2)</f>
        <v>30.74</v>
      </c>
      <c r="Z100" s="19">
        <f>INDEX(Input!$C$22:$BJ$26,MATCH('Residential Bills_Yr 4_6 Units'!$A100,Input!$A$22:$A$26,0),MATCH('Residential Bills_Yr 4_6 Units'!Z$95,Input!$C$21:$BJ$21,0))</f>
        <v>2.063226636127875</v>
      </c>
      <c r="AA100" s="3">
        <f>IF(($B$89-AA99)&gt;Input!L152,Input!L152,($B$89-AA99))</f>
        <v>14.899999999999999</v>
      </c>
      <c r="AB100" s="15">
        <f>ROUND(IFERROR(Z100*AA100," "),2)</f>
        <v>30.74</v>
      </c>
      <c r="AD100" s="19">
        <f>INDEX(Input!$C$22:$BJ$26,MATCH('Residential Bills_Yr 4_6 Units'!$A100,Input!$A$22:$A$26,0),MATCH('Residential Bills_Yr 4_6 Units'!AD$95,Input!$C$21:$BJ$21,0))</f>
        <v>2.063226636127875</v>
      </c>
      <c r="AE100" s="3">
        <f>IF(($B$89-AE99)&gt;Input!M152,Input!M152,($B$89-AE99))</f>
        <v>14.899999999999999</v>
      </c>
      <c r="AF100" s="15">
        <f>ROUND(IFERROR(AD100*AE100," "),2)</f>
        <v>30.74</v>
      </c>
      <c r="AH100" s="19">
        <f>INDEX(Input!$C$22:$BJ$26,MATCH('Residential Bills_Yr 4_6 Units'!$A100,Input!$A$22:$A$26,0),MATCH('Residential Bills_Yr 4_6 Units'!AH$95,Input!$C$21:$BJ$21,0))</f>
        <v>2.063226636127875</v>
      </c>
      <c r="AI100" s="3">
        <f>IF(($B$89-AI99)&gt;Input!N152,Input!N152,($B$89-AI99))</f>
        <v>14.899999999999999</v>
      </c>
      <c r="AJ100" s="15">
        <f>ROUND(IFERROR(AH100*AI100," "),2)</f>
        <v>30.74</v>
      </c>
      <c r="AL100" s="19">
        <f>INDEX(Input!$C$22:$BJ$26,MATCH('Residential Bills_Yr 4_6 Units'!$A100,Input!$A$22:$A$26,0),MATCH('Residential Bills_Yr 4_6 Units'!AL$95,Input!$C$21:$BJ$21,0))</f>
        <v>2.063226636127875</v>
      </c>
      <c r="AM100" s="3">
        <f>IF(($B$89-AM99)&gt;Input!O152,Input!O152,($B$89-AM99))</f>
        <v>14.899999999999999</v>
      </c>
      <c r="AN100" s="15">
        <f>ROUND(IFERROR(AL100*AM100," "),2)</f>
        <v>30.74</v>
      </c>
      <c r="AP100" s="19">
        <f>INDEX(Input!$C$22:$BJ$26,MATCH('Residential Bills_Yr 4_6 Units'!$A100,Input!$A$22:$A$26,0),MATCH('Residential Bills_Yr 4_6 Units'!AP$95,Input!$C$21:$BJ$21,0))</f>
        <v>2.063226636127875</v>
      </c>
      <c r="AQ100" s="3">
        <f>IF(($B$89-AQ99)&gt;Input!P152,Input!P152,($B$89-AQ99))</f>
        <v>14.899999999999999</v>
      </c>
      <c r="AR100" s="15">
        <f>ROUND(IFERROR(AP100*AQ100," "),2)</f>
        <v>30.74</v>
      </c>
      <c r="AS100" s="7"/>
      <c r="AT100" s="19">
        <f>INDEX(Input!$C$22:$BJ$26,MATCH('Residential Bills_Yr 4_6 Units'!$A100,Input!$A$22:$A$26,0),MATCH('Residential Bills_Yr 4_6 Units'!AT$95,Input!$C$21:$BJ$21,0))</f>
        <v>2.063226636127875</v>
      </c>
      <c r="AU100" s="3">
        <f>IF(($B$89-AU99)&gt;Input!Q152,Input!Q152,($B$89-AU99))</f>
        <v>14.899999999999999</v>
      </c>
      <c r="AV100" s="15">
        <f>ROUND(IFERROR(AT100*AU100," "),2)</f>
        <v>30.74</v>
      </c>
    </row>
    <row r="101" spans="1:48" x14ac:dyDescent="0.25">
      <c r="A101" t="str">
        <f>A19</f>
        <v>Tier 3</v>
      </c>
      <c r="B101" s="19">
        <f>INDEX(Input!$C$22:$BJ$26,MATCH('Residential Bills_Yr 4_6 Units'!$A101,Input!$A$22:$A$26,0),MATCH('Residential Bills_Yr 4_6 Units'!B$95,Input!$C$21:$BJ$21,0))</f>
        <v>3.0948491877908944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3.0948491877908944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3.0948491877908944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3.0948491877908944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3.0948491877908944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3.0948491877908944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3.0948491877908944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3.0948491877908944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3.0948491877908944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3.0948491877908944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3.0948491877908944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3.0948491877908944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4.2984088313977482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4.2984088313977482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4.2984088313977482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4.2984088313977482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4.2984088313977482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4.2984088313977482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4.2984088313977482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4.2984088313977482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4.2984088313977482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4.2984088313977482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4.2984088313977482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4.2984088313977482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119.65516728498372</v>
      </c>
      <c r="F104" s="14"/>
      <c r="G104" s="3">
        <f>SUM(G99:G103)</f>
        <v>44.9</v>
      </c>
      <c r="H104" s="20">
        <f>SUM(H99:H103)+H96</f>
        <v>119.65516728498372</v>
      </c>
      <c r="J104" s="14"/>
      <c r="K104" s="3">
        <f>SUM(K99:K103)</f>
        <v>44.9</v>
      </c>
      <c r="L104" s="20">
        <f>SUM(L99:L103)+L96</f>
        <v>119.55516728498372</v>
      </c>
      <c r="N104" s="14"/>
      <c r="O104" s="3">
        <f>SUM(O99:O103)</f>
        <v>44.9</v>
      </c>
      <c r="P104" s="20">
        <f>SUM(P99:P103)+P96</f>
        <v>119.55516728498372</v>
      </c>
      <c r="R104" s="14"/>
      <c r="S104" s="3">
        <f>SUM(S99:S103)</f>
        <v>44.9</v>
      </c>
      <c r="T104" s="20">
        <f>SUM(T99:T103)+T96</f>
        <v>119.55516728498372</v>
      </c>
      <c r="V104" s="14"/>
      <c r="W104" s="3">
        <f>SUM(W99:W103)</f>
        <v>44.9</v>
      </c>
      <c r="X104" s="20">
        <f>SUM(X99:X103)+X96</f>
        <v>119.55516728498372</v>
      </c>
      <c r="Z104" s="14"/>
      <c r="AA104" s="3">
        <f>SUM(AA99:AA103)</f>
        <v>44.9</v>
      </c>
      <c r="AB104" s="20">
        <f>SUM(AB99:AB103)+AB96</f>
        <v>119.55516728498372</v>
      </c>
      <c r="AD104" s="14"/>
      <c r="AE104" s="3">
        <f>SUM(AE99:AE103)</f>
        <v>44.9</v>
      </c>
      <c r="AF104" s="20">
        <f>SUM(AF99:AF103)+AF96</f>
        <v>119.55516728498372</v>
      </c>
      <c r="AH104" s="14"/>
      <c r="AI104" s="3">
        <f>SUM(AI99:AI103)</f>
        <v>44.9</v>
      </c>
      <c r="AJ104" s="20">
        <f>SUM(AJ99:AJ103)+AJ96</f>
        <v>119.55516728498372</v>
      </c>
      <c r="AL104" s="14"/>
      <c r="AM104" s="3">
        <f>SUM(AM99:AM103)</f>
        <v>44.9</v>
      </c>
      <c r="AN104" s="20">
        <f>SUM(AN99:AN103)+AN96</f>
        <v>119.55516728498372</v>
      </c>
      <c r="AP104" s="14"/>
      <c r="AQ104" s="3">
        <f>SUM(AQ99:AQ103)</f>
        <v>44.9</v>
      </c>
      <c r="AR104" s="20">
        <f>SUM(AR99:AR103)+AR96</f>
        <v>119.55516728498372</v>
      </c>
      <c r="AS104" s="45"/>
      <c r="AT104" s="14"/>
      <c r="AU104" s="3">
        <f>SUM(AU99:AU103)</f>
        <v>44.9</v>
      </c>
      <c r="AV104" s="20">
        <f>SUM(AV99:AV103)+AV96</f>
        <v>119.55516728498372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8">
        <f>INDEX(Input!$C$84:$BJ$96,MATCH($A107,Input!$A$84:$A$96,0),MATCH(B$95,Input!$C$83:$BJ$83,0))</f>
        <v>0</v>
      </c>
      <c r="C107" s="24">
        <f>IF(VLOOKUP($A107,Input!$A$84:$B$96,2,FALSE)="Percentage",D$104,IF(VLOOKUP($A107,Input!$A$84:$B$96,2,FALSE)="Fixed","Fixed",(C$104)))</f>
        <v>44.9</v>
      </c>
      <c r="D107" s="15">
        <f t="shared" ref="D107:D120" si="61">ROUND(IF(C107="Fixed",B107,(B107*C107)),2)</f>
        <v>0</v>
      </c>
      <c r="F107" s="98">
        <f>INDEX(Input!$C$84:$BJ$96,MATCH($A107,Input!$A$84:$A$96,0),MATCH(F$95,Input!$C$83:$BJ$83,0))</f>
        <v>0</v>
      </c>
      <c r="G107" s="24">
        <f>IF(VLOOKUP($A107,Input!$A$84:$B$96,2,FALSE)="Percentage",H$104,IF(VLOOKUP($A107,Input!$A$84:$B$96,2,FALSE)="Fixed","Fixed",(G$104)))</f>
        <v>44.9</v>
      </c>
      <c r="H107" s="15">
        <f t="shared" ref="H107:H120" si="62">ROUND(IF(G107="Fixed",F107,(F107*G107)),2)</f>
        <v>0</v>
      </c>
      <c r="J107" s="98">
        <f>INDEX(Input!$C$84:$BJ$96,MATCH($A107,Input!$A$84:$A$96,0),MATCH(J$95,Input!$C$83:$BJ$83,0))</f>
        <v>0</v>
      </c>
      <c r="K107" s="24">
        <f>IF(VLOOKUP($A107,Input!$A$84:$B$96,2,FALSE)="Percentage",L$104,IF(VLOOKUP($A107,Input!$A$84:$B$96,2,FALSE)="Fixed","Fixed",(K$104)))</f>
        <v>44.9</v>
      </c>
      <c r="L107" s="15">
        <f t="shared" ref="L107:L120" si="63">ROUND(IF(K107="Fixed",J107,(J107*K107)),2)</f>
        <v>0</v>
      </c>
      <c r="N107" s="98">
        <f>INDEX(Input!$C$84:$BJ$96,MATCH($A107,Input!$A$84:$A$96,0),MATCH(N$95,Input!$C$83:$BJ$83,0))</f>
        <v>0</v>
      </c>
      <c r="O107" s="24">
        <f>IF(VLOOKUP($A107,Input!$A$84:$B$96,2,FALSE)="Percentage",P$104,IF(VLOOKUP($A107,Input!$A$84:$B$96,2,FALSE)="Fixed","Fixed",(O$104)))</f>
        <v>44.9</v>
      </c>
      <c r="P107" s="15">
        <f t="shared" ref="P107:P120" si="64">ROUND(IF(O107="Fixed",N107,(N107*O107)),2)</f>
        <v>0</v>
      </c>
      <c r="R107" s="98">
        <f>INDEX(Input!$C$84:$BJ$96,MATCH($A107,Input!$A$84:$A$96,0),MATCH(R$95,Input!$C$83:$BJ$83,0))</f>
        <v>0</v>
      </c>
      <c r="S107" s="24">
        <f>IF(VLOOKUP($A107,Input!$A$84:$B$96,2,FALSE)="Percentage",T$104,IF(VLOOKUP($A107,Input!$A$84:$B$96,2,FALSE)="Fixed","Fixed",(S$104)))</f>
        <v>44.9</v>
      </c>
      <c r="T107" s="15">
        <f t="shared" ref="T107:T120" si="65">ROUND(IF(S107="Fixed",R107,(R107*S107)),2)</f>
        <v>0</v>
      </c>
      <c r="V107" s="98">
        <f>INDEX(Input!$C$84:$BJ$96,MATCH($A107,Input!$A$84:$A$96,0),MATCH(V$95,Input!$C$83:$BJ$83,0))</f>
        <v>0</v>
      </c>
      <c r="W107" s="24">
        <f>IF(VLOOKUP($A107,Input!$A$84:$B$96,2,FALSE)="Percentage",X$104,IF(VLOOKUP($A107,Input!$A$84:$B$96,2,FALSE)="Fixed","Fixed",(W$104)))</f>
        <v>44.9</v>
      </c>
      <c r="X107" s="15">
        <f t="shared" ref="X107:X120" si="66">ROUND(IF(W107="Fixed",V107,(V107*W107)),2)</f>
        <v>0</v>
      </c>
      <c r="Z107" s="98">
        <f>INDEX(Input!$C$84:$BJ$96,MATCH($A107,Input!$A$84:$A$96,0),MATCH(Z$95,Input!$C$83:$BJ$83,0))</f>
        <v>0</v>
      </c>
      <c r="AA107" s="24">
        <f>IF(VLOOKUP($A107,Input!$A$84:$B$96,2,FALSE)="Percentage",AB$104,IF(VLOOKUP($A107,Input!$A$84:$B$96,2,FALSE)="Fixed","Fixed",(AA$104)))</f>
        <v>44.9</v>
      </c>
      <c r="AB107" s="15">
        <f t="shared" ref="AB107:AB120" si="67">ROUND(IF(AA107="Fixed",Z107,(Z107*AA107)),2)</f>
        <v>0</v>
      </c>
      <c r="AD107" s="98">
        <f>INDEX(Input!$C$84:$BJ$96,MATCH($A107,Input!$A$84:$A$96,0),MATCH(AD$95,Input!$C$83:$BJ$83,0))</f>
        <v>0</v>
      </c>
      <c r="AE107" s="24">
        <f>IF(VLOOKUP($A107,Input!$A$84:$B$96,2,FALSE)="Percentage",AF$104,IF(VLOOKUP($A107,Input!$A$84:$B$96,2,FALSE)="Fixed","Fixed",(AE$104)))</f>
        <v>44.9</v>
      </c>
      <c r="AF107" s="15">
        <f t="shared" ref="AF107:AF120" si="68">ROUND(IF(AE107="Fixed",AD107,(AD107*AE107)),2)</f>
        <v>0</v>
      </c>
      <c r="AH107" s="98">
        <f>INDEX(Input!$C$84:$BJ$96,MATCH($A107,Input!$A$84:$A$96,0),MATCH(AH$95,Input!$C$83:$BJ$83,0))</f>
        <v>0</v>
      </c>
      <c r="AI107" s="24">
        <f>IF(VLOOKUP($A107,Input!$A$84:$B$96,2,FALSE)="Percentage",AJ$104,IF(VLOOKUP($A107,Input!$A$84:$B$96,2,FALSE)="Fixed","Fixed",(AI$104)))</f>
        <v>44.9</v>
      </c>
      <c r="AJ107" s="15">
        <f t="shared" ref="AJ107:AJ120" si="69">ROUND(IF(AI107="Fixed",AH107,(AH107*AI107)),2)</f>
        <v>0</v>
      </c>
      <c r="AL107" s="98">
        <f>INDEX(Input!$C$84:$BJ$96,MATCH($A107,Input!$A$84:$A$96,0),MATCH(AL$95,Input!$C$83:$BJ$83,0))</f>
        <v>0</v>
      </c>
      <c r="AM107" s="24">
        <f>IF(VLOOKUP($A107,Input!$A$84:$B$96,2,FALSE)="Percentage",AN$104,IF(VLOOKUP($A107,Input!$A$84:$B$96,2,FALSE)="Fixed","Fixed",(AM$104)))</f>
        <v>44.9</v>
      </c>
      <c r="AN107" s="15">
        <f t="shared" ref="AN107:AN120" si="70">ROUND(IF(AM107="Fixed",AL107,(AL107*AM107)),2)</f>
        <v>0</v>
      </c>
      <c r="AP107" s="98">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8">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IF(VLOOKUP($A109,Input!$A$84:$B$131,2,FALSE)="Percentage",(D$96+D$99),IF(VLOOKUP($A109,Input!$A$84:$B$131,2,FALSE)="Fixed","Fixed",(C$104)))</f>
        <v>88.70516728498373</v>
      </c>
      <c r="D109" s="15">
        <f t="shared" si="61"/>
        <v>-31.05</v>
      </c>
      <c r="F109" s="23">
        <f>IF($B$91="Yes",INDEX(Input!$C$33:$BJ$80,MATCH($A109,Input!$A$33:$A$80,0),MATCH(F$95,Input!$C$32:$BJ$32,0)),0)</f>
        <v>-0.35</v>
      </c>
      <c r="G109" s="24">
        <f>IF(VLOOKUP($A109,Input!$A$84:$B$131,2,FALSE)="Percentage",(H$96+H$99),IF(VLOOKUP($A109,Input!$A$84:$B$131,2,FALSE)="Fixed","Fixed",(G$104)))</f>
        <v>88.70516728498373</v>
      </c>
      <c r="H109" s="15">
        <f t="shared" si="62"/>
        <v>-31.05</v>
      </c>
      <c r="J109" s="23">
        <f>IF($B$91="Yes",INDEX(Input!$C$33:$BJ$80,MATCH($A109,Input!$A$33:$A$80,0),MATCH(J$95,Input!$C$32:$BJ$32,0)),0)</f>
        <v>-0.35</v>
      </c>
      <c r="K109" s="24">
        <f>IF(VLOOKUP($A109,Input!$A$84:$B$131,2,FALSE)="Percentage",(L$96+L$99),IF(VLOOKUP($A109,Input!$A$84:$B$131,2,FALSE)="Fixed","Fixed",(K$104)))</f>
        <v>88.81516728498373</v>
      </c>
      <c r="L109" s="15">
        <f t="shared" si="63"/>
        <v>-31.09</v>
      </c>
      <c r="N109" s="23">
        <f>IF($B$91="Yes",INDEX(Input!$C$33:$BJ$80,MATCH($A109,Input!$A$33:$A$80,0),MATCH(N$95,Input!$C$32:$BJ$32,0)),0)</f>
        <v>-0.35</v>
      </c>
      <c r="O109" s="24">
        <f>IF(VLOOKUP($A109,Input!$A$84:$B$131,2,FALSE)="Percentage",(P$96+P$99),IF(VLOOKUP($A109,Input!$A$84:$B$131,2,FALSE)="Fixed","Fixed",(O$104)))</f>
        <v>88.81516728498373</v>
      </c>
      <c r="P109" s="15">
        <f t="shared" si="64"/>
        <v>-31.09</v>
      </c>
      <c r="R109" s="23">
        <f>IF($B$91="Yes",INDEX(Input!$C$33:$BJ$80,MATCH($A109,Input!$A$33:$A$80,0),MATCH(R$95,Input!$C$32:$BJ$32,0)),0)</f>
        <v>-0.35</v>
      </c>
      <c r="S109" s="24">
        <f>IF(VLOOKUP($A109,Input!$A$84:$B$131,2,FALSE)="Percentage",(T$96+T$99),IF(VLOOKUP($A109,Input!$A$84:$B$131,2,FALSE)="Fixed","Fixed",(S$104)))</f>
        <v>88.81516728498373</v>
      </c>
      <c r="T109" s="15">
        <f t="shared" si="65"/>
        <v>-31.09</v>
      </c>
      <c r="V109" s="23">
        <f>IF($B$91="Yes",INDEX(Input!$C$33:$BJ$80,MATCH($A109,Input!$A$33:$A$80,0),MATCH(V$95,Input!$C$32:$BJ$32,0)),0)</f>
        <v>-0.35</v>
      </c>
      <c r="W109" s="24">
        <f>IF(VLOOKUP($A109,Input!$A$84:$B$131,2,FALSE)="Percentage",(X$96+X$99),IF(VLOOKUP($A109,Input!$A$84:$B$131,2,FALSE)="Fixed","Fixed",(W$104)))</f>
        <v>88.81516728498373</v>
      </c>
      <c r="X109" s="15">
        <f t="shared" si="66"/>
        <v>-31.09</v>
      </c>
      <c r="Z109" s="23">
        <f>IF($B$91="Yes",INDEX(Input!$C$33:$BJ$80,MATCH($A109,Input!$A$33:$A$80,0),MATCH(Z$95,Input!$C$32:$BJ$32,0)),0)</f>
        <v>-0.35</v>
      </c>
      <c r="AA109" s="24">
        <f>IF(VLOOKUP($A109,Input!$A$84:$B$131,2,FALSE)="Percentage",(AB$96+AB$99),IF(VLOOKUP($A109,Input!$A$84:$B$131,2,FALSE)="Fixed","Fixed",(AA$104)))</f>
        <v>88.81516728498373</v>
      </c>
      <c r="AB109" s="15">
        <f t="shared" si="67"/>
        <v>-31.09</v>
      </c>
      <c r="AD109" s="23">
        <f>IF($B$91="Yes",INDEX(Input!$C$33:$BJ$80,MATCH($A109,Input!$A$33:$A$80,0),MATCH(AD$95,Input!$C$32:$BJ$32,0)),0)</f>
        <v>-0.35</v>
      </c>
      <c r="AE109" s="24">
        <f>IF(VLOOKUP($A109,Input!$A$84:$B$131,2,FALSE)="Percentage",(AF$96+AF$99),IF(VLOOKUP($A109,Input!$A$84:$B$131,2,FALSE)="Fixed","Fixed",(AE$104)))</f>
        <v>88.81516728498373</v>
      </c>
      <c r="AF109" s="15">
        <f t="shared" si="68"/>
        <v>-31.09</v>
      </c>
      <c r="AH109" s="23">
        <f>IF($B$91="Yes",INDEX(Input!$C$33:$BJ$80,MATCH($A109,Input!$A$33:$A$80,0),MATCH(AH$95,Input!$C$32:$BJ$32,0)),0)</f>
        <v>-0.35</v>
      </c>
      <c r="AI109" s="24">
        <f>IF(VLOOKUP($A109,Input!$A$84:$B$131,2,FALSE)="Percentage",(AJ$96+AJ$99),IF(VLOOKUP($A109,Input!$A$84:$B$131,2,FALSE)="Fixed","Fixed",(AI$104)))</f>
        <v>88.81516728498373</v>
      </c>
      <c r="AJ109" s="15">
        <f t="shared" si="69"/>
        <v>-31.09</v>
      </c>
      <c r="AL109" s="23">
        <f>IF($B$91="Yes",INDEX(Input!$C$33:$BJ$80,MATCH($A109,Input!$A$33:$A$80,0),MATCH(AL$95,Input!$C$32:$BJ$32,0)),0)</f>
        <v>-0.35</v>
      </c>
      <c r="AM109" s="24">
        <f>IF(VLOOKUP($A109,Input!$A$84:$B$131,2,FALSE)="Percentage",(AN$96+AN$99),IF(VLOOKUP($A109,Input!$A$84:$B$131,2,FALSE)="Fixed","Fixed",(AM$104)))</f>
        <v>88.81516728498373</v>
      </c>
      <c r="AN109" s="15">
        <f t="shared" si="70"/>
        <v>-31.09</v>
      </c>
      <c r="AP109" s="23">
        <f>IF($B$91="Yes",INDEX(Input!$C$33:$BJ$80,MATCH($A109,Input!$A$33:$A$80,0),MATCH(AP$95,Input!$C$32:$BJ$32,0)),0)</f>
        <v>-0.35</v>
      </c>
      <c r="AQ109" s="24">
        <f>IF(VLOOKUP($A109,Input!$A$84:$B$131,2,FALSE)="Percentage",(AR$96+AR$99),IF(VLOOKUP($A109,Input!$A$84:$B$131,2,FALSE)="Fixed","Fixed",(AQ$104)))</f>
        <v>88.81516728498373</v>
      </c>
      <c r="AR109" s="15">
        <f t="shared" si="71"/>
        <v>-31.09</v>
      </c>
      <c r="AS109" s="7"/>
      <c r="AT109" s="23">
        <f>IF($B$91="Yes",INDEX(Input!$C$33:$BJ$80,MATCH($A109,Input!$A$33:$A$80,0),MATCH(AT$95,Input!$C$32:$BJ$32,0)),0)</f>
        <v>-0.35</v>
      </c>
      <c r="AU109" s="24">
        <f>IF(VLOOKUP($A109,Input!$A$84:$B$131,2,FALSE)="Percentage",(AV$96+AV$99),IF(VLOOKUP($A109,Input!$A$84:$B$131,2,FALSE)="Fixed","Fixed",(AU$104)))</f>
        <v>88.81516728498373</v>
      </c>
      <c r="AV109" s="15">
        <f t="shared" si="72"/>
        <v>-31.09</v>
      </c>
    </row>
    <row r="110" spans="1:48" x14ac:dyDescent="0.25">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25">
      <c r="A112" t="str">
        <f t="shared" si="60"/>
        <v>MPWMD User Fee</v>
      </c>
      <c r="B112" s="98">
        <f>INDEX(Input!$C$84:$BJ$96,MATCH($A112,Input!$A$84:$A$96,0),MATCH(B$95,Input!$C$83:$BJ$83,0))</f>
        <v>8.3250000000000005E-2</v>
      </c>
      <c r="C112" s="24">
        <f>IF(VLOOKUP($A112,Input!$A$84:$B$96,2,FALSE)="Percentage",D$104,IF(VLOOKUP($A112,Input!$A$84:$B$96,2,FALSE)="Fixed","Fixed",(C$104)))</f>
        <v>119.65516728498372</v>
      </c>
      <c r="D112" s="15">
        <f t="shared" si="61"/>
        <v>9.9600000000000009</v>
      </c>
      <c r="F112" s="98">
        <f>INDEX(Input!$C$84:$BJ$96,MATCH($A112,Input!$A$84:$A$96,0),MATCH(F$95,Input!$C$83:$BJ$83,0))</f>
        <v>8.3250000000000005E-2</v>
      </c>
      <c r="G112" s="24">
        <f>IF(VLOOKUP($A112,Input!$A$84:$B$96,2,FALSE)="Percentage",H$104,IF(VLOOKUP($A112,Input!$A$84:$B$96,2,FALSE)="Fixed","Fixed",(G$104)))</f>
        <v>119.65516728498372</v>
      </c>
      <c r="H112" s="15">
        <f t="shared" si="62"/>
        <v>9.9600000000000009</v>
      </c>
      <c r="J112" s="98">
        <f>INDEX(Input!$C$84:$BJ$96,MATCH($A112,Input!$A$84:$A$96,0),MATCH(J$95,Input!$C$83:$BJ$83,0))</f>
        <v>8.3250000000000005E-2</v>
      </c>
      <c r="K112" s="24">
        <f>IF(VLOOKUP($A112,Input!$A$84:$B$96,2,FALSE)="Percentage",L$104,IF(VLOOKUP($A112,Input!$A$84:$B$96,2,FALSE)="Fixed","Fixed",(K$104)))</f>
        <v>119.55516728498372</v>
      </c>
      <c r="L112" s="15">
        <f t="shared" si="63"/>
        <v>9.9499999999999993</v>
      </c>
      <c r="N112" s="98">
        <f>INDEX(Input!$C$84:$BJ$96,MATCH($A112,Input!$A$84:$A$96,0),MATCH(N$95,Input!$C$83:$BJ$83,0))</f>
        <v>8.3250000000000005E-2</v>
      </c>
      <c r="O112" s="24">
        <f>IF(VLOOKUP($A112,Input!$A$84:$B$96,2,FALSE)="Percentage",P$104,IF(VLOOKUP($A112,Input!$A$84:$B$96,2,FALSE)="Fixed","Fixed",(O$104)))</f>
        <v>119.55516728498372</v>
      </c>
      <c r="P112" s="15">
        <f t="shared" si="64"/>
        <v>9.9499999999999993</v>
      </c>
      <c r="R112" s="98">
        <f>INDEX(Input!$C$84:$BJ$96,MATCH($A112,Input!$A$84:$A$96,0),MATCH(R$95,Input!$C$83:$BJ$83,0))</f>
        <v>8.3250000000000005E-2</v>
      </c>
      <c r="S112" s="24">
        <f>IF(VLOOKUP($A112,Input!$A$84:$B$96,2,FALSE)="Percentage",T$104,IF(VLOOKUP($A112,Input!$A$84:$B$96,2,FALSE)="Fixed","Fixed",(S$104)))</f>
        <v>119.55516728498372</v>
      </c>
      <c r="T112" s="15">
        <f t="shared" si="65"/>
        <v>9.9499999999999993</v>
      </c>
      <c r="V112" s="98">
        <f>INDEX(Input!$C$84:$BJ$96,MATCH($A112,Input!$A$84:$A$96,0),MATCH(V$95,Input!$C$83:$BJ$83,0))</f>
        <v>8.3250000000000005E-2</v>
      </c>
      <c r="W112" s="24">
        <f>IF(VLOOKUP($A112,Input!$A$84:$B$96,2,FALSE)="Percentage",X$104,IF(VLOOKUP($A112,Input!$A$84:$B$96,2,FALSE)="Fixed","Fixed",(W$104)))</f>
        <v>119.55516728498372</v>
      </c>
      <c r="X112" s="15">
        <f t="shared" si="66"/>
        <v>9.9499999999999993</v>
      </c>
      <c r="Z112" s="98">
        <f>INDEX(Input!$C$84:$BJ$96,MATCH($A112,Input!$A$84:$A$96,0),MATCH(Z$95,Input!$C$83:$BJ$83,0))</f>
        <v>8.3250000000000005E-2</v>
      </c>
      <c r="AA112" s="24">
        <f>IF(VLOOKUP($A112,Input!$A$84:$B$96,2,FALSE)="Percentage",AB$104,IF(VLOOKUP($A112,Input!$A$84:$B$96,2,FALSE)="Fixed","Fixed",(AA$104)))</f>
        <v>119.55516728498372</v>
      </c>
      <c r="AB112" s="15">
        <f t="shared" si="67"/>
        <v>9.9499999999999993</v>
      </c>
      <c r="AD112" s="98">
        <f>INDEX(Input!$C$84:$BJ$96,MATCH($A112,Input!$A$84:$A$96,0),MATCH(AD$95,Input!$C$83:$BJ$83,0))</f>
        <v>8.3250000000000005E-2</v>
      </c>
      <c r="AE112" s="24">
        <f>IF(VLOOKUP($A112,Input!$A$84:$B$96,2,FALSE)="Percentage",AF$104,IF(VLOOKUP($A112,Input!$A$84:$B$96,2,FALSE)="Fixed","Fixed",(AE$104)))</f>
        <v>119.55516728498372</v>
      </c>
      <c r="AF112" s="15">
        <f t="shared" si="68"/>
        <v>9.9499999999999993</v>
      </c>
      <c r="AH112" s="98">
        <f>INDEX(Input!$C$84:$BJ$96,MATCH($A112,Input!$A$84:$A$96,0),MATCH(AH$95,Input!$C$83:$BJ$83,0))</f>
        <v>8.3250000000000005E-2</v>
      </c>
      <c r="AI112" s="24">
        <f>IF(VLOOKUP($A112,Input!$A$84:$B$96,2,FALSE)="Percentage",AJ$104,IF(VLOOKUP($A112,Input!$A$84:$B$96,2,FALSE)="Fixed","Fixed",(AI$104)))</f>
        <v>119.55516728498372</v>
      </c>
      <c r="AJ112" s="15">
        <f t="shared" si="69"/>
        <v>9.9499999999999993</v>
      </c>
      <c r="AL112" s="98">
        <f>INDEX(Input!$C$84:$BJ$96,MATCH($A112,Input!$A$84:$A$96,0),MATCH(AL$95,Input!$C$83:$BJ$83,0))</f>
        <v>8.3250000000000005E-2</v>
      </c>
      <c r="AM112" s="24">
        <f>IF(VLOOKUP($A112,Input!$A$84:$B$96,2,FALSE)="Percentage",AN$104,IF(VLOOKUP($A112,Input!$A$84:$B$96,2,FALSE)="Fixed","Fixed",(AM$104)))</f>
        <v>119.55516728498372</v>
      </c>
      <c r="AN112" s="15">
        <f t="shared" si="70"/>
        <v>9.9499999999999993</v>
      </c>
      <c r="AP112" s="98">
        <f>INDEX(Input!$C$84:$BJ$96,MATCH($A112,Input!$A$84:$A$96,0),MATCH(AP$95,Input!$C$83:$BJ$83,0))</f>
        <v>8.3250000000000005E-2</v>
      </c>
      <c r="AQ112" s="24">
        <f>IF(VLOOKUP($A112,Input!$A$84:$B$96,2,FALSE)="Percentage",AR$104,IF(VLOOKUP($A112,Input!$A$84:$B$96,2,FALSE)="Fixed","Fixed",(AQ$104)))</f>
        <v>119.55516728498372</v>
      </c>
      <c r="AR112" s="15">
        <f t="shared" si="71"/>
        <v>9.9499999999999993</v>
      </c>
      <c r="AS112" s="7"/>
      <c r="AT112" s="98">
        <f>INDEX(Input!$C$84:$BJ$96,MATCH($A112,Input!$A$84:$A$96,0),MATCH(AT$95,Input!$C$83:$BJ$83,0))</f>
        <v>8.3250000000000005E-2</v>
      </c>
      <c r="AU112" s="24">
        <f>IF(VLOOKUP($A112,Input!$A$84:$B$96,2,FALSE)="Percentage",AV$104,IF(VLOOKUP($A112,Input!$A$84:$B$96,2,FALSE)="Fixed","Fixed",(AU$104)))</f>
        <v>119.55516728498372</v>
      </c>
      <c r="AV112" s="15">
        <f t="shared" si="72"/>
        <v>9.9499999999999993</v>
      </c>
    </row>
    <row r="113" spans="1:48" hidden="1" x14ac:dyDescent="0.25">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25">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28.49</v>
      </c>
      <c r="F154" s="14"/>
      <c r="H154" s="20">
        <f>SUM(H107:H153)</f>
        <v>28.49</v>
      </c>
      <c r="J154" s="14"/>
      <c r="L154" s="20">
        <f>SUM(L107:L153)</f>
        <v>28.439999999999998</v>
      </c>
      <c r="N154" s="14"/>
      <c r="P154" s="20">
        <f>SUM(P107:P153)</f>
        <v>28.439999999999998</v>
      </c>
      <c r="R154" s="14"/>
      <c r="T154" s="20">
        <f>SUM(T107:T153)</f>
        <v>28.439999999999998</v>
      </c>
      <c r="V154" s="14"/>
      <c r="X154" s="20">
        <f>SUM(X107:X153)</f>
        <v>28.439999999999998</v>
      </c>
      <c r="Z154" s="14"/>
      <c r="AB154" s="20">
        <f>SUM(AB107:AB153)</f>
        <v>28.439999999999998</v>
      </c>
      <c r="AD154" s="14"/>
      <c r="AF154" s="20">
        <f>SUM(AF107:AF153)</f>
        <v>28.439999999999998</v>
      </c>
      <c r="AH154" s="14"/>
      <c r="AJ154" s="20">
        <f>SUM(AJ107:AJ153)</f>
        <v>28.439999999999998</v>
      </c>
      <c r="AL154" s="14"/>
      <c r="AN154" s="20">
        <f>SUM(AN107:AN153)</f>
        <v>28.439999999999998</v>
      </c>
      <c r="AP154" s="14"/>
      <c r="AR154" s="20">
        <f>SUM(AR107:AR153)</f>
        <v>28.439999999999998</v>
      </c>
      <c r="AS154" s="45"/>
      <c r="AT154" s="14"/>
      <c r="AV154" s="20">
        <f>SUM(AV107:AV153)</f>
        <v>28.439999999999998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148.14516728498373</v>
      </c>
      <c r="D157" s="15">
        <f>ROUND(B157*C157,2)</f>
        <v>1.04</v>
      </c>
      <c r="F157" s="23" cm="1">
        <f t="array" ref="F157">SUMPRODUCT(($A157=Input!$A$134:$A$139)*(F$13=Input!$C$133:$BJ$133)*(Input!$C$134:$BJ$139))</f>
        <v>7.0000000000000001E-3</v>
      </c>
      <c r="G157" s="7">
        <f>H154+H104</f>
        <v>148.14516728498373</v>
      </c>
      <c r="H157" s="15">
        <f>ROUND(F157*G157,2)</f>
        <v>1.04</v>
      </c>
      <c r="J157" s="23" cm="1">
        <f t="array" ref="J157">SUMPRODUCT(($A157=Input!$A$134:$A$139)*(J$13=Input!$C$133:$BJ$133)*(Input!$C$134:$BJ$139))</f>
        <v>7.0000000000000001E-3</v>
      </c>
      <c r="K157" s="7">
        <f>L154+L104</f>
        <v>147.99516728498372</v>
      </c>
      <c r="L157" s="15">
        <f>ROUND(J157*K157,2)</f>
        <v>1.04</v>
      </c>
      <c r="N157" s="23" cm="1">
        <f t="array" ref="N157">SUMPRODUCT(($A157=Input!$A$134:$A$139)*(N$13=Input!$C$133:$BJ$133)*(Input!$C$134:$BJ$139))</f>
        <v>7.0000000000000001E-3</v>
      </c>
      <c r="O157" s="7">
        <f>P154+P104</f>
        <v>147.99516728498372</v>
      </c>
      <c r="P157" s="15">
        <f>ROUND(N157*O157,2)</f>
        <v>1.04</v>
      </c>
      <c r="R157" s="23" cm="1">
        <f t="array" ref="R157">SUMPRODUCT(($A157=Input!$A$134:$A$139)*(R$13=Input!$C$133:$BJ$133)*(Input!$C$134:$BJ$139))</f>
        <v>7.0000000000000001E-3</v>
      </c>
      <c r="S157" s="7">
        <f>T154+T104</f>
        <v>147.99516728498372</v>
      </c>
      <c r="T157" s="15">
        <f>ROUND(R157*S157,2)</f>
        <v>1.04</v>
      </c>
      <c r="V157" s="23" cm="1">
        <f t="array" ref="V157">SUMPRODUCT(($A157=Input!$A$134:$A$139)*(V$13=Input!$C$133:$BJ$133)*(Input!$C$134:$BJ$139))</f>
        <v>7.0000000000000001E-3</v>
      </c>
      <c r="W157" s="7">
        <f>X154+X104</f>
        <v>147.99516728498372</v>
      </c>
      <c r="X157" s="15">
        <f>ROUND(V157*W157,2)</f>
        <v>1.04</v>
      </c>
      <c r="Z157" s="23" cm="1">
        <f t="array" ref="Z157">SUMPRODUCT(($A157=Input!$A$134:$A$139)*(Z$13=Input!$C$133:$BJ$133)*(Input!$C$134:$BJ$139))</f>
        <v>7.0000000000000001E-3</v>
      </c>
      <c r="AA157" s="7">
        <f>AB154+AB104</f>
        <v>147.99516728498372</v>
      </c>
      <c r="AB157" s="15">
        <f>ROUND(Z157*AA157,2)</f>
        <v>1.04</v>
      </c>
      <c r="AD157" s="23" cm="1">
        <f t="array" ref="AD157">SUMPRODUCT(($A157=Input!$A$134:$A$139)*(AD$13=Input!$C$133:$BJ$133)*(Input!$C$134:$BJ$139))</f>
        <v>7.0000000000000001E-3</v>
      </c>
      <c r="AE157" s="7">
        <f>AF154+AF104</f>
        <v>147.99516728498372</v>
      </c>
      <c r="AF157" s="15">
        <f>ROUND(AD157*AE157,2)</f>
        <v>1.04</v>
      </c>
      <c r="AH157" s="23" cm="1">
        <f t="array" ref="AH157">SUMPRODUCT(($A157=Input!$A$134:$A$139)*(AH$13=Input!$C$133:$BJ$133)*(Input!$C$134:$BJ$139))</f>
        <v>7.0000000000000001E-3</v>
      </c>
      <c r="AI157" s="7">
        <f>AJ154+AJ104</f>
        <v>147.99516728498372</v>
      </c>
      <c r="AJ157" s="15">
        <f>ROUND(AH157*AI157,2)</f>
        <v>1.04</v>
      </c>
      <c r="AL157" s="23" cm="1">
        <f t="array" ref="AL157">SUMPRODUCT(($A157=Input!$A$134:$A$139)*(AL$13=Input!$C$133:$BJ$133)*(Input!$C$134:$BJ$139))</f>
        <v>7.0000000000000001E-3</v>
      </c>
      <c r="AM157" s="7">
        <f>AN154+AN104</f>
        <v>147.99516728498372</v>
      </c>
      <c r="AN157" s="15">
        <f>ROUND(AL157*AM157,2)</f>
        <v>1.04</v>
      </c>
      <c r="AP157" s="23" cm="1">
        <f t="array" ref="AP157">SUMPRODUCT(($A157=Input!$A$134:$A$139)*(AP$13=Input!$C$133:$BJ$133)*(Input!$C$134:$BJ$139))</f>
        <v>7.0000000000000001E-3</v>
      </c>
      <c r="AQ157" s="7">
        <f>AR154+AR104</f>
        <v>147.99516728498372</v>
      </c>
      <c r="AR157" s="15">
        <f>ROUND(AP157*AQ157,2)</f>
        <v>1.04</v>
      </c>
      <c r="AS157" s="7"/>
      <c r="AT157" s="23" cm="1">
        <f t="array" ref="AT157">SUMPRODUCT(($A157=Input!$A$134:$A$139)*(AT$13=Input!$C$133:$BJ$133)*(Input!$C$134:$BJ$139))</f>
        <v>7.0000000000000001E-3</v>
      </c>
      <c r="AU157" s="7">
        <f>AV154+AV104</f>
        <v>147.99516728498372</v>
      </c>
      <c r="AV157" s="15">
        <f>ROUND(AT157*AU157,2)</f>
        <v>1.04</v>
      </c>
    </row>
    <row r="158" spans="1:48" ht="14.45" customHeight="1" x14ac:dyDescent="0.25">
      <c r="A158" t="str">
        <f t="shared" ref="A158:A162" si="74">A76</f>
        <v>License Tax</v>
      </c>
      <c r="B158" s="23" cm="1">
        <f t="array" ref="B158">SUMPRODUCT(($A158=Input!$A$134:$A$139)*(B$13=Input!$C$133:$BJ$133)*(Input!$C$134:$BJ$139))</f>
        <v>0.01</v>
      </c>
      <c r="C158" s="7">
        <f>C157</f>
        <v>148.14516728498373</v>
      </c>
      <c r="D158" s="15">
        <f t="shared" ref="D158:D162" si="75">ROUND(B158*C158,2)</f>
        <v>1.48</v>
      </c>
      <c r="F158" s="23" cm="1">
        <f t="array" ref="F158">SUMPRODUCT(($A158=Input!$A$134:$A$139)*(F$13=Input!$C$133:$BJ$133)*(Input!$C$134:$BJ$139))</f>
        <v>0.01</v>
      </c>
      <c r="G158" s="7">
        <f>G157</f>
        <v>148.14516728498373</v>
      </c>
      <c r="H158" s="15">
        <f t="shared" ref="H158:H162" si="76">ROUND(F158*G158,2)</f>
        <v>1.48</v>
      </c>
      <c r="J158" s="23" cm="1">
        <f t="array" ref="J158">SUMPRODUCT(($A158=Input!$A$134:$A$139)*(J$13=Input!$C$133:$BJ$133)*(Input!$C$134:$BJ$139))</f>
        <v>0.01</v>
      </c>
      <c r="K158" s="7">
        <f>K157</f>
        <v>147.99516728498372</v>
      </c>
      <c r="L158" s="15">
        <f t="shared" ref="L158:L162" si="77">ROUND(J158*K158,2)</f>
        <v>1.48</v>
      </c>
      <c r="N158" s="23" cm="1">
        <f t="array" ref="N158">SUMPRODUCT(($A158=Input!$A$134:$A$139)*(N$13=Input!$C$133:$BJ$133)*(Input!$C$134:$BJ$139))</f>
        <v>0.01</v>
      </c>
      <c r="O158" s="7">
        <f>O157</f>
        <v>147.99516728498372</v>
      </c>
      <c r="P158" s="15">
        <f t="shared" ref="P158:P162" si="78">ROUND(N158*O158,2)</f>
        <v>1.48</v>
      </c>
      <c r="R158" s="23" cm="1">
        <f t="array" ref="R158">SUMPRODUCT(($A158=Input!$A$134:$A$139)*(R$13=Input!$C$133:$BJ$133)*(Input!$C$134:$BJ$139))</f>
        <v>0.01</v>
      </c>
      <c r="S158" s="7">
        <f>S157</f>
        <v>147.99516728498372</v>
      </c>
      <c r="T158" s="15">
        <f t="shared" ref="T158:T162" si="79">ROUND(R158*S158,2)</f>
        <v>1.48</v>
      </c>
      <c r="V158" s="23" cm="1">
        <f t="array" ref="V158">SUMPRODUCT(($A158=Input!$A$134:$A$139)*(V$13=Input!$C$133:$BJ$133)*(Input!$C$134:$BJ$139))</f>
        <v>0.01</v>
      </c>
      <c r="W158" s="7">
        <f>W157</f>
        <v>147.99516728498372</v>
      </c>
      <c r="X158" s="15">
        <f t="shared" ref="X158:X162" si="80">ROUND(V158*W158,2)</f>
        <v>1.48</v>
      </c>
      <c r="Z158" s="23" cm="1">
        <f t="array" ref="Z158">SUMPRODUCT(($A158=Input!$A$134:$A$139)*(Z$13=Input!$C$133:$BJ$133)*(Input!$C$134:$BJ$139))</f>
        <v>0.01</v>
      </c>
      <c r="AA158" s="7">
        <f>AA157</f>
        <v>147.99516728498372</v>
      </c>
      <c r="AB158" s="15">
        <f t="shared" ref="AB158:AB162" si="81">ROUND(Z158*AA158,2)</f>
        <v>1.48</v>
      </c>
      <c r="AD158" s="23" cm="1">
        <f t="array" ref="AD158">SUMPRODUCT(($A158=Input!$A$134:$A$139)*(AD$13=Input!$C$133:$BJ$133)*(Input!$C$134:$BJ$139))</f>
        <v>0.01</v>
      </c>
      <c r="AE158" s="7">
        <f>AE157</f>
        <v>147.99516728498372</v>
      </c>
      <c r="AF158" s="15">
        <f t="shared" ref="AF158:AF162" si="82">ROUND(AD158*AE158,2)</f>
        <v>1.48</v>
      </c>
      <c r="AH158" s="23" cm="1">
        <f t="array" ref="AH158">SUMPRODUCT(($A158=Input!$A$134:$A$139)*(AH$13=Input!$C$133:$BJ$133)*(Input!$C$134:$BJ$139))</f>
        <v>0.01</v>
      </c>
      <c r="AI158" s="7">
        <f>AI157</f>
        <v>147.99516728498372</v>
      </c>
      <c r="AJ158" s="15">
        <f t="shared" ref="AJ158:AJ162" si="83">ROUND(AH158*AI158,2)</f>
        <v>1.48</v>
      </c>
      <c r="AL158" s="23" cm="1">
        <f t="array" ref="AL158">SUMPRODUCT(($A158=Input!$A$134:$A$139)*(AL$13=Input!$C$133:$BJ$133)*(Input!$C$134:$BJ$139))</f>
        <v>0.01</v>
      </c>
      <c r="AM158" s="7">
        <f>AM157</f>
        <v>147.99516728498372</v>
      </c>
      <c r="AN158" s="15">
        <f t="shared" ref="AN158:AN162" si="84">ROUND(AL158*AM158,2)</f>
        <v>1.48</v>
      </c>
      <c r="AP158" s="23" cm="1">
        <f t="array" ref="AP158">SUMPRODUCT(($A158=Input!$A$134:$A$139)*(AP$13=Input!$C$133:$BJ$133)*(Input!$C$134:$BJ$139))</f>
        <v>0.01</v>
      </c>
      <c r="AQ158" s="7">
        <f>AQ157</f>
        <v>147.99516728498372</v>
      </c>
      <c r="AR158" s="15">
        <f t="shared" ref="AR158:AR162" si="85">ROUND(AP158*AQ158,2)</f>
        <v>1.48</v>
      </c>
      <c r="AT158" s="23" cm="1">
        <f t="array" ref="AT158">SUMPRODUCT(($A158=Input!$A$134:$A$139)*(AT$13=Input!$C$133:$BJ$133)*(Input!$C$134:$BJ$139))</f>
        <v>0.01</v>
      </c>
      <c r="AU158" s="7">
        <f>AU157</f>
        <v>147.99516728498372</v>
      </c>
      <c r="AV158" s="15">
        <f t="shared" ref="AV158:AV162" si="86">ROUND(AT158*AU158,2)</f>
        <v>1.48</v>
      </c>
    </row>
    <row r="159" spans="1:48" ht="14.45" customHeight="1" x14ac:dyDescent="0.25">
      <c r="A159" t="str">
        <f t="shared" si="74"/>
        <v>Franchise Fee</v>
      </c>
      <c r="B159" s="23" cm="1">
        <f t="array" ref="B159">SUMPRODUCT(($A159=Input!$A$134:$A$139)*(B$13=Input!$C$133:$BJ$133)*(Input!$C$134:$BJ$139))</f>
        <v>0.02</v>
      </c>
      <c r="C159" s="7">
        <f t="shared" ref="C159:C162" si="87">C158</f>
        <v>148.14516728498373</v>
      </c>
      <c r="D159" s="15">
        <f t="shared" si="75"/>
        <v>2.96</v>
      </c>
      <c r="F159" s="23" cm="1">
        <f t="array" ref="F159">SUMPRODUCT(($A159=Input!$A$134:$A$139)*(F$13=Input!$C$133:$BJ$133)*(Input!$C$134:$BJ$139))</f>
        <v>0.02</v>
      </c>
      <c r="G159" s="7">
        <f t="shared" ref="G159:G162" si="88">G158</f>
        <v>148.14516728498373</v>
      </c>
      <c r="H159" s="15">
        <f t="shared" si="76"/>
        <v>2.96</v>
      </c>
      <c r="J159" s="23" cm="1">
        <f t="array" ref="J159">SUMPRODUCT(($A159=Input!$A$134:$A$139)*(J$13=Input!$C$133:$BJ$133)*(Input!$C$134:$BJ$139))</f>
        <v>0.02</v>
      </c>
      <c r="K159" s="7">
        <f t="shared" ref="K159:K162" si="89">K158</f>
        <v>147.99516728498372</v>
      </c>
      <c r="L159" s="15">
        <f t="shared" si="77"/>
        <v>2.96</v>
      </c>
      <c r="N159" s="23" cm="1">
        <f t="array" ref="N159">SUMPRODUCT(($A159=Input!$A$134:$A$139)*(N$13=Input!$C$133:$BJ$133)*(Input!$C$134:$BJ$139))</f>
        <v>0.02</v>
      </c>
      <c r="O159" s="7">
        <f t="shared" ref="O159:O162" si="90">O158</f>
        <v>147.99516728498372</v>
      </c>
      <c r="P159" s="15">
        <f t="shared" si="78"/>
        <v>2.96</v>
      </c>
      <c r="R159" s="23" cm="1">
        <f t="array" ref="R159">SUMPRODUCT(($A159=Input!$A$134:$A$139)*(R$13=Input!$C$133:$BJ$133)*(Input!$C$134:$BJ$139))</f>
        <v>0.02</v>
      </c>
      <c r="S159" s="7">
        <f t="shared" ref="S159:S162" si="91">S158</f>
        <v>147.99516728498372</v>
      </c>
      <c r="T159" s="15">
        <f t="shared" si="79"/>
        <v>2.96</v>
      </c>
      <c r="V159" s="23" cm="1">
        <f t="array" ref="V159">SUMPRODUCT(($A159=Input!$A$134:$A$139)*(V$13=Input!$C$133:$BJ$133)*(Input!$C$134:$BJ$139))</f>
        <v>0.02</v>
      </c>
      <c r="W159" s="7">
        <f t="shared" ref="W159:W162" si="92">W158</f>
        <v>147.99516728498372</v>
      </c>
      <c r="X159" s="15">
        <f t="shared" si="80"/>
        <v>2.96</v>
      </c>
      <c r="Z159" s="23" cm="1">
        <f t="array" ref="Z159">SUMPRODUCT(($A159=Input!$A$134:$A$139)*(Z$13=Input!$C$133:$BJ$133)*(Input!$C$134:$BJ$139))</f>
        <v>0.02</v>
      </c>
      <c r="AA159" s="7">
        <f t="shared" ref="AA159:AA162" si="93">AA158</f>
        <v>147.99516728498372</v>
      </c>
      <c r="AB159" s="15">
        <f t="shared" si="81"/>
        <v>2.96</v>
      </c>
      <c r="AD159" s="23" cm="1">
        <f t="array" ref="AD159">SUMPRODUCT(($A159=Input!$A$134:$A$139)*(AD$13=Input!$C$133:$BJ$133)*(Input!$C$134:$BJ$139))</f>
        <v>0.02</v>
      </c>
      <c r="AE159" s="7">
        <f t="shared" ref="AE159:AE162" si="94">AE158</f>
        <v>147.99516728498372</v>
      </c>
      <c r="AF159" s="15">
        <f t="shared" si="82"/>
        <v>2.96</v>
      </c>
      <c r="AH159" s="23" cm="1">
        <f t="array" ref="AH159">SUMPRODUCT(($A159=Input!$A$134:$A$139)*(AH$13=Input!$C$133:$BJ$133)*(Input!$C$134:$BJ$139))</f>
        <v>0.02</v>
      </c>
      <c r="AI159" s="7">
        <f t="shared" ref="AI159:AI162" si="95">AI158</f>
        <v>147.99516728498372</v>
      </c>
      <c r="AJ159" s="15">
        <f t="shared" si="83"/>
        <v>2.96</v>
      </c>
      <c r="AL159" s="23" cm="1">
        <f t="array" ref="AL159">SUMPRODUCT(($A159=Input!$A$134:$A$139)*(AL$13=Input!$C$133:$BJ$133)*(Input!$C$134:$BJ$139))</f>
        <v>0.02</v>
      </c>
      <c r="AM159" s="7">
        <f t="shared" ref="AM159:AM162" si="96">AM158</f>
        <v>147.99516728498372</v>
      </c>
      <c r="AN159" s="15">
        <f t="shared" si="84"/>
        <v>2.96</v>
      </c>
      <c r="AP159" s="23" cm="1">
        <f t="array" ref="AP159">SUMPRODUCT(($A159=Input!$A$134:$A$139)*(AP$13=Input!$C$133:$BJ$133)*(Input!$C$134:$BJ$139))</f>
        <v>0.02</v>
      </c>
      <c r="AQ159" s="7">
        <f t="shared" ref="AQ159:AQ162" si="97">AQ158</f>
        <v>147.99516728498372</v>
      </c>
      <c r="AR159" s="15">
        <f t="shared" si="85"/>
        <v>2.96</v>
      </c>
      <c r="AT159" s="23" cm="1">
        <f t="array" ref="AT159">SUMPRODUCT(($A159=Input!$A$134:$A$139)*(AT$13=Input!$C$133:$BJ$133)*(Input!$C$134:$BJ$139))</f>
        <v>0.02</v>
      </c>
      <c r="AU159" s="7">
        <f t="shared" ref="AU159:AU162" si="98">AU158</f>
        <v>147.99516728498372</v>
      </c>
      <c r="AV159" s="15">
        <f t="shared" si="86"/>
        <v>2.96</v>
      </c>
    </row>
    <row r="160" spans="1:48" ht="14.45" hidden="1" customHeight="1" x14ac:dyDescent="0.25">
      <c r="A160" t="str">
        <f t="shared" si="74"/>
        <v>Reserved</v>
      </c>
      <c r="B160" s="23" cm="1">
        <f t="array" ref="B160">SUMPRODUCT(($A160=Input!$A$134:$A$139)*(B$13=Input!$C$133:$BJ$133)*(Input!$C$134:$BJ$139))</f>
        <v>0</v>
      </c>
      <c r="C160" s="7">
        <f t="shared" si="87"/>
        <v>148.14516728498373</v>
      </c>
      <c r="D160" s="15">
        <f t="shared" si="75"/>
        <v>0</v>
      </c>
      <c r="F160" s="23" cm="1">
        <f t="array" ref="F160">SUMPRODUCT(($A160=Input!$A$134:$A$139)*(F$13=Input!$C$133:$BJ$133)*(Input!$C$134:$BJ$139))</f>
        <v>0</v>
      </c>
      <c r="G160" s="7">
        <f t="shared" si="88"/>
        <v>148.14516728498373</v>
      </c>
      <c r="H160" s="15">
        <f t="shared" si="76"/>
        <v>0</v>
      </c>
      <c r="J160" s="23" cm="1">
        <f t="array" ref="J160">SUMPRODUCT(($A160=Input!$A$134:$A$139)*(J$13=Input!$C$133:$BJ$133)*(Input!$C$134:$BJ$139))</f>
        <v>0</v>
      </c>
      <c r="K160" s="7">
        <f t="shared" si="89"/>
        <v>147.99516728498372</v>
      </c>
      <c r="L160" s="15">
        <f t="shared" si="77"/>
        <v>0</v>
      </c>
      <c r="N160" s="23" cm="1">
        <f t="array" ref="N160">SUMPRODUCT(($A160=Input!$A$134:$A$139)*(N$13=Input!$C$133:$BJ$133)*(Input!$C$134:$BJ$139))</f>
        <v>0</v>
      </c>
      <c r="O160" s="7">
        <f t="shared" si="90"/>
        <v>147.99516728498372</v>
      </c>
      <c r="P160" s="15">
        <f t="shared" si="78"/>
        <v>0</v>
      </c>
      <c r="R160" s="23" cm="1">
        <f t="array" ref="R160">SUMPRODUCT(($A160=Input!$A$134:$A$139)*(R$13=Input!$C$133:$BJ$133)*(Input!$C$134:$BJ$139))</f>
        <v>0</v>
      </c>
      <c r="S160" s="7">
        <f t="shared" si="91"/>
        <v>147.99516728498372</v>
      </c>
      <c r="T160" s="15">
        <f t="shared" si="79"/>
        <v>0</v>
      </c>
      <c r="V160" s="23" cm="1">
        <f t="array" ref="V160">SUMPRODUCT(($A160=Input!$A$134:$A$139)*(V$13=Input!$C$133:$BJ$133)*(Input!$C$134:$BJ$139))</f>
        <v>0</v>
      </c>
      <c r="W160" s="7">
        <f t="shared" si="92"/>
        <v>147.99516728498372</v>
      </c>
      <c r="X160" s="15">
        <f t="shared" si="80"/>
        <v>0</v>
      </c>
      <c r="Z160" s="23" cm="1">
        <f t="array" ref="Z160">SUMPRODUCT(($A160=Input!$A$134:$A$139)*(Z$13=Input!$C$133:$BJ$133)*(Input!$C$134:$BJ$139))</f>
        <v>0</v>
      </c>
      <c r="AA160" s="7">
        <f t="shared" si="93"/>
        <v>147.99516728498372</v>
      </c>
      <c r="AB160" s="15">
        <f t="shared" si="81"/>
        <v>0</v>
      </c>
      <c r="AD160" s="23" cm="1">
        <f t="array" ref="AD160">SUMPRODUCT(($A160=Input!$A$134:$A$139)*(AD$13=Input!$C$133:$BJ$133)*(Input!$C$134:$BJ$139))</f>
        <v>0</v>
      </c>
      <c r="AE160" s="7">
        <f t="shared" si="94"/>
        <v>147.99516728498372</v>
      </c>
      <c r="AF160" s="15">
        <f t="shared" si="82"/>
        <v>0</v>
      </c>
      <c r="AH160" s="23" cm="1">
        <f t="array" ref="AH160">SUMPRODUCT(($A160=Input!$A$134:$A$139)*(AH$13=Input!$C$133:$BJ$133)*(Input!$C$134:$BJ$139))</f>
        <v>0</v>
      </c>
      <c r="AI160" s="7">
        <f t="shared" si="95"/>
        <v>147.99516728498372</v>
      </c>
      <c r="AJ160" s="15">
        <f t="shared" si="83"/>
        <v>0</v>
      </c>
      <c r="AL160" s="23" cm="1">
        <f t="array" ref="AL160">SUMPRODUCT(($A160=Input!$A$134:$A$139)*(AL$13=Input!$C$133:$BJ$133)*(Input!$C$134:$BJ$139))</f>
        <v>0</v>
      </c>
      <c r="AM160" s="7">
        <f t="shared" si="96"/>
        <v>147.99516728498372</v>
      </c>
      <c r="AN160" s="15">
        <f t="shared" si="84"/>
        <v>0</v>
      </c>
      <c r="AP160" s="23" cm="1">
        <f t="array" ref="AP160">SUMPRODUCT(($A160=Input!$A$134:$A$139)*(AP$13=Input!$C$133:$BJ$133)*(Input!$C$134:$BJ$139))</f>
        <v>0</v>
      </c>
      <c r="AQ160" s="7">
        <f t="shared" si="97"/>
        <v>147.99516728498372</v>
      </c>
      <c r="AR160" s="15">
        <f t="shared" si="85"/>
        <v>0</v>
      </c>
      <c r="AT160" s="23" cm="1">
        <f t="array" ref="AT160">SUMPRODUCT(($A160=Input!$A$134:$A$139)*(AT$13=Input!$C$133:$BJ$133)*(Input!$C$134:$BJ$139))</f>
        <v>0</v>
      </c>
      <c r="AU160" s="7">
        <f t="shared" si="98"/>
        <v>147.99516728498372</v>
      </c>
      <c r="AV160" s="15">
        <f t="shared" si="86"/>
        <v>0</v>
      </c>
    </row>
    <row r="161" spans="1:48" ht="14.45" hidden="1" customHeight="1" x14ac:dyDescent="0.25">
      <c r="A161" t="str">
        <f t="shared" si="74"/>
        <v>Reserved</v>
      </c>
      <c r="B161" s="23" cm="1">
        <f t="array" ref="B161">SUMPRODUCT(($A161=Input!$A$134:$A$139)*(B$13=Input!$C$133:$BJ$133)*(Input!$C$134:$BJ$139))</f>
        <v>0</v>
      </c>
      <c r="C161" s="7">
        <f t="shared" si="87"/>
        <v>148.14516728498373</v>
      </c>
      <c r="D161" s="15">
        <f t="shared" si="75"/>
        <v>0</v>
      </c>
      <c r="F161" s="23" cm="1">
        <f t="array" ref="F161">SUMPRODUCT(($A161=Input!$A$134:$A$139)*(F$13=Input!$C$133:$BJ$133)*(Input!$C$134:$BJ$139))</f>
        <v>0</v>
      </c>
      <c r="G161" s="7">
        <f t="shared" si="88"/>
        <v>148.14516728498373</v>
      </c>
      <c r="H161" s="15">
        <f t="shared" si="76"/>
        <v>0</v>
      </c>
      <c r="J161" s="23" cm="1">
        <f t="array" ref="J161">SUMPRODUCT(($A161=Input!$A$134:$A$139)*(J$13=Input!$C$133:$BJ$133)*(Input!$C$134:$BJ$139))</f>
        <v>0</v>
      </c>
      <c r="K161" s="7">
        <f t="shared" si="89"/>
        <v>147.99516728498372</v>
      </c>
      <c r="L161" s="15">
        <f t="shared" si="77"/>
        <v>0</v>
      </c>
      <c r="N161" s="23" cm="1">
        <f t="array" ref="N161">SUMPRODUCT(($A161=Input!$A$134:$A$139)*(N$13=Input!$C$133:$BJ$133)*(Input!$C$134:$BJ$139))</f>
        <v>0</v>
      </c>
      <c r="O161" s="7">
        <f t="shared" si="90"/>
        <v>147.99516728498372</v>
      </c>
      <c r="P161" s="15">
        <f t="shared" si="78"/>
        <v>0</v>
      </c>
      <c r="R161" s="23" cm="1">
        <f t="array" ref="R161">SUMPRODUCT(($A161=Input!$A$134:$A$139)*(R$13=Input!$C$133:$BJ$133)*(Input!$C$134:$BJ$139))</f>
        <v>0</v>
      </c>
      <c r="S161" s="7">
        <f t="shared" si="91"/>
        <v>147.99516728498372</v>
      </c>
      <c r="T161" s="15">
        <f t="shared" si="79"/>
        <v>0</v>
      </c>
      <c r="V161" s="23" cm="1">
        <f t="array" ref="V161">SUMPRODUCT(($A161=Input!$A$134:$A$139)*(V$13=Input!$C$133:$BJ$133)*(Input!$C$134:$BJ$139))</f>
        <v>0</v>
      </c>
      <c r="W161" s="7">
        <f t="shared" si="92"/>
        <v>147.99516728498372</v>
      </c>
      <c r="X161" s="15">
        <f t="shared" si="80"/>
        <v>0</v>
      </c>
      <c r="Z161" s="23" cm="1">
        <f t="array" ref="Z161">SUMPRODUCT(($A161=Input!$A$134:$A$139)*(Z$13=Input!$C$133:$BJ$133)*(Input!$C$134:$BJ$139))</f>
        <v>0</v>
      </c>
      <c r="AA161" s="7">
        <f t="shared" si="93"/>
        <v>147.99516728498372</v>
      </c>
      <c r="AB161" s="15">
        <f t="shared" si="81"/>
        <v>0</v>
      </c>
      <c r="AD161" s="23" cm="1">
        <f t="array" ref="AD161">SUMPRODUCT(($A161=Input!$A$134:$A$139)*(AD$13=Input!$C$133:$BJ$133)*(Input!$C$134:$BJ$139))</f>
        <v>0</v>
      </c>
      <c r="AE161" s="7">
        <f t="shared" si="94"/>
        <v>147.99516728498372</v>
      </c>
      <c r="AF161" s="15">
        <f t="shared" si="82"/>
        <v>0</v>
      </c>
      <c r="AH161" s="23" cm="1">
        <f t="array" ref="AH161">SUMPRODUCT(($A161=Input!$A$134:$A$139)*(AH$13=Input!$C$133:$BJ$133)*(Input!$C$134:$BJ$139))</f>
        <v>0</v>
      </c>
      <c r="AI161" s="7">
        <f t="shared" si="95"/>
        <v>147.99516728498372</v>
      </c>
      <c r="AJ161" s="15">
        <f t="shared" si="83"/>
        <v>0</v>
      </c>
      <c r="AL161" s="23" cm="1">
        <f t="array" ref="AL161">SUMPRODUCT(($A161=Input!$A$134:$A$139)*(AL$13=Input!$C$133:$BJ$133)*(Input!$C$134:$BJ$139))</f>
        <v>0</v>
      </c>
      <c r="AM161" s="7">
        <f t="shared" si="96"/>
        <v>147.99516728498372</v>
      </c>
      <c r="AN161" s="15">
        <f t="shared" si="84"/>
        <v>0</v>
      </c>
      <c r="AP161" s="23" cm="1">
        <f t="array" ref="AP161">SUMPRODUCT(($A161=Input!$A$134:$A$139)*(AP$13=Input!$C$133:$BJ$133)*(Input!$C$134:$BJ$139))</f>
        <v>0</v>
      </c>
      <c r="AQ161" s="7">
        <f t="shared" si="97"/>
        <v>147.99516728498372</v>
      </c>
      <c r="AR161" s="15">
        <f t="shared" si="85"/>
        <v>0</v>
      </c>
      <c r="AT161" s="23" cm="1">
        <f t="array" ref="AT161">SUMPRODUCT(($A161=Input!$A$134:$A$139)*(AT$13=Input!$C$133:$BJ$133)*(Input!$C$134:$BJ$139))</f>
        <v>0</v>
      </c>
      <c r="AU161" s="7">
        <f t="shared" si="98"/>
        <v>147.99516728498372</v>
      </c>
      <c r="AV161" s="15">
        <f t="shared" si="86"/>
        <v>0</v>
      </c>
    </row>
    <row r="162" spans="1:48" ht="14.45" hidden="1" customHeight="1" x14ac:dyDescent="0.25">
      <c r="A162" t="str">
        <f t="shared" si="74"/>
        <v>Reserved</v>
      </c>
      <c r="B162" s="23" cm="1">
        <f t="array" ref="B162">SUMPRODUCT(($A162=Input!$A$134:$A$139)*(B$13=Input!$C$133:$BJ$133)*(Input!$C$134:$BJ$139))</f>
        <v>0</v>
      </c>
      <c r="C162" s="7">
        <f t="shared" si="87"/>
        <v>148.14516728498373</v>
      </c>
      <c r="D162" s="15">
        <f t="shared" si="75"/>
        <v>0</v>
      </c>
      <c r="F162" s="23" cm="1">
        <f t="array" ref="F162">SUMPRODUCT(($A162=Input!$A$134:$A$139)*(F$13=Input!$C$133:$BJ$133)*(Input!$C$134:$BJ$139))</f>
        <v>0</v>
      </c>
      <c r="G162" s="7">
        <f t="shared" si="88"/>
        <v>148.14516728498373</v>
      </c>
      <c r="H162" s="15">
        <f t="shared" si="76"/>
        <v>0</v>
      </c>
      <c r="J162" s="23" cm="1">
        <f t="array" ref="J162">SUMPRODUCT(($A162=Input!$A$134:$A$139)*(J$13=Input!$C$133:$BJ$133)*(Input!$C$134:$BJ$139))</f>
        <v>0</v>
      </c>
      <c r="K162" s="7">
        <f t="shared" si="89"/>
        <v>147.99516728498372</v>
      </c>
      <c r="L162" s="15">
        <f t="shared" si="77"/>
        <v>0</v>
      </c>
      <c r="N162" s="23" cm="1">
        <f t="array" ref="N162">SUMPRODUCT(($A162=Input!$A$134:$A$139)*(N$13=Input!$C$133:$BJ$133)*(Input!$C$134:$BJ$139))</f>
        <v>0</v>
      </c>
      <c r="O162" s="7">
        <f t="shared" si="90"/>
        <v>147.99516728498372</v>
      </c>
      <c r="P162" s="15">
        <f t="shared" si="78"/>
        <v>0</v>
      </c>
      <c r="R162" s="23" cm="1">
        <f t="array" ref="R162">SUMPRODUCT(($A162=Input!$A$134:$A$139)*(R$13=Input!$C$133:$BJ$133)*(Input!$C$134:$BJ$139))</f>
        <v>0</v>
      </c>
      <c r="S162" s="7">
        <f t="shared" si="91"/>
        <v>147.99516728498372</v>
      </c>
      <c r="T162" s="15">
        <f t="shared" si="79"/>
        <v>0</v>
      </c>
      <c r="V162" s="23" cm="1">
        <f t="array" ref="V162">SUMPRODUCT(($A162=Input!$A$134:$A$139)*(V$13=Input!$C$133:$BJ$133)*(Input!$C$134:$BJ$139))</f>
        <v>0</v>
      </c>
      <c r="W162" s="7">
        <f t="shared" si="92"/>
        <v>147.99516728498372</v>
      </c>
      <c r="X162" s="15">
        <f t="shared" si="80"/>
        <v>0</v>
      </c>
      <c r="Z162" s="23" cm="1">
        <f t="array" ref="Z162">SUMPRODUCT(($A162=Input!$A$134:$A$139)*(Z$13=Input!$C$133:$BJ$133)*(Input!$C$134:$BJ$139))</f>
        <v>0</v>
      </c>
      <c r="AA162" s="7">
        <f t="shared" si="93"/>
        <v>147.99516728498372</v>
      </c>
      <c r="AB162" s="15">
        <f t="shared" si="81"/>
        <v>0</v>
      </c>
      <c r="AD162" s="23" cm="1">
        <f t="array" ref="AD162">SUMPRODUCT(($A162=Input!$A$134:$A$139)*(AD$13=Input!$C$133:$BJ$133)*(Input!$C$134:$BJ$139))</f>
        <v>0</v>
      </c>
      <c r="AE162" s="7">
        <f t="shared" si="94"/>
        <v>147.99516728498372</v>
      </c>
      <c r="AF162" s="15">
        <f t="shared" si="82"/>
        <v>0</v>
      </c>
      <c r="AH162" s="23" cm="1">
        <f t="array" ref="AH162">SUMPRODUCT(($A162=Input!$A$134:$A$139)*(AH$13=Input!$C$133:$BJ$133)*(Input!$C$134:$BJ$139))</f>
        <v>0</v>
      </c>
      <c r="AI162" s="7">
        <f t="shared" si="95"/>
        <v>147.99516728498372</v>
      </c>
      <c r="AJ162" s="15">
        <f t="shared" si="83"/>
        <v>0</v>
      </c>
      <c r="AL162" s="23" cm="1">
        <f t="array" ref="AL162">SUMPRODUCT(($A162=Input!$A$134:$A$139)*(AL$13=Input!$C$133:$BJ$133)*(Input!$C$134:$BJ$139))</f>
        <v>0</v>
      </c>
      <c r="AM162" s="7">
        <f t="shared" si="96"/>
        <v>147.99516728498372</v>
      </c>
      <c r="AN162" s="15">
        <f t="shared" si="84"/>
        <v>0</v>
      </c>
      <c r="AP162" s="23" cm="1">
        <f t="array" ref="AP162">SUMPRODUCT(($A162=Input!$A$134:$A$139)*(AP$13=Input!$C$133:$BJ$133)*(Input!$C$134:$BJ$139))</f>
        <v>0</v>
      </c>
      <c r="AQ162" s="7">
        <f t="shared" si="97"/>
        <v>147.99516728498372</v>
      </c>
      <c r="AR162" s="15">
        <f t="shared" si="85"/>
        <v>0</v>
      </c>
      <c r="AT162" s="23" cm="1">
        <f t="array" ref="AT162">SUMPRODUCT(($A162=Input!$A$134:$A$139)*(AT$13=Input!$C$133:$BJ$133)*(Input!$C$134:$BJ$139))</f>
        <v>0</v>
      </c>
      <c r="AU162" s="7">
        <f t="shared" si="98"/>
        <v>147.99516728498372</v>
      </c>
      <c r="AV162" s="15">
        <f t="shared" si="86"/>
        <v>0</v>
      </c>
    </row>
    <row r="163" spans="1:48" x14ac:dyDescent="0.25">
      <c r="A163" t="s">
        <v>26</v>
      </c>
      <c r="B163" s="14"/>
      <c r="D163" s="20">
        <f>SUM(D157:D162)</f>
        <v>5.48</v>
      </c>
      <c r="F163" s="14"/>
      <c r="H163" s="20">
        <f>SUM(H157:H162)</f>
        <v>5.48</v>
      </c>
      <c r="J163" s="14"/>
      <c r="L163" s="20">
        <f>SUM(L157:L162)</f>
        <v>5.48</v>
      </c>
      <c r="N163" s="14"/>
      <c r="P163" s="20">
        <f>SUM(P157:P162)</f>
        <v>5.48</v>
      </c>
      <c r="R163" s="14"/>
      <c r="T163" s="20">
        <f>SUM(T157:T162)</f>
        <v>5.48</v>
      </c>
      <c r="V163" s="14"/>
      <c r="X163" s="20">
        <f>SUM(X157:X162)</f>
        <v>5.48</v>
      </c>
      <c r="Z163" s="14"/>
      <c r="AB163" s="20">
        <f>SUM(AB157:AB162)</f>
        <v>5.48</v>
      </c>
      <c r="AD163" s="14"/>
      <c r="AF163" s="20">
        <f>SUM(AF157:AF162)</f>
        <v>5.48</v>
      </c>
      <c r="AH163" s="14"/>
      <c r="AJ163" s="20">
        <f>SUM(AJ157:AJ162)</f>
        <v>5.48</v>
      </c>
      <c r="AL163" s="14"/>
      <c r="AN163" s="20">
        <f>SUM(AN157:AN162)</f>
        <v>5.48</v>
      </c>
      <c r="AP163" s="14"/>
      <c r="AR163" s="20">
        <f>SUM(AR157:AR162)</f>
        <v>5.48</v>
      </c>
      <c r="AT163" s="14"/>
      <c r="AV163" s="20">
        <f>SUM(AV157:AV162)</f>
        <v>5.48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153.62516728498372</v>
      </c>
      <c r="F165" s="21"/>
      <c r="G165" s="22"/>
      <c r="H165" s="25">
        <f>H104+H154+H163</f>
        <v>153.62516728498372</v>
      </c>
      <c r="J165" s="21"/>
      <c r="K165" s="22"/>
      <c r="L165" s="25">
        <f>L104+L154+L163</f>
        <v>153.47516728498371</v>
      </c>
      <c r="N165" s="21"/>
      <c r="O165" s="22"/>
      <c r="P165" s="25">
        <f>P104+P154+P163</f>
        <v>153.47516728498371</v>
      </c>
      <c r="R165" s="21"/>
      <c r="S165" s="22"/>
      <c r="T165" s="25">
        <f>T104+T154+T163</f>
        <v>153.47516728498371</v>
      </c>
      <c r="V165" s="21"/>
      <c r="W165" s="22"/>
      <c r="X165" s="25">
        <f>X104+X154+X163</f>
        <v>153.47516728498371</v>
      </c>
      <c r="Z165" s="21"/>
      <c r="AA165" s="22"/>
      <c r="AB165" s="25">
        <f>AB104+AB154+AB163</f>
        <v>153.47516728498371</v>
      </c>
      <c r="AD165" s="21"/>
      <c r="AE165" s="22"/>
      <c r="AF165" s="25">
        <f>AF104+AF154+AF163</f>
        <v>153.47516728498371</v>
      </c>
      <c r="AH165" s="21"/>
      <c r="AI165" s="22"/>
      <c r="AJ165" s="25">
        <f>AJ104+AJ154+AJ163</f>
        <v>153.47516728498371</v>
      </c>
      <c r="AL165" s="21"/>
      <c r="AM165" s="22"/>
      <c r="AN165" s="25">
        <f>AN104+AN154+AN163</f>
        <v>153.47516728498371</v>
      </c>
      <c r="AP165" s="21"/>
      <c r="AQ165" s="22"/>
      <c r="AR165" s="25">
        <f>AR104+AR154+AR163</f>
        <v>153.47516728498371</v>
      </c>
      <c r="AS165" s="100"/>
      <c r="AT165" s="21"/>
      <c r="AU165" s="22"/>
      <c r="AV165" s="25">
        <f>AV104+AV154+AV163</f>
        <v>153.47516728498371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438B413C-4312-44FC-910E-4D9844CD00F7}">
            <xm:f>OR(Input!$B33="Fixed",Input!$B33="Volumetric")</xm:f>
            <x14:dxf>
              <numFmt numFmtId="171" formatCode="&quot;$&quot;#,##0.000"/>
            </x14:dxf>
          </x14:cfRule>
          <x14:cfRule type="expression" priority="4" id="{DB0DD958-C936-45B6-AE91-59537E4E65B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4"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9CEEC54-1BE9-4B86-B7AB-12DB140B11D4}">
            <xm:f>OR(Input!$B116="Fixed",Input!$B116="Volumetric")</xm:f>
            <x14:dxf>
              <numFmt numFmtId="171" formatCode="&quot;$&quot;#,##0.000"/>
            </x14:dxf>
          </x14:cfRule>
          <x14:cfRule type="expression" priority="2" id="{97ED805A-C9AC-4AD1-BF93-7A9C30494298}">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3"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9" id="{83FD6C0C-EF74-43AF-964B-54844F048752}">
            <xm:f>OR(Input!$B133="Fixed",Input!$B133="Volumetric")</xm:f>
            <x14:dxf>
              <numFmt numFmtId="171" formatCode="&quot;$&quot;#,##0.000"/>
            </x14:dxf>
          </x14:cfRule>
          <x14:cfRule type="expression" priority="5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89"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96"/>
      <c r="AT13" s="160" t="str">
        <f>CONCATENATE("December"," ",$B$5)</f>
        <v>December 2029</v>
      </c>
      <c r="AU13" s="161"/>
      <c r="AV13" s="162"/>
    </row>
    <row r="14" spans="1:48" x14ac:dyDescent="0.25">
      <c r="A14" s="1" t="s">
        <v>4</v>
      </c>
      <c r="B14" s="14"/>
      <c r="D14" s="15">
        <f>INDEX(Input!$C$29:$BJ$29,MATCH('Residential Bills_Yr 5_6 Units'!$B$6,Input!$A$29:$A$29,0),MATCH('Residential Bills_Yr 5_6 Units'!B$13,Input!$C$28:$BJ$28,0))</f>
        <v>60.157749535162836</v>
      </c>
      <c r="F14" s="14"/>
      <c r="H14" s="15">
        <f>INDEX(Input!$C$29:$BJ$29,MATCH('Residential Bills_Yr 5_6 Units'!$B$6,Input!$A$29:$A$29,0),MATCH('Residential Bills_Yr 5_6 Units'!F$13,Input!$C$28:$BJ$28,0))</f>
        <v>60.157749535162836</v>
      </c>
      <c r="J14" s="14"/>
      <c r="L14" s="15">
        <f>INDEX(Input!$C$29:$BJ$29,MATCH('Residential Bills_Yr 5_6 Units'!$B$6,Input!$A$29:$A$29,0),MATCH('Residential Bills_Yr 5_6 Units'!J$13,Input!$C$28:$BJ$28,0))</f>
        <v>60.157749535162836</v>
      </c>
      <c r="N14" s="14"/>
      <c r="P14" s="15">
        <f>INDEX(Input!$C$29:$BJ$29,MATCH('Residential Bills_Yr 5_6 Units'!$B$6,Input!$A$29:$A$29,0),MATCH('Residential Bills_Yr 5_6 Units'!N$13,Input!$C$28:$BJ$28,0))</f>
        <v>60.157749535162836</v>
      </c>
      <c r="R14" s="14"/>
      <c r="T14" s="15">
        <f>INDEX(Input!$C$29:$BJ$29,MATCH('Residential Bills_Yr 5_6 Units'!$B$6,Input!$A$29:$A$29,0),MATCH('Residential Bills_Yr 5_6 Units'!R$13,Input!$C$28:$BJ$28,0))</f>
        <v>60.157749535162836</v>
      </c>
      <c r="V14" s="14"/>
      <c r="X14" s="15">
        <f>INDEX(Input!$C$29:$BJ$29,MATCH('Residential Bills_Yr 5_6 Units'!$B$6,Input!$A$29:$A$29,0),MATCH('Residential Bills_Yr 5_6 Units'!V$13,Input!$C$28:$BJ$28,0))</f>
        <v>60.157749535162836</v>
      </c>
      <c r="Z14" s="14"/>
      <c r="AB14" s="15">
        <f>INDEX(Input!$C$29:$BJ$29,MATCH('Residential Bills_Yr 5_6 Units'!$B$6,Input!$A$29:$A$29,0),MATCH('Residential Bills_Yr 5_6 Units'!Z$13,Input!$C$28:$BJ$28,0))</f>
        <v>60.157749535162836</v>
      </c>
      <c r="AD14" s="14"/>
      <c r="AF14" s="15">
        <f>INDEX(Input!$C$29:$BJ$29,MATCH('Residential Bills_Yr 5_6 Units'!$B$6,Input!$A$29:$A$29,0),MATCH('Residential Bills_Yr 5_6 Units'!AD$13,Input!$C$28:$BJ$28,0))</f>
        <v>60.157749535162836</v>
      </c>
      <c r="AH14" s="14"/>
      <c r="AJ14" s="15">
        <f>INDEX(Input!$C$29:$BJ$29,MATCH('Residential Bills_Yr 5_6 Units'!$B$6,Input!$A$29:$A$29,0),MATCH('Residential Bills_Yr 5_6 Units'!AH$13,Input!$C$28:$BJ$28,0))</f>
        <v>60.157749535162836</v>
      </c>
      <c r="AL14" s="14"/>
      <c r="AN14" s="15">
        <f>INDEX(Input!$C$29:$BJ$29,MATCH('Residential Bills_Yr 5_6 Units'!$B$6,Input!$A$29:$A$29,0),MATCH('Residential Bills_Yr 5_6 Units'!AL$13,Input!$C$28:$BJ$28,0))</f>
        <v>60.157749535162836</v>
      </c>
      <c r="AP14" s="14"/>
      <c r="AR14" s="15">
        <f>INDEX(Input!$C$29:$BJ$29,MATCH('Residential Bills_Yr 5_6 Units'!$B$6,Input!$A$29:$A$29,0),MATCH('Residential Bills_Yr 5_6 Units'!AP$13,Input!$C$28:$BJ$28,0))</f>
        <v>60.157749535162836</v>
      </c>
      <c r="AS14" s="7"/>
      <c r="AT14" s="14"/>
      <c r="AV14" s="15">
        <f>INDEX(Input!$C$29:$BJ$29,MATCH('Residential Bills_Yr 5_6 Units'!$B$6,Input!$A$29:$A$29,0),MATCH('Residential Bills_Yr 5_6 Units'!AT$13,Input!$C$28:$BJ$28,0))</f>
        <v>60.157749535162836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1.0724756022401127</v>
      </c>
      <c r="C17" s="3">
        <f>IF($B$7&gt;Input!F151,Input!F151,'Residential Bills_Yr 5_6 Units'!$B$7)</f>
        <v>29.9</v>
      </c>
      <c r="D17" s="15">
        <f>ROUND(IFERROR(B17*C17," "),2)</f>
        <v>32.07</v>
      </c>
      <c r="F17" s="19">
        <f>INDEX(Input!$C$22:$BJ$26,MATCH('Residential Bills_Yr 5_6 Units'!$A17,Input!$A$22:$A$26,0),MATCH('Residential Bills_Yr 5_6 Units'!F$13,Input!$C$21:$BJ$21,0))</f>
        <v>1.0724756022401127</v>
      </c>
      <c r="G17" s="3">
        <f>IF($B$7&gt;Input!G151,Input!G151,'Residential Bills_Yr 5_6 Units'!$B$7)</f>
        <v>29.9</v>
      </c>
      <c r="H17" s="15">
        <f>ROUND(IFERROR(F17*G17," "),2)</f>
        <v>32.07</v>
      </c>
      <c r="J17" s="19">
        <f>INDEX(Input!$C$22:$BJ$26,MATCH('Residential Bills_Yr 5_6 Units'!$A17,Input!$A$22:$A$26,0),MATCH('Residential Bills_Yr 5_6 Units'!J$13,Input!$C$21:$BJ$21,0))</f>
        <v>1.0724756022401127</v>
      </c>
      <c r="K17" s="3">
        <f>IF($B$7&gt;Input!H151,Input!H151,'Residential Bills_Yr 5_6 Units'!$B$7)</f>
        <v>30</v>
      </c>
      <c r="L17" s="15">
        <f>ROUND(IFERROR(J17*K17," "),2)</f>
        <v>32.17</v>
      </c>
      <c r="N17" s="19">
        <f>INDEX(Input!$C$22:$BJ$26,MATCH('Residential Bills_Yr 5_6 Units'!$A17,Input!$A$22:$A$26,0),MATCH('Residential Bills_Yr 5_6 Units'!N$13,Input!$C$21:$BJ$21,0))</f>
        <v>1.0724756022401127</v>
      </c>
      <c r="O17" s="3">
        <f>IF($B$7&gt;Input!I151,Input!I151,'Residential Bills_Yr 5_6 Units'!$B$7)</f>
        <v>30</v>
      </c>
      <c r="P17" s="15">
        <f>ROUND(IFERROR(N17*O17," "),2)</f>
        <v>32.17</v>
      </c>
      <c r="R17" s="19">
        <f>INDEX(Input!$C$22:$BJ$26,MATCH('Residential Bills_Yr 5_6 Units'!$A17,Input!$A$22:$A$26,0),MATCH('Residential Bills_Yr 5_6 Units'!R$13,Input!$C$21:$BJ$21,0))</f>
        <v>1.0724756022401127</v>
      </c>
      <c r="S17" s="3">
        <f>IF($B$7&gt;Input!J151,Input!J151,'Residential Bills_Yr 5_6 Units'!$B$7)</f>
        <v>30</v>
      </c>
      <c r="T17" s="15">
        <f>ROUND(IFERROR(R17*S17," "),2)</f>
        <v>32.17</v>
      </c>
      <c r="V17" s="19">
        <f>INDEX(Input!$C$22:$BJ$26,MATCH('Residential Bills_Yr 5_6 Units'!$A17,Input!$A$22:$A$26,0),MATCH('Residential Bills_Yr 5_6 Units'!V$13,Input!$C$21:$BJ$21,0))</f>
        <v>1.0724756022401127</v>
      </c>
      <c r="W17" s="3">
        <f>IF($B$7&gt;Input!K151,Input!K151,'Residential Bills_Yr 5_6 Units'!$B$7)</f>
        <v>30</v>
      </c>
      <c r="X17" s="15">
        <f>ROUND(IFERROR(V17*W17," "),2)</f>
        <v>32.17</v>
      </c>
      <c r="Z17" s="19">
        <f>INDEX(Input!$C$22:$BJ$26,MATCH('Residential Bills_Yr 5_6 Units'!$A17,Input!$A$22:$A$26,0),MATCH('Residential Bills_Yr 5_6 Units'!Z$13,Input!$C$21:$BJ$21,0))</f>
        <v>1.0724756022401127</v>
      </c>
      <c r="AA17" s="3">
        <f>IF($B$7&gt;Input!L151,Input!L151,'Residential Bills_Yr 5_6 Units'!$B$7)</f>
        <v>30</v>
      </c>
      <c r="AB17" s="15">
        <f>ROUND(IFERROR(Z17*AA17," "),2)</f>
        <v>32.17</v>
      </c>
      <c r="AD17" s="19">
        <f>INDEX(Input!$C$22:$BJ$26,MATCH('Residential Bills_Yr 5_6 Units'!$A17,Input!$A$22:$A$26,0),MATCH('Residential Bills_Yr 5_6 Units'!AD$13,Input!$C$21:$BJ$21,0))</f>
        <v>1.0724756022401127</v>
      </c>
      <c r="AE17" s="3">
        <f>IF($B$7&gt;Input!M151,Input!M151,'Residential Bills_Yr 5_6 Units'!$B$7)</f>
        <v>30</v>
      </c>
      <c r="AF17" s="15">
        <f>ROUND(IFERROR(AD17*AE17," "),2)</f>
        <v>32.17</v>
      </c>
      <c r="AH17" s="19">
        <f>INDEX(Input!$C$22:$BJ$26,MATCH('Residential Bills_Yr 5_6 Units'!$A17,Input!$A$22:$A$26,0),MATCH('Residential Bills_Yr 5_6 Units'!AH$13,Input!$C$21:$BJ$21,0))</f>
        <v>1.0724756022401127</v>
      </c>
      <c r="AI17" s="3">
        <f>IF($B$7&gt;Input!N151,Input!N151,'Residential Bills_Yr 5_6 Units'!$B$7)</f>
        <v>30</v>
      </c>
      <c r="AJ17" s="15">
        <f>ROUND(IFERROR(AH17*AI17," "),2)</f>
        <v>32.17</v>
      </c>
      <c r="AL17" s="19">
        <f>INDEX(Input!$C$22:$BJ$26,MATCH('Residential Bills_Yr 5_6 Units'!$A17,Input!$A$22:$A$26,0),MATCH('Residential Bills_Yr 5_6 Units'!AL$13,Input!$C$21:$BJ$21,0))</f>
        <v>1.0724756022401127</v>
      </c>
      <c r="AM17" s="3">
        <f>IF($B$7&gt;Input!O151,Input!O151,'Residential Bills_Yr 5_6 Units'!$B$7)</f>
        <v>30</v>
      </c>
      <c r="AN17" s="15">
        <f>ROUND(IFERROR(AL17*AM17," "),2)</f>
        <v>32.17</v>
      </c>
      <c r="AP17" s="19">
        <f>INDEX(Input!$C$22:$BJ$26,MATCH('Residential Bills_Yr 5_6 Units'!$A17,Input!$A$22:$A$26,0),MATCH('Residential Bills_Yr 5_6 Units'!AP$13,Input!$C$21:$BJ$21,0))</f>
        <v>1.0724756022401127</v>
      </c>
      <c r="AQ17" s="3">
        <f>IF($B$7&gt;Input!P151,Input!P151,'Residential Bills_Yr 5_6 Units'!$B$7)</f>
        <v>30</v>
      </c>
      <c r="AR17" s="15">
        <f>ROUND(IFERROR(AP17*AQ17," "),2)</f>
        <v>32.17</v>
      </c>
      <c r="AS17" s="7"/>
      <c r="AT17" s="19">
        <f>INDEX(Input!$C$22:$BJ$26,MATCH('Residential Bills_Yr 5_6 Units'!$A17,Input!$A$22:$A$26,0),MATCH('Residential Bills_Yr 5_6 Units'!AT$13,Input!$C$21:$BJ$21,0))</f>
        <v>1.0724756022401127</v>
      </c>
      <c r="AU17" s="3">
        <f>IF($B$7&gt;Input!Q151,Input!Q151,'Residential Bills_Yr 5_6 Units'!$B$7)</f>
        <v>30</v>
      </c>
      <c r="AV17" s="15">
        <f>ROUND(IFERROR(AT17*AU17," "),2)</f>
        <v>32.17</v>
      </c>
    </row>
    <row r="18" spans="1:48" x14ac:dyDescent="0.25">
      <c r="A18" t="str">
        <f>Input!A23</f>
        <v>Tier 2</v>
      </c>
      <c r="B18" s="19">
        <f>INDEX(Input!$C$22:$BJ$26,MATCH('Residential Bills_Yr 5_6 Units'!$A18,Input!$A$22:$A$26,0),MATCH('Residential Bills_Yr 5_6 Units'!B$13,Input!$C$21:$BJ$21,0))</f>
        <v>2.1449704033373926</v>
      </c>
      <c r="C18" s="3">
        <f>IF(($B$7-C17)&gt;Input!F152,Input!F152,($B$7-C17))</f>
        <v>15</v>
      </c>
      <c r="D18" s="15">
        <f>ROUND(IFERROR(B18*C18," "),2)</f>
        <v>32.17</v>
      </c>
      <c r="F18" s="19">
        <f>INDEX(Input!$C$22:$BJ$26,MATCH('Residential Bills_Yr 5_6 Units'!$A18,Input!$A$22:$A$26,0),MATCH('Residential Bills_Yr 5_6 Units'!F$13,Input!$C$21:$BJ$21,0))</f>
        <v>2.1449704033373926</v>
      </c>
      <c r="G18" s="3">
        <f>IF(($B$7-G17)&gt;Input!G152,Input!G152,($B$7-G17))</f>
        <v>15</v>
      </c>
      <c r="H18" s="15">
        <f>ROUND(IFERROR(F18*G18," "),2)</f>
        <v>32.17</v>
      </c>
      <c r="J18" s="19">
        <f>INDEX(Input!$C$22:$BJ$26,MATCH('Residential Bills_Yr 5_6 Units'!$A18,Input!$A$22:$A$26,0),MATCH('Residential Bills_Yr 5_6 Units'!J$13,Input!$C$21:$BJ$21,0))</f>
        <v>2.1449704033373926</v>
      </c>
      <c r="K18" s="3">
        <f>IF(($B$7-K17)&gt;Input!H152,Input!H152,($B$7-K17))</f>
        <v>14.899999999999999</v>
      </c>
      <c r="L18" s="15">
        <f>ROUND(IFERROR(J18*K18," "),2)</f>
        <v>31.96</v>
      </c>
      <c r="N18" s="19">
        <f>INDEX(Input!$C$22:$BJ$26,MATCH('Residential Bills_Yr 5_6 Units'!$A18,Input!$A$22:$A$26,0),MATCH('Residential Bills_Yr 5_6 Units'!N$13,Input!$C$21:$BJ$21,0))</f>
        <v>2.1449704033373926</v>
      </c>
      <c r="O18" s="3">
        <f>IF(($B$7-O17)&gt;Input!I152,Input!I152,($B$7-O17))</f>
        <v>14.899999999999999</v>
      </c>
      <c r="P18" s="15">
        <f>ROUND(IFERROR(N18*O18," "),2)</f>
        <v>31.96</v>
      </c>
      <c r="R18" s="19">
        <f>INDEX(Input!$C$22:$BJ$26,MATCH('Residential Bills_Yr 5_6 Units'!$A18,Input!$A$22:$A$26,0),MATCH('Residential Bills_Yr 5_6 Units'!R$13,Input!$C$21:$BJ$21,0))</f>
        <v>2.1449704033373926</v>
      </c>
      <c r="S18" s="3">
        <f>IF(($B$7-S17)&gt;Input!J152,Input!J152,($B$7-S17))</f>
        <v>14.899999999999999</v>
      </c>
      <c r="T18" s="15">
        <f>ROUND(IFERROR(R18*S18," "),2)</f>
        <v>31.96</v>
      </c>
      <c r="V18" s="19">
        <f>INDEX(Input!$C$22:$BJ$26,MATCH('Residential Bills_Yr 5_6 Units'!$A18,Input!$A$22:$A$26,0),MATCH('Residential Bills_Yr 5_6 Units'!V$13,Input!$C$21:$BJ$21,0))</f>
        <v>2.1449704033373926</v>
      </c>
      <c r="W18" s="3">
        <f>IF(($B$7-W17)&gt;Input!K152,Input!K152,($B$7-W17))</f>
        <v>14.899999999999999</v>
      </c>
      <c r="X18" s="15">
        <f>ROUND(IFERROR(V18*W18," "),2)</f>
        <v>31.96</v>
      </c>
      <c r="Z18" s="19">
        <f>INDEX(Input!$C$22:$BJ$26,MATCH('Residential Bills_Yr 5_6 Units'!$A18,Input!$A$22:$A$26,0),MATCH('Residential Bills_Yr 5_6 Units'!Z$13,Input!$C$21:$BJ$21,0))</f>
        <v>2.1449704033373926</v>
      </c>
      <c r="AA18" s="3">
        <f>IF(($B$7-AA17)&gt;Input!L152,Input!L152,($B$7-AA17))</f>
        <v>14.899999999999999</v>
      </c>
      <c r="AB18" s="15">
        <f>ROUND(IFERROR(Z18*AA18," "),2)</f>
        <v>31.96</v>
      </c>
      <c r="AD18" s="19">
        <f>INDEX(Input!$C$22:$BJ$26,MATCH('Residential Bills_Yr 5_6 Units'!$A18,Input!$A$22:$A$26,0),MATCH('Residential Bills_Yr 5_6 Units'!AD$13,Input!$C$21:$BJ$21,0))</f>
        <v>2.1449704033373926</v>
      </c>
      <c r="AE18" s="3">
        <f>IF(($B$7-AE17)&gt;Input!M152,Input!M152,($B$7-AE17))</f>
        <v>14.899999999999999</v>
      </c>
      <c r="AF18" s="15">
        <f>ROUND(IFERROR(AD18*AE18," "),2)</f>
        <v>31.96</v>
      </c>
      <c r="AH18" s="19">
        <f>INDEX(Input!$C$22:$BJ$26,MATCH('Residential Bills_Yr 5_6 Units'!$A18,Input!$A$22:$A$26,0),MATCH('Residential Bills_Yr 5_6 Units'!AH$13,Input!$C$21:$BJ$21,0))</f>
        <v>2.1449704033373926</v>
      </c>
      <c r="AI18" s="3">
        <f>IF(($B$7-AI17)&gt;Input!N152,Input!N152,($B$7-AI17))</f>
        <v>14.899999999999999</v>
      </c>
      <c r="AJ18" s="15">
        <f>ROUND(IFERROR(AH18*AI18," "),2)</f>
        <v>31.96</v>
      </c>
      <c r="AL18" s="19">
        <f>INDEX(Input!$C$22:$BJ$26,MATCH('Residential Bills_Yr 5_6 Units'!$A18,Input!$A$22:$A$26,0),MATCH('Residential Bills_Yr 5_6 Units'!AL$13,Input!$C$21:$BJ$21,0))</f>
        <v>2.1449704033373926</v>
      </c>
      <c r="AM18" s="3">
        <f>IF(($B$7-AM17)&gt;Input!O152,Input!O152,($B$7-AM17))</f>
        <v>14.899999999999999</v>
      </c>
      <c r="AN18" s="15">
        <f>ROUND(IFERROR(AL18*AM18," "),2)</f>
        <v>31.96</v>
      </c>
      <c r="AP18" s="19">
        <f>INDEX(Input!$C$22:$BJ$26,MATCH('Residential Bills_Yr 5_6 Units'!$A18,Input!$A$22:$A$26,0),MATCH('Residential Bills_Yr 5_6 Units'!AP$13,Input!$C$21:$BJ$21,0))</f>
        <v>2.1449704033373926</v>
      </c>
      <c r="AQ18" s="3">
        <f>IF(($B$7-AQ17)&gt;Input!P152,Input!P152,($B$7-AQ17))</f>
        <v>14.899999999999999</v>
      </c>
      <c r="AR18" s="15">
        <f>ROUND(IFERROR(AP18*AQ18," "),2)</f>
        <v>31.96</v>
      </c>
      <c r="AS18" s="7"/>
      <c r="AT18" s="19">
        <f>INDEX(Input!$C$22:$BJ$26,MATCH('Residential Bills_Yr 5_6 Units'!$A18,Input!$A$22:$A$26,0),MATCH('Residential Bills_Yr 5_6 Units'!AT$13,Input!$C$21:$BJ$21,0))</f>
        <v>2.1449704033373926</v>
      </c>
      <c r="AU18" s="3">
        <f>IF(($B$7-AU17)&gt;Input!Q152,Input!Q152,($B$7-AU17))</f>
        <v>14.899999999999999</v>
      </c>
      <c r="AV18" s="15">
        <f>ROUND(IFERROR(AT18*AU18," "),2)</f>
        <v>31.96</v>
      </c>
    </row>
    <row r="19" spans="1:48" x14ac:dyDescent="0.25">
      <c r="A19" t="str">
        <f>Input!A24</f>
        <v>Tier 3</v>
      </c>
      <c r="B19" s="19">
        <f>INDEX(Input!$C$22:$BJ$26,MATCH('Residential Bills_Yr 5_6 Units'!$A19,Input!$A$22:$A$26,0),MATCH('Residential Bills_Yr 5_6 Units'!B$13,Input!$C$21:$BJ$21,0))</f>
        <v>3.2174652044346734</v>
      </c>
      <c r="C19" s="3">
        <v>0</v>
      </c>
      <c r="D19" s="15">
        <f>ROUND(IFERROR(B19*C19," "),2)</f>
        <v>0</v>
      </c>
      <c r="F19" s="19">
        <f>INDEX(Input!$C$22:$BJ$26,MATCH('Residential Bills_Yr 5_6 Units'!$A19,Input!$A$22:$A$26,0),MATCH('Residential Bills_Yr 5_6 Units'!F$13,Input!$C$21:$BJ$21,0))</f>
        <v>3.2174652044346734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3.2174652044346734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3.2174652044346734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3.2174652044346734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3.2174652044346734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3.2174652044346734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3.2174652044346734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3.2174652044346734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3.2174652044346734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3.2174652044346734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3.2174652044346734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4.4687091390481655</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4.4687091390481655</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4.4687091390481655</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4.4687091390481655</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4.4687091390481655</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4.4687091390481655</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4.4687091390481655</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4.4687091390481655</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4.4687091390481655</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4.4687091390481655</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4.4687091390481655</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4.4687091390481655</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124.39774953516284</v>
      </c>
      <c r="F22" s="14"/>
      <c r="G22" s="3">
        <f>SUM(G17:G21)</f>
        <v>44.9</v>
      </c>
      <c r="H22" s="20">
        <f>SUM(H17:H21)+H14</f>
        <v>124.39774953516284</v>
      </c>
      <c r="J22" s="14"/>
      <c r="K22" s="3">
        <f>SUM(K17:K21)</f>
        <v>44.9</v>
      </c>
      <c r="L22" s="20">
        <f>SUM(L17:L21)+L14</f>
        <v>124.28774953516283</v>
      </c>
      <c r="N22" s="14"/>
      <c r="O22" s="3">
        <f>SUM(O17:O21)</f>
        <v>44.9</v>
      </c>
      <c r="P22" s="20">
        <f>SUM(P17:P21)+P14</f>
        <v>124.28774953516283</v>
      </c>
      <c r="R22" s="14"/>
      <c r="S22" s="3">
        <f>SUM(S17:S21)</f>
        <v>44.9</v>
      </c>
      <c r="T22" s="20">
        <f>SUM(T17:T21)+T14</f>
        <v>124.28774953516283</v>
      </c>
      <c r="V22" s="14"/>
      <c r="W22" s="3">
        <f>SUM(W17:W21)</f>
        <v>44.9</v>
      </c>
      <c r="X22" s="20">
        <f>SUM(X17:X21)+X14</f>
        <v>124.28774953516283</v>
      </c>
      <c r="Z22" s="14"/>
      <c r="AA22" s="3">
        <f>SUM(AA17:AA21)</f>
        <v>44.9</v>
      </c>
      <c r="AB22" s="20">
        <f>SUM(AB17:AB21)+AB14</f>
        <v>124.28774953516283</v>
      </c>
      <c r="AD22" s="14"/>
      <c r="AE22" s="3">
        <f>SUM(AE17:AE21)</f>
        <v>44.9</v>
      </c>
      <c r="AF22" s="20">
        <f>SUM(AF17:AF21)+AF14</f>
        <v>124.28774953516283</v>
      </c>
      <c r="AH22" s="14"/>
      <c r="AI22" s="3">
        <f>SUM(AI17:AI21)</f>
        <v>44.9</v>
      </c>
      <c r="AJ22" s="20">
        <f>SUM(AJ17:AJ21)+AJ14</f>
        <v>124.28774953516283</v>
      </c>
      <c r="AL22" s="14"/>
      <c r="AM22" s="3">
        <f>SUM(AM17:AM21)</f>
        <v>44.9</v>
      </c>
      <c r="AN22" s="20">
        <f>SUM(AN17:AN21)+AN14</f>
        <v>124.28774953516283</v>
      </c>
      <c r="AP22" s="14"/>
      <c r="AQ22" s="3">
        <f>SUM(AQ17:AQ21)</f>
        <v>44.9</v>
      </c>
      <c r="AR22" s="20">
        <f>SUM(AR17:AR21)+AR14</f>
        <v>124.28774953516283</v>
      </c>
      <c r="AS22" s="45"/>
      <c r="AT22" s="14"/>
      <c r="AU22" s="3">
        <f>SUM(AU17:AU21)</f>
        <v>44.9</v>
      </c>
      <c r="AV22" s="20">
        <f>SUM(AV17:AV21)+AV14</f>
        <v>124.28774953516283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8">
        <f>INDEX(Input!$C$33:$BJ$45,MATCH($A25,Input!$A$33:$A$45,0),MATCH(B$13,Input!$C$32:$BJ$32,0))</f>
        <v>0</v>
      </c>
      <c r="C25" s="24">
        <f>IF(VLOOKUP($A25,Input!$A$33:$B$45,2,FALSE)="Percentage",D$22,IF(VLOOKUP($A25,Input!$A$33:$B$45,2,FALSE)="Fixed","Fixed",(C$22)))</f>
        <v>44.9</v>
      </c>
      <c r="D25" s="15">
        <f t="shared" ref="D25:D38" si="12">ROUND(IF(C25="Fixed",B25,(B25*C25)),2)</f>
        <v>0</v>
      </c>
      <c r="F25" s="98">
        <f>INDEX(Input!$C$33:$BJ$45,MATCH($A25,Input!$A$33:$A$45,0),MATCH(F$13,Input!$C$32:$BJ$32,0))</f>
        <v>0</v>
      </c>
      <c r="G25" s="24">
        <f>IF(VLOOKUP($A25,Input!$A$33:$B$45,2,FALSE)="Percentage",H$22,IF(VLOOKUP($A25,Input!$A$33:$B$45,2,FALSE)="Fixed","Fixed",(G$22)))</f>
        <v>44.9</v>
      </c>
      <c r="H25" s="15">
        <f t="shared" ref="H25:H38" si="13">ROUND(IF(G25="Fixed",F25,(F25*G25)),2)</f>
        <v>0</v>
      </c>
      <c r="J25" s="98">
        <f>INDEX(Input!$C$33:$BJ$45,MATCH($A25,Input!$A$33:$A$45,0),MATCH(J$13,Input!$C$32:$BJ$32,0))</f>
        <v>0</v>
      </c>
      <c r="K25" s="24">
        <f>IF(VLOOKUP($A25,Input!$A$33:$B$45,2,FALSE)="Percentage",L$22,IF(VLOOKUP($A25,Input!$A$33:$B$45,2,FALSE)="Fixed","Fixed",(K$22)))</f>
        <v>44.9</v>
      </c>
      <c r="L25" s="15">
        <f t="shared" ref="L25:L38" si="14">ROUND(IF(K25="Fixed",J25,(J25*K25)),2)</f>
        <v>0</v>
      </c>
      <c r="N25" s="98">
        <f>INDEX(Input!$C$33:$BJ$45,MATCH($A25,Input!$A$33:$A$45,0),MATCH(N$13,Input!$C$32:$BJ$32,0))</f>
        <v>0</v>
      </c>
      <c r="O25" s="24">
        <f>IF(VLOOKUP($A25,Input!$A$33:$B$45,2,FALSE)="Percentage",P$22,IF(VLOOKUP($A25,Input!$A$33:$B$45,2,FALSE)="Fixed","Fixed",(O$22)))</f>
        <v>44.9</v>
      </c>
      <c r="P25" s="15">
        <f t="shared" ref="P25:P38" si="15">ROUND(IF(O25="Fixed",N25,(N25*O25)),2)</f>
        <v>0</v>
      </c>
      <c r="R25" s="98">
        <f>INDEX(Input!$C$33:$BJ$45,MATCH($A25,Input!$A$33:$A$45,0),MATCH(R$13,Input!$C$32:$BJ$32,0))</f>
        <v>0</v>
      </c>
      <c r="S25" s="24">
        <f>IF(VLOOKUP($A25,Input!$A$33:$B$45,2,FALSE)="Percentage",T$22,IF(VLOOKUP($A25,Input!$A$33:$B$45,2,FALSE)="Fixed","Fixed",(S$22)))</f>
        <v>44.9</v>
      </c>
      <c r="T25" s="15">
        <f t="shared" ref="T25:T38" si="16">ROUND(IF(S25="Fixed",R25,(R25*S25)),2)</f>
        <v>0</v>
      </c>
      <c r="V25" s="98">
        <f>INDEX(Input!$C$33:$BJ$45,MATCH($A25,Input!$A$33:$A$45,0),MATCH(V$13,Input!$C$32:$BJ$32,0))</f>
        <v>0</v>
      </c>
      <c r="W25" s="24">
        <f>IF(VLOOKUP($A25,Input!$A$33:$B$45,2,FALSE)="Percentage",X$22,IF(VLOOKUP($A25,Input!$A$33:$B$45,2,FALSE)="Fixed","Fixed",(W$22)))</f>
        <v>44.9</v>
      </c>
      <c r="X25" s="15">
        <f t="shared" ref="X25:X38" si="17">ROUND(IF(W25="Fixed",V25,(V25*W25)),2)</f>
        <v>0</v>
      </c>
      <c r="Z25" s="98">
        <f>INDEX(Input!$C$33:$BJ$45,MATCH($A25,Input!$A$33:$A$45,0),MATCH(Z$13,Input!$C$32:$BJ$32,0))</f>
        <v>0</v>
      </c>
      <c r="AA25" s="24">
        <f>IF(VLOOKUP($A25,Input!$A$33:$B$45,2,FALSE)="Percentage",AB$22,IF(VLOOKUP($A25,Input!$A$33:$B$45,2,FALSE)="Fixed","Fixed",(AA$22)))</f>
        <v>44.9</v>
      </c>
      <c r="AB25" s="15">
        <f t="shared" ref="AB25:AB38" si="18">ROUND(IF(AA25="Fixed",Z25,(Z25*AA25)),2)</f>
        <v>0</v>
      </c>
      <c r="AD25" s="98">
        <f>INDEX(Input!$C$33:$BJ$45,MATCH($A25,Input!$A$33:$A$45,0),MATCH(AD$13,Input!$C$32:$BJ$32,0))</f>
        <v>0</v>
      </c>
      <c r="AE25" s="24">
        <f>IF(VLOOKUP($A25,Input!$A$33:$B$45,2,FALSE)="Percentage",AF$22,IF(VLOOKUP($A25,Input!$A$33:$B$45,2,FALSE)="Fixed","Fixed",(AE$22)))</f>
        <v>44.9</v>
      </c>
      <c r="AF25" s="15">
        <f t="shared" ref="AF25:AF38" si="19">ROUND(IF(AE25="Fixed",AD25,(AD25*AE25)),2)</f>
        <v>0</v>
      </c>
      <c r="AH25" s="98">
        <f>INDEX(Input!$C$33:$BJ$45,MATCH($A25,Input!$A$33:$A$45,0),MATCH(AH$13,Input!$C$32:$BJ$32,0))</f>
        <v>0</v>
      </c>
      <c r="AI25" s="24">
        <f>IF(VLOOKUP($A25,Input!$A$33:$B$45,2,FALSE)="Percentage",AJ$22,IF(VLOOKUP($A25,Input!$A$33:$B$45,2,FALSE)="Fixed","Fixed",(AI$22)))</f>
        <v>44.9</v>
      </c>
      <c r="AJ25" s="15">
        <f t="shared" ref="AJ25:AJ38" si="20">ROUND(IF(AI25="Fixed",AH25,(AH25*AI25)),2)</f>
        <v>0</v>
      </c>
      <c r="AL25" s="98">
        <f>INDEX(Input!$C$33:$BJ$45,MATCH($A25,Input!$A$33:$A$45,0),MATCH(AL$13,Input!$C$32:$BJ$32,0))</f>
        <v>0</v>
      </c>
      <c r="AM25" s="24">
        <f>IF(VLOOKUP($A25,Input!$A$33:$B$45,2,FALSE)="Percentage",AN$22,IF(VLOOKUP($A25,Input!$A$33:$B$45,2,FALSE)="Fixed","Fixed",(AM$22)))</f>
        <v>44.9</v>
      </c>
      <c r="AN25" s="15">
        <f t="shared" ref="AN25:AN38" si="21">ROUND(IF(AM25="Fixed",AL25,(AL25*AM25)),2)</f>
        <v>0</v>
      </c>
      <c r="AP25" s="98">
        <f>INDEX(Input!$C$33:$BJ$45,MATCH($A25,Input!$A$33:$A$45,0),MATCH(AP$13,Input!$C$32:$BJ$32,0))</f>
        <v>0</v>
      </c>
      <c r="AQ25" s="24">
        <f>IF(VLOOKUP($A25,Input!$A$33:$B$45,2,FALSE)="Percentage",AR$22,IF(VLOOKUP($A25,Input!$A$33:$B$45,2,FALSE)="Fixed","Fixed",(AQ$22)))</f>
        <v>44.9</v>
      </c>
      <c r="AR25" s="15">
        <f t="shared" ref="AR25:AR38" si="22">ROUND(IF(AQ25="Fixed",AP25,(AP25*AQ25)),2)</f>
        <v>0</v>
      </c>
      <c r="AS25" s="7"/>
      <c r="AT25" s="98">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147">
        <f>IF($B$9="Yes",0,INDEX(Input!$C$33:$BJ$80,MATCH($A26,Input!$A$33:$A$80,0),MATCH(B$13,Input!$C$32:$BJ$32,0)))</f>
        <v>3.25</v>
      </c>
      <c r="C26" s="24" t="str">
        <f>IF(VLOOKUP($A26,Input!$A$33:$B$80,2,FALSE)="Percentage",D$22,IF(VLOOKUP($A26,Input!$A$33:$B$80,2,FALSE)="Fixed","Fixed",(C$22)))</f>
        <v>Fixed</v>
      </c>
      <c r="D26" s="15">
        <f t="shared" si="12"/>
        <v>3.25</v>
      </c>
      <c r="F26" s="147">
        <f>IF($B$9="Yes",0,INDEX(Input!$C$33:$BJ$80,MATCH($A26,Input!$A$33:$A$80,0),MATCH(F$13,Input!$C$32:$BJ$32,0)))</f>
        <v>3.25</v>
      </c>
      <c r="G26" s="24" t="str">
        <f>IF(VLOOKUP($A26,Input!$A$33:$B$80,2,FALSE)="Percentage",H$22,IF(VLOOKUP($A26,Input!$A$33:$B$80,2,FALSE)="Fixed","Fixed",(G$22)))</f>
        <v>Fixed</v>
      </c>
      <c r="H26" s="15">
        <f t="shared" si="13"/>
        <v>3.25</v>
      </c>
      <c r="J26" s="147">
        <f>IF($B$9="Yes",0,INDEX(Input!$C$33:$BJ$80,MATCH($A26,Input!$A$33:$A$80,0),MATCH(J$13,Input!$C$32:$BJ$32,0)))</f>
        <v>3.25</v>
      </c>
      <c r="K26" s="24" t="str">
        <f>IF(VLOOKUP($A26,Input!$A$33:$B$80,2,FALSE)="Percentage",L$22,IF(VLOOKUP($A26,Input!$A$33:$B$80,2,FALSE)="Fixed","Fixed",(K$22)))</f>
        <v>Fixed</v>
      </c>
      <c r="L26" s="15">
        <f t="shared" si="14"/>
        <v>3.25</v>
      </c>
      <c r="N26" s="147">
        <f>IF($B$9="Yes",0,INDEX(Input!$C$33:$BJ$80,MATCH($A26,Input!$A$33:$A$80,0),MATCH(N$13,Input!$C$32:$BJ$32,0)))</f>
        <v>3.25</v>
      </c>
      <c r="O26" s="24" t="str">
        <f>IF(VLOOKUP($A26,Input!$A$33:$B$80,2,FALSE)="Percentage",P$22,IF(VLOOKUP($A26,Input!$A$33:$B$80,2,FALSE)="Fixed","Fixed",(O$22)))</f>
        <v>Fixed</v>
      </c>
      <c r="P26" s="15">
        <f t="shared" si="15"/>
        <v>3.25</v>
      </c>
      <c r="R26" s="147">
        <f>IF($B$9="Yes",0,INDEX(Input!$C$33:$BJ$80,MATCH($A26,Input!$A$33:$A$80,0),MATCH(R$13,Input!$C$32:$BJ$32,0)))</f>
        <v>3.25</v>
      </c>
      <c r="S26" s="24" t="str">
        <f>IF(VLOOKUP($A26,Input!$A$33:$B$80,2,FALSE)="Percentage",T$22,IF(VLOOKUP($A26,Input!$A$33:$B$80,2,FALSE)="Fixed","Fixed",(S$22)))</f>
        <v>Fixed</v>
      </c>
      <c r="T26" s="15">
        <f t="shared" si="16"/>
        <v>3.25</v>
      </c>
      <c r="V26" s="147">
        <f>IF($B$9="Yes",0,INDEX(Input!$C$33:$BJ$80,MATCH($A26,Input!$A$33:$A$80,0),MATCH(V$13,Input!$C$32:$BJ$32,0)))</f>
        <v>3.25</v>
      </c>
      <c r="W26" s="24" t="str">
        <f>IF(VLOOKUP($A26,Input!$A$33:$B$80,2,FALSE)="Percentage",X$22,IF(VLOOKUP($A26,Input!$A$33:$B$80,2,FALSE)="Fixed","Fixed",(W$22)))</f>
        <v>Fixed</v>
      </c>
      <c r="X26" s="15">
        <f t="shared" si="17"/>
        <v>3.25</v>
      </c>
      <c r="Z26" s="147">
        <f>IF($B$9="Yes",0,INDEX(Input!$C$33:$BJ$80,MATCH($A26,Input!$A$33:$A$80,0),MATCH(Z$13,Input!$C$32:$BJ$32,0)))</f>
        <v>3.25</v>
      </c>
      <c r="AA26" s="24" t="str">
        <f>IF(VLOOKUP($A26,Input!$A$33:$B$80,2,FALSE)="Percentage",AB$22,IF(VLOOKUP($A26,Input!$A$33:$B$80,2,FALSE)="Fixed","Fixed",(AA$22)))</f>
        <v>Fixed</v>
      </c>
      <c r="AB26" s="15">
        <f t="shared" si="18"/>
        <v>3.25</v>
      </c>
      <c r="AD26" s="147">
        <f>IF($B$9="Yes",0,INDEX(Input!$C$33:$BJ$80,MATCH($A26,Input!$A$33:$A$80,0),MATCH(AD$13,Input!$C$32:$BJ$32,0)))</f>
        <v>3.25</v>
      </c>
      <c r="AE26" s="24" t="str">
        <f>IF(VLOOKUP($A26,Input!$A$33:$B$80,2,FALSE)="Percentage",AF$22,IF(VLOOKUP($A26,Input!$A$33:$B$80,2,FALSE)="Fixed","Fixed",(AE$22)))</f>
        <v>Fixed</v>
      </c>
      <c r="AF26" s="15">
        <f t="shared" si="19"/>
        <v>3.25</v>
      </c>
      <c r="AH26" s="147">
        <f>IF($B$9="Yes",0,INDEX(Input!$C$33:$BJ$80,MATCH($A26,Input!$A$33:$A$80,0),MATCH(AH$13,Input!$C$32:$BJ$32,0)))</f>
        <v>3.25</v>
      </c>
      <c r="AI26" s="24" t="str">
        <f>IF(VLOOKUP($A26,Input!$A$33:$B$80,2,FALSE)="Percentage",AJ$22,IF(VLOOKUP($A26,Input!$A$33:$B$80,2,FALSE)="Fixed","Fixed",(AI$22)))</f>
        <v>Fixed</v>
      </c>
      <c r="AJ26" s="15">
        <f t="shared" si="20"/>
        <v>3.25</v>
      </c>
      <c r="AL26" s="147">
        <f>IF($B$9="Yes",0,INDEX(Input!$C$33:$BJ$80,MATCH($A26,Input!$A$33:$A$80,0),MATCH(AL$13,Input!$C$32:$BJ$32,0)))</f>
        <v>3.25</v>
      </c>
      <c r="AM26" s="24" t="str">
        <f>IF(VLOOKUP($A26,Input!$A$33:$B$80,2,FALSE)="Percentage",AN$22,IF(VLOOKUP($A26,Input!$A$33:$B$80,2,FALSE)="Fixed","Fixed",(AM$22)))</f>
        <v>Fixed</v>
      </c>
      <c r="AN26" s="15">
        <f t="shared" si="21"/>
        <v>3.25</v>
      </c>
      <c r="AP26" s="147">
        <f>IF($B$9="Yes",0,INDEX(Input!$C$33:$BJ$80,MATCH($A26,Input!$A$33:$A$80,0),MATCH(AP$13,Input!$C$32:$BJ$32,0)))</f>
        <v>3.25</v>
      </c>
      <c r="AQ26" s="24" t="str">
        <f>IF(VLOOKUP($A26,Input!$A$33:$B$80,2,FALSE)="Percentage",AR$22,IF(VLOOKUP($A26,Input!$A$33:$B$80,2,FALSE)="Fixed","Fixed",(AQ$22)))</f>
        <v>Fixed</v>
      </c>
      <c r="AR26" s="15">
        <f t="shared" si="22"/>
        <v>3.25</v>
      </c>
      <c r="AT26" s="147">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98">
        <f>IF($B$9="No",0,INDEX(Input!$C$33:$BJ$80,MATCH($A27,Input!$A$33:$A$80,0),MATCH(B$13,Input!$C$32:$BJ$32,0)))</f>
        <v>0</v>
      </c>
      <c r="C27" s="24">
        <f>IF(VLOOKUP($A27,Input!$A$33:$B$80,2,FALSE)="Percentage",(D$14+D$17),IF(VLOOKUP($A27,Input!$A$33:$B$80,2,FALSE)="Fixed","Fixed",(C$22)))</f>
        <v>92.227749535162843</v>
      </c>
      <c r="D27" s="15">
        <f t="shared" si="12"/>
        <v>0</v>
      </c>
      <c r="F27" s="98">
        <f>IF($B$9="No",0,INDEX(Input!$C$33:$BJ$80,MATCH($A27,Input!$A$33:$A$80,0),MATCH(F$13,Input!$C$32:$BJ$32,0)))</f>
        <v>0</v>
      </c>
      <c r="G27" s="24">
        <f>IF(VLOOKUP($A27,Input!$A$33:$B$80,2,FALSE)="Percentage",(H$14+H$17),IF(VLOOKUP($A27,Input!$A$33:$B$80,2,FALSE)="Fixed","Fixed",(G$22)))</f>
        <v>92.227749535162843</v>
      </c>
      <c r="H27" s="15">
        <f t="shared" si="13"/>
        <v>0</v>
      </c>
      <c r="J27" s="98">
        <f>IF($B$9="No",0,INDEX(Input!$C$33:$BJ$80,MATCH($A27,Input!$A$33:$A$80,0),MATCH(J$13,Input!$C$32:$BJ$32,0)))</f>
        <v>0</v>
      </c>
      <c r="K27" s="24">
        <f>IF(VLOOKUP($A27,Input!$A$33:$B$80,2,FALSE)="Percentage",(L$14+L$17),IF(VLOOKUP($A27,Input!$A$33:$B$80,2,FALSE)="Fixed","Fixed",(K$22)))</f>
        <v>92.327749535162837</v>
      </c>
      <c r="L27" s="15">
        <f t="shared" si="14"/>
        <v>0</v>
      </c>
      <c r="N27" s="98">
        <f>IF($B$9="No",0,INDEX(Input!$C$33:$BJ$80,MATCH($A27,Input!$A$33:$A$80,0),MATCH(N$13,Input!$C$32:$BJ$32,0)))</f>
        <v>0</v>
      </c>
      <c r="O27" s="24">
        <f>IF(VLOOKUP($A27,Input!$A$33:$B$80,2,FALSE)="Percentage",(P$14+P$17),IF(VLOOKUP($A27,Input!$A$33:$B$80,2,FALSE)="Fixed","Fixed",(O$22)))</f>
        <v>92.327749535162837</v>
      </c>
      <c r="P27" s="15">
        <f t="shared" si="15"/>
        <v>0</v>
      </c>
      <c r="R27" s="98">
        <f>IF($B$9="No",0,INDEX(Input!$C$33:$BJ$80,MATCH($A27,Input!$A$33:$A$80,0),MATCH(R$13,Input!$C$32:$BJ$32,0)))</f>
        <v>0</v>
      </c>
      <c r="S27" s="24">
        <f>IF(VLOOKUP($A27,Input!$A$33:$B$80,2,FALSE)="Percentage",(T$14+T$17),IF(VLOOKUP($A27,Input!$A$33:$B$80,2,FALSE)="Fixed","Fixed",(S$22)))</f>
        <v>92.327749535162837</v>
      </c>
      <c r="T27" s="15">
        <f t="shared" si="16"/>
        <v>0</v>
      </c>
      <c r="V27" s="98">
        <f>IF($B$9="No",0,INDEX(Input!$C$33:$BJ$80,MATCH($A27,Input!$A$33:$A$80,0),MATCH(V$13,Input!$C$32:$BJ$32,0)))</f>
        <v>0</v>
      </c>
      <c r="W27" s="24">
        <f>IF(VLOOKUP($A27,Input!$A$33:$B$80,2,FALSE)="Percentage",(X$14+X$17),IF(VLOOKUP($A27,Input!$A$33:$B$80,2,FALSE)="Fixed","Fixed",(W$22)))</f>
        <v>92.327749535162837</v>
      </c>
      <c r="X27" s="15">
        <f t="shared" si="17"/>
        <v>0</v>
      </c>
      <c r="Z27" s="98">
        <f>IF($B$9="No",0,INDEX(Input!$C$33:$BJ$80,MATCH($A27,Input!$A$33:$A$80,0),MATCH(Z$13,Input!$C$32:$BJ$32,0)))</f>
        <v>0</v>
      </c>
      <c r="AA27" s="24">
        <f>IF(VLOOKUP($A27,Input!$A$33:$B$80,2,FALSE)="Percentage",(AB$14+AB$17),IF(VLOOKUP($A27,Input!$A$33:$B$80,2,FALSE)="Fixed","Fixed",(AA$22)))</f>
        <v>92.327749535162837</v>
      </c>
      <c r="AB27" s="15">
        <f t="shared" si="18"/>
        <v>0</v>
      </c>
      <c r="AD27" s="98">
        <f>IF($B$9="No",0,INDEX(Input!$C$33:$BJ$80,MATCH($A27,Input!$A$33:$A$80,0),MATCH(AD$13,Input!$C$32:$BJ$32,0)))</f>
        <v>0</v>
      </c>
      <c r="AE27" s="24">
        <f>IF(VLOOKUP($A27,Input!$A$33:$B$80,2,FALSE)="Percentage",(AF$14+AF$17),IF(VLOOKUP($A27,Input!$A$33:$B$80,2,FALSE)="Fixed","Fixed",(AE$22)))</f>
        <v>92.327749535162837</v>
      </c>
      <c r="AF27" s="15">
        <f t="shared" si="19"/>
        <v>0</v>
      </c>
      <c r="AH27" s="98">
        <f>IF($B$9="No",0,INDEX(Input!$C$33:$BJ$80,MATCH($A27,Input!$A$33:$A$80,0),MATCH(AH$13,Input!$C$32:$BJ$32,0)))</f>
        <v>0</v>
      </c>
      <c r="AI27" s="24">
        <f>IF(VLOOKUP($A27,Input!$A$33:$B$80,2,FALSE)="Percentage",(AJ$14+AJ$17),IF(VLOOKUP($A27,Input!$A$33:$B$80,2,FALSE)="Fixed","Fixed",(AI$22)))</f>
        <v>92.327749535162837</v>
      </c>
      <c r="AJ27" s="15">
        <f t="shared" si="20"/>
        <v>0</v>
      </c>
      <c r="AL27" s="98">
        <f>IF($B$9="No",0,INDEX(Input!$C$33:$BJ$80,MATCH($A27,Input!$A$33:$A$80,0),MATCH(AL$13,Input!$C$32:$BJ$32,0)))</f>
        <v>0</v>
      </c>
      <c r="AM27" s="24">
        <f>IF(VLOOKUP($A27,Input!$A$33:$B$80,2,FALSE)="Percentage",(AN$14+AN$17),IF(VLOOKUP($A27,Input!$A$33:$B$80,2,FALSE)="Fixed","Fixed",(AM$22)))</f>
        <v>92.327749535162837</v>
      </c>
      <c r="AN27" s="15">
        <f t="shared" si="21"/>
        <v>0</v>
      </c>
      <c r="AP27" s="98">
        <f>IF($B$9="No",0,INDEX(Input!$C$33:$BJ$80,MATCH($A27,Input!$A$33:$A$80,0),MATCH(AP$13,Input!$C$32:$BJ$32,0)))</f>
        <v>0</v>
      </c>
      <c r="AQ27" s="24">
        <f>IF(VLOOKUP($A27,Input!$A$33:$B$80,2,FALSE)="Percentage",(AR$14+AR$17),IF(VLOOKUP($A27,Input!$A$33:$B$80,2,FALSE)="Fixed","Fixed",(AQ$22)))</f>
        <v>92.327749535162837</v>
      </c>
      <c r="AR27" s="15">
        <f t="shared" si="22"/>
        <v>0</v>
      </c>
      <c r="AT27" s="98">
        <f>IF($B$9="No",0,INDEX(Input!$C$33:$BJ$80,MATCH($A27,Input!$A$33:$A$80,0),MATCH(AT$13,Input!$C$32:$BJ$32,0)))</f>
        <v>0</v>
      </c>
      <c r="AU27" s="24">
        <f>IF(VLOOKUP($A27,Input!$A$33:$B$80,2,FALSE)="Percentage",(AV$14+AV$17),IF(VLOOKUP($A27,Input!$A$33:$B$80,2,FALSE)="Fixed","Fixed",(AU$22)))</f>
        <v>92.327749535162837</v>
      </c>
      <c r="AV27" s="15">
        <f t="shared" si="23"/>
        <v>0</v>
      </c>
    </row>
    <row r="28" spans="1:48" x14ac:dyDescent="0.25">
      <c r="A28" t="str">
        <f>Input!A36</f>
        <v>WRAM/MCBA Surcharge</v>
      </c>
      <c r="B28" s="98">
        <f>IF($B$9="No",0,INDEX(Input!$C$33:$BJ$80,MATCH($A28,Input!$A$33:$A$80,0),MATCH(B$13,Input!$C$32:$BJ$32,0)))</f>
        <v>0</v>
      </c>
      <c r="C28" s="24">
        <f>IF(VLOOKUP($A28,Input!$A$33:$B$80,2,FALSE)="Percentage",D$22,IF(VLOOKUP($A28,Input!$A$33:$B$80,2,FALSE)="Fixed","Fixed",(C$22)))</f>
        <v>44.9</v>
      </c>
      <c r="D28" s="15">
        <f t="shared" si="12"/>
        <v>0</v>
      </c>
      <c r="F28" s="98">
        <f>IF($B$9="No",0,INDEX(Input!$C$33:$BJ$80,MATCH($A28,Input!$A$33:$A$80,0),MATCH(F$13,Input!$C$32:$BJ$32,0)))</f>
        <v>0</v>
      </c>
      <c r="G28" s="24">
        <f>IF(VLOOKUP($A28,Input!$A$33:$B$80,2,FALSE)="Percentage",H$22,IF(VLOOKUP($A28,Input!$A$33:$B$80,2,FALSE)="Fixed","Fixed",(G$22)))</f>
        <v>44.9</v>
      </c>
      <c r="H28" s="15">
        <f t="shared" si="13"/>
        <v>0</v>
      </c>
      <c r="J28" s="98">
        <f>IF($B$9="No",0,INDEX(Input!$C$33:$BJ$80,MATCH($A28,Input!$A$33:$A$80,0),MATCH(J$13,Input!$C$32:$BJ$32,0)))</f>
        <v>0</v>
      </c>
      <c r="K28" s="24">
        <f>IF(VLOOKUP($A28,Input!$A$33:$B$80,2,FALSE)="Percentage",L$22,IF(VLOOKUP($A28,Input!$A$33:$B$80,2,FALSE)="Fixed","Fixed",(K$22)))</f>
        <v>44.9</v>
      </c>
      <c r="L28" s="15">
        <f t="shared" si="14"/>
        <v>0</v>
      </c>
      <c r="N28" s="98">
        <f>IF($B$9="No",0,INDEX(Input!$C$33:$BJ$80,MATCH($A28,Input!$A$33:$A$80,0),MATCH(N$13,Input!$C$32:$BJ$32,0)))</f>
        <v>0</v>
      </c>
      <c r="O28" s="24">
        <f>IF(VLOOKUP($A28,Input!$A$33:$B$80,2,FALSE)="Percentage",P$22,IF(VLOOKUP($A28,Input!$A$33:$B$80,2,FALSE)="Fixed","Fixed",(O$22)))</f>
        <v>44.9</v>
      </c>
      <c r="P28" s="15">
        <f t="shared" si="15"/>
        <v>0</v>
      </c>
      <c r="R28" s="98">
        <f>IF($B$9="No",0,INDEX(Input!$C$33:$BJ$80,MATCH($A28,Input!$A$33:$A$80,0),MATCH(R$13,Input!$C$32:$BJ$32,0)))</f>
        <v>0</v>
      </c>
      <c r="S28" s="24">
        <f>IF(VLOOKUP($A28,Input!$A$33:$B$80,2,FALSE)="Percentage",T$22,IF(VLOOKUP($A28,Input!$A$33:$B$80,2,FALSE)="Fixed","Fixed",(S$22)))</f>
        <v>44.9</v>
      </c>
      <c r="T28" s="15">
        <f t="shared" si="16"/>
        <v>0</v>
      </c>
      <c r="V28" s="98">
        <f>IF($B$9="No",0,INDEX(Input!$C$33:$BJ$80,MATCH($A28,Input!$A$33:$A$80,0),MATCH(V$13,Input!$C$32:$BJ$32,0)))</f>
        <v>0</v>
      </c>
      <c r="W28" s="24">
        <f>IF(VLOOKUP($A28,Input!$A$33:$B$80,2,FALSE)="Percentage",X$22,IF(VLOOKUP($A28,Input!$A$33:$B$80,2,FALSE)="Fixed","Fixed",(W$22)))</f>
        <v>44.9</v>
      </c>
      <c r="X28" s="15">
        <f t="shared" si="17"/>
        <v>0</v>
      </c>
      <c r="Z28" s="98">
        <f>IF($B$9="No",0,INDEX(Input!$C$33:$BJ$80,MATCH($A28,Input!$A$33:$A$80,0),MATCH(Z$13,Input!$C$32:$BJ$32,0)))</f>
        <v>0</v>
      </c>
      <c r="AA28" s="24">
        <f>IF(VLOOKUP($A28,Input!$A$33:$B$80,2,FALSE)="Percentage",AB$22,IF(VLOOKUP($A28,Input!$A$33:$B$80,2,FALSE)="Fixed","Fixed",(AA$22)))</f>
        <v>44.9</v>
      </c>
      <c r="AB28" s="15">
        <f t="shared" si="18"/>
        <v>0</v>
      </c>
      <c r="AD28" s="98">
        <f>IF($B$9="No",0,INDEX(Input!$C$33:$BJ$80,MATCH($A28,Input!$A$33:$A$80,0),MATCH(AD$13,Input!$C$32:$BJ$32,0)))</f>
        <v>0</v>
      </c>
      <c r="AE28" s="24">
        <f>IF(VLOOKUP($A28,Input!$A$33:$B$80,2,FALSE)="Percentage",AF$22,IF(VLOOKUP($A28,Input!$A$33:$B$80,2,FALSE)="Fixed","Fixed",(AE$22)))</f>
        <v>44.9</v>
      </c>
      <c r="AF28" s="15">
        <f t="shared" si="19"/>
        <v>0</v>
      </c>
      <c r="AH28" s="98">
        <f>IF($B$9="No",0,INDEX(Input!$C$33:$BJ$80,MATCH($A28,Input!$A$33:$A$80,0),MATCH(AH$13,Input!$C$32:$BJ$32,0)))</f>
        <v>0</v>
      </c>
      <c r="AI28" s="24">
        <f>IF(VLOOKUP($A28,Input!$A$33:$B$80,2,FALSE)="Percentage",AJ$22,IF(VLOOKUP($A28,Input!$A$33:$B$80,2,FALSE)="Fixed","Fixed",(AI$22)))</f>
        <v>44.9</v>
      </c>
      <c r="AJ28" s="15">
        <f t="shared" si="20"/>
        <v>0</v>
      </c>
      <c r="AL28" s="98">
        <f>IF($B$9="No",0,INDEX(Input!$C$33:$BJ$80,MATCH($A28,Input!$A$33:$A$80,0),MATCH(AL$13,Input!$C$32:$BJ$32,0)))</f>
        <v>0</v>
      </c>
      <c r="AM28" s="24">
        <f>IF(VLOOKUP($A28,Input!$A$33:$B$80,2,FALSE)="Percentage",AN$22,IF(VLOOKUP($A28,Input!$A$33:$B$80,2,FALSE)="Fixed","Fixed",(AM$22)))</f>
        <v>44.9</v>
      </c>
      <c r="AN28" s="15">
        <f t="shared" si="21"/>
        <v>0</v>
      </c>
      <c r="AP28" s="98">
        <f>IF($B$9="No",0,INDEX(Input!$C$33:$BJ$80,MATCH($A28,Input!$A$33:$A$80,0),MATCH(AP$13,Input!$C$32:$BJ$32,0)))</f>
        <v>0</v>
      </c>
      <c r="AQ28" s="24">
        <f>IF(VLOOKUP($A28,Input!$A$33:$B$80,2,FALSE)="Percentage",AR$22,IF(VLOOKUP($A28,Input!$A$33:$B$80,2,FALSE)="Fixed","Fixed",(AQ$22)))</f>
        <v>44.9</v>
      </c>
      <c r="AR28" s="15">
        <f t="shared" si="22"/>
        <v>0</v>
      </c>
      <c r="AT28" s="98">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MPWMD Purchased Water Surcharge</v>
      </c>
      <c r="B29" s="98">
        <f>INDEX(Input!$C$33:$BJ$45,MATCH($A29,Input!$A$33:$A$45,0),MATCH(B$13,Input!$C$32:$BJ$32,0))</f>
        <v>0.55220000000000002</v>
      </c>
      <c r="C29" s="24">
        <f>IF(VLOOKUP($A29,Input!$A$33:$B$45,2,FALSE)="Percentage",D$22,IF(VLOOKUP($A29,Input!$A$33:$B$45,2,FALSE)="Fixed","Fixed",(C$22)))</f>
        <v>44.9</v>
      </c>
      <c r="D29" s="15">
        <f t="shared" si="12"/>
        <v>24.79</v>
      </c>
      <c r="F29" s="98">
        <f>INDEX(Input!$C$33:$BJ$45,MATCH($A29,Input!$A$33:$A$45,0),MATCH(F$13,Input!$C$32:$BJ$32,0))</f>
        <v>0.55220000000000002</v>
      </c>
      <c r="G29" s="24">
        <f>IF(VLOOKUP($A29,Input!$A$33:$B$45,2,FALSE)="Percentage",H$22,IF(VLOOKUP($A29,Input!$A$33:$B$45,2,FALSE)="Fixed","Fixed",(G$22)))</f>
        <v>44.9</v>
      </c>
      <c r="H29" s="15">
        <f t="shared" si="13"/>
        <v>24.79</v>
      </c>
      <c r="J29" s="98">
        <f>INDEX(Input!$C$33:$BJ$45,MATCH($A29,Input!$A$33:$A$45,0),MATCH(J$13,Input!$C$32:$BJ$32,0))</f>
        <v>0.55220000000000002</v>
      </c>
      <c r="K29" s="24">
        <f>IF(VLOOKUP($A29,Input!$A$33:$B$45,2,FALSE)="Percentage",L$22,IF(VLOOKUP($A29,Input!$A$33:$B$45,2,FALSE)="Fixed","Fixed",(K$22)))</f>
        <v>44.9</v>
      </c>
      <c r="L29" s="15">
        <f t="shared" si="14"/>
        <v>24.79</v>
      </c>
      <c r="N29" s="98">
        <f>INDEX(Input!$C$33:$BJ$45,MATCH($A29,Input!$A$33:$A$45,0),MATCH(N$13,Input!$C$32:$BJ$32,0))</f>
        <v>0.55220000000000002</v>
      </c>
      <c r="O29" s="24">
        <f>IF(VLOOKUP($A29,Input!$A$33:$B$45,2,FALSE)="Percentage",P$22,IF(VLOOKUP($A29,Input!$A$33:$B$45,2,FALSE)="Fixed","Fixed",(O$22)))</f>
        <v>44.9</v>
      </c>
      <c r="P29" s="15">
        <f t="shared" si="15"/>
        <v>24.79</v>
      </c>
      <c r="R29" s="98">
        <f>INDEX(Input!$C$33:$BJ$45,MATCH($A29,Input!$A$33:$A$45,0),MATCH(R$13,Input!$C$32:$BJ$32,0))</f>
        <v>0.55220000000000002</v>
      </c>
      <c r="S29" s="24">
        <f>IF(VLOOKUP($A29,Input!$A$33:$B$45,2,FALSE)="Percentage",T$22,IF(VLOOKUP($A29,Input!$A$33:$B$45,2,FALSE)="Fixed","Fixed",(S$22)))</f>
        <v>44.9</v>
      </c>
      <c r="T29" s="15">
        <f t="shared" si="16"/>
        <v>24.79</v>
      </c>
      <c r="V29" s="98">
        <f>INDEX(Input!$C$33:$BJ$45,MATCH($A29,Input!$A$33:$A$45,0),MATCH(V$13,Input!$C$32:$BJ$32,0))</f>
        <v>0.55220000000000002</v>
      </c>
      <c r="W29" s="24">
        <f>IF(VLOOKUP($A29,Input!$A$33:$B$45,2,FALSE)="Percentage",X$22,IF(VLOOKUP($A29,Input!$A$33:$B$45,2,FALSE)="Fixed","Fixed",(W$22)))</f>
        <v>44.9</v>
      </c>
      <c r="X29" s="15">
        <f t="shared" si="17"/>
        <v>24.79</v>
      </c>
      <c r="Z29" s="98">
        <f>INDEX(Input!$C$33:$BJ$45,MATCH($A29,Input!$A$33:$A$45,0),MATCH(Z$13,Input!$C$32:$BJ$32,0))</f>
        <v>0.55220000000000002</v>
      </c>
      <c r="AA29" s="24">
        <f>IF(VLOOKUP($A29,Input!$A$33:$B$45,2,FALSE)="Percentage",AB$22,IF(VLOOKUP($A29,Input!$A$33:$B$45,2,FALSE)="Fixed","Fixed",(AA$22)))</f>
        <v>44.9</v>
      </c>
      <c r="AB29" s="15">
        <f t="shared" si="18"/>
        <v>24.79</v>
      </c>
      <c r="AD29" s="98">
        <f>INDEX(Input!$C$33:$BJ$45,MATCH($A29,Input!$A$33:$A$45,0),MATCH(AD$13,Input!$C$32:$BJ$32,0))</f>
        <v>0.55220000000000002</v>
      </c>
      <c r="AE29" s="24">
        <f>IF(VLOOKUP($A29,Input!$A$33:$B$45,2,FALSE)="Percentage",AF$22,IF(VLOOKUP($A29,Input!$A$33:$B$45,2,FALSE)="Fixed","Fixed",(AE$22)))</f>
        <v>44.9</v>
      </c>
      <c r="AF29" s="15">
        <f t="shared" si="19"/>
        <v>24.79</v>
      </c>
      <c r="AH29" s="98">
        <f>INDEX(Input!$C$33:$BJ$45,MATCH($A29,Input!$A$33:$A$45,0),MATCH(AH$13,Input!$C$32:$BJ$32,0))</f>
        <v>0.55220000000000002</v>
      </c>
      <c r="AI29" s="24">
        <f>IF(VLOOKUP($A29,Input!$A$33:$B$45,2,FALSE)="Percentage",AJ$22,IF(VLOOKUP($A29,Input!$A$33:$B$45,2,FALSE)="Fixed","Fixed",(AI$22)))</f>
        <v>44.9</v>
      </c>
      <c r="AJ29" s="15">
        <f t="shared" si="20"/>
        <v>24.79</v>
      </c>
      <c r="AL29" s="98">
        <f>INDEX(Input!$C$33:$BJ$45,MATCH($A29,Input!$A$33:$A$45,0),MATCH(AL$13,Input!$C$32:$BJ$32,0))</f>
        <v>0.55220000000000002</v>
      </c>
      <c r="AM29" s="24">
        <f>IF(VLOOKUP($A29,Input!$A$33:$B$45,2,FALSE)="Percentage",AN$22,IF(VLOOKUP($A29,Input!$A$33:$B$45,2,FALSE)="Fixed","Fixed",(AM$22)))</f>
        <v>44.9</v>
      </c>
      <c r="AN29" s="15">
        <f t="shared" si="21"/>
        <v>24.79</v>
      </c>
      <c r="AP29" s="98">
        <f>INDEX(Input!$C$33:$BJ$45,MATCH($A29,Input!$A$33:$A$45,0),MATCH(AP$13,Input!$C$32:$BJ$32,0))</f>
        <v>0.55220000000000002</v>
      </c>
      <c r="AQ29" s="24">
        <f>IF(VLOOKUP($A29,Input!$A$33:$B$45,2,FALSE)="Percentage",AR$22,IF(VLOOKUP($A29,Input!$A$33:$B$45,2,FALSE)="Fixed","Fixed",(AQ$22)))</f>
        <v>44.9</v>
      </c>
      <c r="AR29" s="15">
        <f t="shared" si="22"/>
        <v>24.79</v>
      </c>
      <c r="AS29" s="7"/>
      <c r="AT29" s="98">
        <f>INDEX(Input!$C$33:$BJ$45,MATCH($A29,Input!$A$33:$A$45,0),MATCH(AT$13,Input!$C$32:$BJ$32,0))</f>
        <v>0.55220000000000002</v>
      </c>
      <c r="AU29" s="24">
        <f>IF(VLOOKUP($A29,Input!$A$33:$B$45,2,FALSE)="Percentage",AV$22,IF(VLOOKUP($A29,Input!$A$33:$B$45,2,FALSE)="Fixed","Fixed",(AU$22)))</f>
        <v>44.9</v>
      </c>
      <c r="AV29" s="15">
        <f t="shared" si="23"/>
        <v>24.79</v>
      </c>
    </row>
    <row r="30" spans="1:48" x14ac:dyDescent="0.25">
      <c r="A30" t="str">
        <f>Input!A38</f>
        <v>MPWMD User Fee</v>
      </c>
      <c r="B30" s="98">
        <f>INDEX(Input!$C$33:$BJ$45,MATCH($A30,Input!$A$33:$A$45,0),MATCH(B$13,Input!$C$32:$BJ$32,0))</f>
        <v>8.3250000000000005E-2</v>
      </c>
      <c r="C30" s="24">
        <f>IF(VLOOKUP($A30,Input!$A$33:$B$45,2,FALSE)="Percentage",D$22,IF(VLOOKUP($A30,Input!$A$33:$B$45,2,FALSE)="Fixed","Fixed",(C$22)))</f>
        <v>124.39774953516284</v>
      </c>
      <c r="D30" s="15">
        <f t="shared" si="12"/>
        <v>10.36</v>
      </c>
      <c r="F30" s="98">
        <f>INDEX(Input!$C$33:$BJ$45,MATCH($A30,Input!$A$33:$A$45,0),MATCH(F$13,Input!$C$32:$BJ$32,0))</f>
        <v>8.3250000000000005E-2</v>
      </c>
      <c r="G30" s="24">
        <f>IF(VLOOKUP($A30,Input!$A$33:$B$45,2,FALSE)="Percentage",H$22,IF(VLOOKUP($A30,Input!$A$33:$B$45,2,FALSE)="Fixed","Fixed",(G$22)))</f>
        <v>124.39774953516284</v>
      </c>
      <c r="H30" s="15">
        <f t="shared" si="13"/>
        <v>10.36</v>
      </c>
      <c r="J30" s="98">
        <f>INDEX(Input!$C$33:$BJ$45,MATCH($A30,Input!$A$33:$A$45,0),MATCH(J$13,Input!$C$32:$BJ$32,0))</f>
        <v>8.3250000000000005E-2</v>
      </c>
      <c r="K30" s="24">
        <f>IF(VLOOKUP($A30,Input!$A$33:$B$45,2,FALSE)="Percentage",L$22,IF(VLOOKUP($A30,Input!$A$33:$B$45,2,FALSE)="Fixed","Fixed",(K$22)))</f>
        <v>124.28774953516283</v>
      </c>
      <c r="L30" s="15">
        <f t="shared" si="14"/>
        <v>10.35</v>
      </c>
      <c r="N30" s="98">
        <f>INDEX(Input!$C$33:$BJ$45,MATCH($A30,Input!$A$33:$A$45,0),MATCH(N$13,Input!$C$32:$BJ$32,0))</f>
        <v>8.3250000000000005E-2</v>
      </c>
      <c r="O30" s="24">
        <f>IF(VLOOKUP($A30,Input!$A$33:$B$45,2,FALSE)="Percentage",P$22,IF(VLOOKUP($A30,Input!$A$33:$B$45,2,FALSE)="Fixed","Fixed",(O$22)))</f>
        <v>124.28774953516283</v>
      </c>
      <c r="P30" s="15">
        <f t="shared" si="15"/>
        <v>10.35</v>
      </c>
      <c r="R30" s="98">
        <f>INDEX(Input!$C$33:$BJ$45,MATCH($A30,Input!$A$33:$A$45,0),MATCH(R$13,Input!$C$32:$BJ$32,0))</f>
        <v>8.3250000000000005E-2</v>
      </c>
      <c r="S30" s="24">
        <f>IF(VLOOKUP($A30,Input!$A$33:$B$45,2,FALSE)="Percentage",T$22,IF(VLOOKUP($A30,Input!$A$33:$B$45,2,FALSE)="Fixed","Fixed",(S$22)))</f>
        <v>124.28774953516283</v>
      </c>
      <c r="T30" s="15">
        <f t="shared" si="16"/>
        <v>10.35</v>
      </c>
      <c r="V30" s="98">
        <f>INDEX(Input!$C$33:$BJ$45,MATCH($A30,Input!$A$33:$A$45,0),MATCH(V$13,Input!$C$32:$BJ$32,0))</f>
        <v>8.3250000000000005E-2</v>
      </c>
      <c r="W30" s="24">
        <f>IF(VLOOKUP($A30,Input!$A$33:$B$45,2,FALSE)="Percentage",X$22,IF(VLOOKUP($A30,Input!$A$33:$B$45,2,FALSE)="Fixed","Fixed",(W$22)))</f>
        <v>124.28774953516283</v>
      </c>
      <c r="X30" s="15">
        <f t="shared" si="17"/>
        <v>10.35</v>
      </c>
      <c r="Z30" s="98">
        <f>INDEX(Input!$C$33:$BJ$45,MATCH($A30,Input!$A$33:$A$45,0),MATCH(Z$13,Input!$C$32:$BJ$32,0))</f>
        <v>8.3250000000000005E-2</v>
      </c>
      <c r="AA30" s="24">
        <f>IF(VLOOKUP($A30,Input!$A$33:$B$45,2,FALSE)="Percentage",AB$22,IF(VLOOKUP($A30,Input!$A$33:$B$45,2,FALSE)="Fixed","Fixed",(AA$22)))</f>
        <v>124.28774953516283</v>
      </c>
      <c r="AB30" s="15">
        <f t="shared" si="18"/>
        <v>10.35</v>
      </c>
      <c r="AD30" s="98">
        <f>INDEX(Input!$C$33:$BJ$45,MATCH($A30,Input!$A$33:$A$45,0),MATCH(AD$13,Input!$C$32:$BJ$32,0))</f>
        <v>8.3250000000000005E-2</v>
      </c>
      <c r="AE30" s="24">
        <f>IF(VLOOKUP($A30,Input!$A$33:$B$45,2,FALSE)="Percentage",AF$22,IF(VLOOKUP($A30,Input!$A$33:$B$45,2,FALSE)="Fixed","Fixed",(AE$22)))</f>
        <v>124.28774953516283</v>
      </c>
      <c r="AF30" s="15">
        <f t="shared" si="19"/>
        <v>10.35</v>
      </c>
      <c r="AH30" s="98">
        <f>INDEX(Input!$C$33:$BJ$45,MATCH($A30,Input!$A$33:$A$45,0),MATCH(AH$13,Input!$C$32:$BJ$32,0))</f>
        <v>8.3250000000000005E-2</v>
      </c>
      <c r="AI30" s="24">
        <f>IF(VLOOKUP($A30,Input!$A$33:$B$45,2,FALSE)="Percentage",AJ$22,IF(VLOOKUP($A30,Input!$A$33:$B$45,2,FALSE)="Fixed","Fixed",(AI$22)))</f>
        <v>124.28774953516283</v>
      </c>
      <c r="AJ30" s="15">
        <f t="shared" si="20"/>
        <v>10.35</v>
      </c>
      <c r="AL30" s="98">
        <f>INDEX(Input!$C$33:$BJ$45,MATCH($A30,Input!$A$33:$A$45,0),MATCH(AL$13,Input!$C$32:$BJ$32,0))</f>
        <v>8.3250000000000005E-2</v>
      </c>
      <c r="AM30" s="24">
        <f>IF(VLOOKUP($A30,Input!$A$33:$B$45,2,FALSE)="Percentage",AN$22,IF(VLOOKUP($A30,Input!$A$33:$B$45,2,FALSE)="Fixed","Fixed",(AM$22)))</f>
        <v>124.28774953516283</v>
      </c>
      <c r="AN30" s="15">
        <f t="shared" si="21"/>
        <v>10.35</v>
      </c>
      <c r="AP30" s="98">
        <f>INDEX(Input!$C$33:$BJ$45,MATCH($A30,Input!$A$33:$A$45,0),MATCH(AP$13,Input!$C$32:$BJ$32,0))</f>
        <v>8.3250000000000005E-2</v>
      </c>
      <c r="AQ30" s="24">
        <f>IF(VLOOKUP($A30,Input!$A$33:$B$45,2,FALSE)="Percentage",AR$22,IF(VLOOKUP($A30,Input!$A$33:$B$45,2,FALSE)="Fixed","Fixed",(AQ$22)))</f>
        <v>124.28774953516283</v>
      </c>
      <c r="AR30" s="15">
        <f t="shared" si="22"/>
        <v>10.35</v>
      </c>
      <c r="AS30" s="7"/>
      <c r="AT30" s="98">
        <f>INDEX(Input!$C$33:$BJ$45,MATCH($A30,Input!$A$33:$A$45,0),MATCH(AT$13,Input!$C$32:$BJ$32,0))</f>
        <v>8.3250000000000005E-2</v>
      </c>
      <c r="AU30" s="24">
        <f>IF(VLOOKUP($A30,Input!$A$33:$B$45,2,FALSE)="Percentage",AV$22,IF(VLOOKUP($A30,Input!$A$33:$B$45,2,FALSE)="Fixed","Fixed",(AU$22)))</f>
        <v>124.28774953516283</v>
      </c>
      <c r="AV30" s="15">
        <f t="shared" si="23"/>
        <v>10.35</v>
      </c>
    </row>
    <row r="31" spans="1:48" hidden="1" x14ac:dyDescent="0.25">
      <c r="A31" t="str">
        <f>Input!A39</f>
        <v>MPWMD Purchased Water Surcharge</v>
      </c>
      <c r="B31" s="98">
        <f>INDEX(Input!$C$33:$BJ$45,MATCH($A31,Input!$A$33:$A$45,0),MATCH(B$13,Input!$C$32:$BJ$32,0))</f>
        <v>0.55220000000000002</v>
      </c>
      <c r="C31" s="24">
        <f>IF(VLOOKUP($A31,Input!$A$33:$B$45,2,FALSE)="Percentage",D$22,IF(VLOOKUP($A31,Input!$A$33:$B$45,2,FALSE)="Fixed","Fixed",(C$22)))</f>
        <v>44.9</v>
      </c>
      <c r="D31" s="15">
        <f t="shared" si="12"/>
        <v>24.79</v>
      </c>
      <c r="F31" s="98">
        <f>INDEX(Input!$C$33:$BJ$45,MATCH($A31,Input!$A$33:$A$45,0),MATCH(F$13,Input!$C$32:$BJ$32,0))</f>
        <v>0.55220000000000002</v>
      </c>
      <c r="G31" s="24">
        <f>IF(VLOOKUP($A31,Input!$A$33:$B$45,2,FALSE)="Percentage",H$22,IF(VLOOKUP($A31,Input!$A$33:$B$45,2,FALSE)="Fixed","Fixed",(G$22)))</f>
        <v>44.9</v>
      </c>
      <c r="H31" s="15">
        <f t="shared" si="13"/>
        <v>24.79</v>
      </c>
      <c r="J31" s="98">
        <f>INDEX(Input!$C$33:$BJ$45,MATCH($A31,Input!$A$33:$A$45,0),MATCH(J$13,Input!$C$32:$BJ$32,0))</f>
        <v>0.55220000000000002</v>
      </c>
      <c r="K31" s="24">
        <f>IF(VLOOKUP($A31,Input!$A$33:$B$45,2,FALSE)="Percentage",L$22,IF(VLOOKUP($A31,Input!$A$33:$B$45,2,FALSE)="Fixed","Fixed",(K$22)))</f>
        <v>44.9</v>
      </c>
      <c r="L31" s="15">
        <f t="shared" si="14"/>
        <v>24.79</v>
      </c>
      <c r="N31" s="98">
        <f>INDEX(Input!$C$33:$BJ$45,MATCH($A31,Input!$A$33:$A$45,0),MATCH(N$13,Input!$C$32:$BJ$32,0))</f>
        <v>0.55220000000000002</v>
      </c>
      <c r="O31" s="24">
        <f>IF(VLOOKUP($A31,Input!$A$33:$B$45,2,FALSE)="Percentage",P$22,IF(VLOOKUP($A31,Input!$A$33:$B$45,2,FALSE)="Fixed","Fixed",(O$22)))</f>
        <v>44.9</v>
      </c>
      <c r="P31" s="15">
        <f t="shared" si="15"/>
        <v>24.79</v>
      </c>
      <c r="R31" s="98">
        <f>INDEX(Input!$C$33:$BJ$45,MATCH($A31,Input!$A$33:$A$45,0),MATCH(R$13,Input!$C$32:$BJ$32,0))</f>
        <v>0.55220000000000002</v>
      </c>
      <c r="S31" s="24">
        <f>IF(VLOOKUP($A31,Input!$A$33:$B$45,2,FALSE)="Percentage",T$22,IF(VLOOKUP($A31,Input!$A$33:$B$45,2,FALSE)="Fixed","Fixed",(S$22)))</f>
        <v>44.9</v>
      </c>
      <c r="T31" s="15">
        <f t="shared" si="16"/>
        <v>24.79</v>
      </c>
      <c r="V31" s="98">
        <f>INDEX(Input!$C$33:$BJ$45,MATCH($A31,Input!$A$33:$A$45,0),MATCH(V$13,Input!$C$32:$BJ$32,0))</f>
        <v>0.55220000000000002</v>
      </c>
      <c r="W31" s="24">
        <f>IF(VLOOKUP($A31,Input!$A$33:$B$45,2,FALSE)="Percentage",X$22,IF(VLOOKUP($A31,Input!$A$33:$B$45,2,FALSE)="Fixed","Fixed",(W$22)))</f>
        <v>44.9</v>
      </c>
      <c r="X31" s="15">
        <f t="shared" si="17"/>
        <v>24.79</v>
      </c>
      <c r="Z31" s="98">
        <f>INDEX(Input!$C$33:$BJ$45,MATCH($A31,Input!$A$33:$A$45,0),MATCH(Z$13,Input!$C$32:$BJ$32,0))</f>
        <v>0.55220000000000002</v>
      </c>
      <c r="AA31" s="24">
        <f>IF(VLOOKUP($A31,Input!$A$33:$B$45,2,FALSE)="Percentage",AB$22,IF(VLOOKUP($A31,Input!$A$33:$B$45,2,FALSE)="Fixed","Fixed",(AA$22)))</f>
        <v>44.9</v>
      </c>
      <c r="AB31" s="15">
        <f t="shared" si="18"/>
        <v>24.79</v>
      </c>
      <c r="AD31" s="98">
        <f>INDEX(Input!$C$33:$BJ$45,MATCH($A31,Input!$A$33:$A$45,0),MATCH(AD$13,Input!$C$32:$BJ$32,0))</f>
        <v>0.55220000000000002</v>
      </c>
      <c r="AE31" s="24">
        <f>IF(VLOOKUP($A31,Input!$A$33:$B$45,2,FALSE)="Percentage",AF$22,IF(VLOOKUP($A31,Input!$A$33:$B$45,2,FALSE)="Fixed","Fixed",(AE$22)))</f>
        <v>44.9</v>
      </c>
      <c r="AF31" s="15">
        <f t="shared" si="19"/>
        <v>24.79</v>
      </c>
      <c r="AH31" s="98">
        <f>INDEX(Input!$C$33:$BJ$45,MATCH($A31,Input!$A$33:$A$45,0),MATCH(AH$13,Input!$C$32:$BJ$32,0))</f>
        <v>0.55220000000000002</v>
      </c>
      <c r="AI31" s="24">
        <f>IF(VLOOKUP($A31,Input!$A$33:$B$45,2,FALSE)="Percentage",AJ$22,IF(VLOOKUP($A31,Input!$A$33:$B$45,2,FALSE)="Fixed","Fixed",(AI$22)))</f>
        <v>44.9</v>
      </c>
      <c r="AJ31" s="15">
        <f t="shared" si="20"/>
        <v>24.79</v>
      </c>
      <c r="AL31" s="98">
        <f>INDEX(Input!$C$33:$BJ$45,MATCH($A31,Input!$A$33:$A$45,0),MATCH(AL$13,Input!$C$32:$BJ$32,0))</f>
        <v>0.55220000000000002</v>
      </c>
      <c r="AM31" s="24">
        <f>IF(VLOOKUP($A31,Input!$A$33:$B$45,2,FALSE)="Percentage",AN$22,IF(VLOOKUP($A31,Input!$A$33:$B$45,2,FALSE)="Fixed","Fixed",(AM$22)))</f>
        <v>44.9</v>
      </c>
      <c r="AN31" s="15">
        <f t="shared" si="21"/>
        <v>24.79</v>
      </c>
      <c r="AP31" s="98">
        <f>INDEX(Input!$C$33:$BJ$45,MATCH($A31,Input!$A$33:$A$45,0),MATCH(AP$13,Input!$C$32:$BJ$32,0))</f>
        <v>0.55220000000000002</v>
      </c>
      <c r="AQ31" s="24">
        <f>IF(VLOOKUP($A31,Input!$A$33:$B$45,2,FALSE)="Percentage",AR$22,IF(VLOOKUP($A31,Input!$A$33:$B$45,2,FALSE)="Fixed","Fixed",(AQ$22)))</f>
        <v>44.9</v>
      </c>
      <c r="AR31" s="15">
        <f t="shared" si="22"/>
        <v>24.79</v>
      </c>
      <c r="AS31" s="7"/>
      <c r="AT31" s="98">
        <f>INDEX(Input!$C$33:$BJ$45,MATCH($A31,Input!$A$33:$A$45,0),MATCH(AT$13,Input!$C$32:$BJ$32,0))</f>
        <v>0.55220000000000002</v>
      </c>
      <c r="AU31" s="24">
        <f>IF(VLOOKUP($A31,Input!$A$33:$B$45,2,FALSE)="Percentage",AV$22,IF(VLOOKUP($A31,Input!$A$33:$B$45,2,FALSE)="Fixed","Fixed",(AU$22)))</f>
        <v>44.9</v>
      </c>
      <c r="AV31" s="15">
        <f t="shared" si="23"/>
        <v>24.79</v>
      </c>
    </row>
    <row r="32" spans="1:48" x14ac:dyDescent="0.25">
      <c r="A32" t="str">
        <f>Input!A40</f>
        <v>Interim Rate True Up</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98">
        <f>INDEX(Input!$C$33:$BJ$45,MATCH($A33,Input!$A$33:$A$45,0),MATCH(B$13,Input!$C$32:$BJ$32,0))</f>
        <v>0</v>
      </c>
      <c r="C33" s="24" t="str">
        <f>IF(VLOOKUP($A33,Input!$A$33:$B$45,2,FALSE)="Percentage",D$22,IF(VLOOKUP($A33,Input!$A$33:$B$45,2,FALSE)="Fixed","Fixed",(C$22)))</f>
        <v>Fixed</v>
      </c>
      <c r="D33" s="15">
        <f t="shared" si="12"/>
        <v>0</v>
      </c>
      <c r="F33" s="98">
        <f>INDEX(Input!$C$33:$BJ$45,MATCH($A33,Input!$A$33:$A$45,0),MATCH(F$13,Input!$C$32:$BJ$32,0))</f>
        <v>0</v>
      </c>
      <c r="G33" s="24" t="str">
        <f>IF(VLOOKUP($A33,Input!$A$33:$B$45,2,FALSE)="Percentage",H$22,IF(VLOOKUP($A33,Input!$A$33:$B$45,2,FALSE)="Fixed","Fixed",(G$22)))</f>
        <v>Fixed</v>
      </c>
      <c r="H33" s="15">
        <f t="shared" si="13"/>
        <v>0</v>
      </c>
      <c r="J33" s="98">
        <f>INDEX(Input!$C$33:$BJ$45,MATCH($A33,Input!$A$33:$A$45,0),MATCH(J$13,Input!$C$32:$BJ$32,0))</f>
        <v>0</v>
      </c>
      <c r="K33" s="24" t="str">
        <f>IF(VLOOKUP($A33,Input!$A$33:$B$45,2,FALSE)="Percentage",L$22,IF(VLOOKUP($A33,Input!$A$33:$B$45,2,FALSE)="Fixed","Fixed",(K$22)))</f>
        <v>Fixed</v>
      </c>
      <c r="L33" s="15">
        <f t="shared" si="14"/>
        <v>0</v>
      </c>
      <c r="N33" s="98">
        <f>INDEX(Input!$C$33:$BJ$45,MATCH($A33,Input!$A$33:$A$45,0),MATCH(N$13,Input!$C$32:$BJ$32,0))</f>
        <v>0</v>
      </c>
      <c r="O33" s="24" t="str">
        <f>IF(VLOOKUP($A33,Input!$A$33:$B$45,2,FALSE)="Percentage",P$22,IF(VLOOKUP($A33,Input!$A$33:$B$45,2,FALSE)="Fixed","Fixed",(O$22)))</f>
        <v>Fixed</v>
      </c>
      <c r="P33" s="15">
        <f t="shared" si="15"/>
        <v>0</v>
      </c>
      <c r="R33" s="98">
        <f>INDEX(Input!$C$33:$BJ$45,MATCH($A33,Input!$A$33:$A$45,0),MATCH(R$13,Input!$C$32:$BJ$32,0))</f>
        <v>0</v>
      </c>
      <c r="S33" s="24" t="str">
        <f>IF(VLOOKUP($A33,Input!$A$33:$B$45,2,FALSE)="Percentage",T$22,IF(VLOOKUP($A33,Input!$A$33:$B$45,2,FALSE)="Fixed","Fixed",(S$22)))</f>
        <v>Fixed</v>
      </c>
      <c r="T33" s="15">
        <f t="shared" si="16"/>
        <v>0</v>
      </c>
      <c r="V33" s="98">
        <f>INDEX(Input!$C$33:$BJ$45,MATCH($A33,Input!$A$33:$A$45,0),MATCH(V$13,Input!$C$32:$BJ$32,0))</f>
        <v>0</v>
      </c>
      <c r="W33" s="24" t="str">
        <f>IF(VLOOKUP($A33,Input!$A$33:$B$45,2,FALSE)="Percentage",X$22,IF(VLOOKUP($A33,Input!$A$33:$B$45,2,FALSE)="Fixed","Fixed",(W$22)))</f>
        <v>Fixed</v>
      </c>
      <c r="X33" s="15">
        <f t="shared" si="17"/>
        <v>0</v>
      </c>
      <c r="Z33" s="98">
        <f>INDEX(Input!$C$33:$BJ$45,MATCH($A33,Input!$A$33:$A$45,0),MATCH(Z$13,Input!$C$32:$BJ$32,0))</f>
        <v>0</v>
      </c>
      <c r="AA33" s="24" t="str">
        <f>IF(VLOOKUP($A33,Input!$A$33:$B$45,2,FALSE)="Percentage",AB$22,IF(VLOOKUP($A33,Input!$A$33:$B$45,2,FALSE)="Fixed","Fixed",(AA$22)))</f>
        <v>Fixed</v>
      </c>
      <c r="AB33" s="15">
        <f t="shared" si="18"/>
        <v>0</v>
      </c>
      <c r="AD33" s="98">
        <f>INDEX(Input!$C$33:$BJ$45,MATCH($A33,Input!$A$33:$A$45,0),MATCH(AD$13,Input!$C$32:$BJ$32,0))</f>
        <v>0</v>
      </c>
      <c r="AE33" s="24" t="str">
        <f>IF(VLOOKUP($A33,Input!$A$33:$B$45,2,FALSE)="Percentage",AF$22,IF(VLOOKUP($A33,Input!$A$33:$B$45,2,FALSE)="Fixed","Fixed",(AE$22)))</f>
        <v>Fixed</v>
      </c>
      <c r="AF33" s="15">
        <f t="shared" si="19"/>
        <v>0</v>
      </c>
      <c r="AH33" s="98">
        <f>INDEX(Input!$C$33:$BJ$45,MATCH($A33,Input!$A$33:$A$45,0),MATCH(AH$13,Input!$C$32:$BJ$32,0))</f>
        <v>0</v>
      </c>
      <c r="AI33" s="24" t="str">
        <f>IF(VLOOKUP($A33,Input!$A$33:$B$45,2,FALSE)="Percentage",AJ$22,IF(VLOOKUP($A33,Input!$A$33:$B$45,2,FALSE)="Fixed","Fixed",(AI$22)))</f>
        <v>Fixed</v>
      </c>
      <c r="AJ33" s="15">
        <f t="shared" si="20"/>
        <v>0</v>
      </c>
      <c r="AL33" s="98">
        <f>INDEX(Input!$C$33:$BJ$45,MATCH($A33,Input!$A$33:$A$45,0),MATCH(AL$13,Input!$C$32:$BJ$32,0))</f>
        <v>0</v>
      </c>
      <c r="AM33" s="24" t="str">
        <f>IF(VLOOKUP($A33,Input!$A$33:$B$45,2,FALSE)="Percentage",AN$22,IF(VLOOKUP($A33,Input!$A$33:$B$45,2,FALSE)="Fixed","Fixed",(AM$22)))</f>
        <v>Fixed</v>
      </c>
      <c r="AN33" s="15">
        <f t="shared" si="21"/>
        <v>0</v>
      </c>
      <c r="AP33" s="98">
        <f>INDEX(Input!$C$33:$BJ$45,MATCH($A33,Input!$A$33:$A$45,0),MATCH(AP$13,Input!$C$32:$BJ$32,0))</f>
        <v>0</v>
      </c>
      <c r="AQ33" s="24" t="str">
        <f>IF(VLOOKUP($A33,Input!$A$33:$B$45,2,FALSE)="Percentage",AR$22,IF(VLOOKUP($A33,Input!$A$33:$B$45,2,FALSE)="Fixed","Fixed",(AQ$22)))</f>
        <v>Fixed</v>
      </c>
      <c r="AR33" s="15">
        <f t="shared" si="22"/>
        <v>0</v>
      </c>
      <c r="AS33" s="7"/>
      <c r="AT33" s="98">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98">
        <f>INDEX(Input!$C$33:$BJ$45,MATCH($A34,Input!$A$33:$A$45,0),MATCH(B$13,Input!$C$32:$BJ$32,0))</f>
        <v>0</v>
      </c>
      <c r="C34" s="24" t="str">
        <f>IF(VLOOKUP($A34,Input!$A$33:$B$45,2,FALSE)="Percentage",D$22,IF(VLOOKUP($A34,Input!$A$33:$B$45,2,FALSE)="Fixed","Fixed",(C$22)))</f>
        <v>Fixed</v>
      </c>
      <c r="D34" s="15">
        <f t="shared" si="12"/>
        <v>0</v>
      </c>
      <c r="F34" s="98">
        <f>INDEX(Input!$C$33:$BJ$45,MATCH($A34,Input!$A$33:$A$45,0),MATCH(F$13,Input!$C$32:$BJ$32,0))</f>
        <v>0</v>
      </c>
      <c r="G34" s="24" t="str">
        <f>IF(VLOOKUP($A34,Input!$A$33:$B$45,2,FALSE)="Percentage",H$22,IF(VLOOKUP($A34,Input!$A$33:$B$45,2,FALSE)="Fixed","Fixed",(G$22)))</f>
        <v>Fixed</v>
      </c>
      <c r="H34" s="15">
        <f t="shared" si="13"/>
        <v>0</v>
      </c>
      <c r="J34" s="98">
        <f>INDEX(Input!$C$33:$BJ$45,MATCH($A34,Input!$A$33:$A$45,0),MATCH(J$13,Input!$C$32:$BJ$32,0))</f>
        <v>0</v>
      </c>
      <c r="K34" s="24" t="str">
        <f>IF(VLOOKUP($A34,Input!$A$33:$B$45,2,FALSE)="Percentage",L$22,IF(VLOOKUP($A34,Input!$A$33:$B$45,2,FALSE)="Fixed","Fixed",(K$22)))</f>
        <v>Fixed</v>
      </c>
      <c r="L34" s="15">
        <f t="shared" si="14"/>
        <v>0</v>
      </c>
      <c r="N34" s="98">
        <f>INDEX(Input!$C$33:$BJ$45,MATCH($A34,Input!$A$33:$A$45,0),MATCH(N$13,Input!$C$32:$BJ$32,0))</f>
        <v>0</v>
      </c>
      <c r="O34" s="24" t="str">
        <f>IF(VLOOKUP($A34,Input!$A$33:$B$45,2,FALSE)="Percentage",P$22,IF(VLOOKUP($A34,Input!$A$33:$B$45,2,FALSE)="Fixed","Fixed",(O$22)))</f>
        <v>Fixed</v>
      </c>
      <c r="P34" s="15">
        <f t="shared" si="15"/>
        <v>0</v>
      </c>
      <c r="R34" s="98">
        <f>INDEX(Input!$C$33:$BJ$45,MATCH($A34,Input!$A$33:$A$45,0),MATCH(R$13,Input!$C$32:$BJ$32,0))</f>
        <v>0</v>
      </c>
      <c r="S34" s="24" t="str">
        <f>IF(VLOOKUP($A34,Input!$A$33:$B$45,2,FALSE)="Percentage",T$22,IF(VLOOKUP($A34,Input!$A$33:$B$45,2,FALSE)="Fixed","Fixed",(S$22)))</f>
        <v>Fixed</v>
      </c>
      <c r="T34" s="15">
        <f t="shared" si="16"/>
        <v>0</v>
      </c>
      <c r="V34" s="98">
        <f>INDEX(Input!$C$33:$BJ$45,MATCH($A34,Input!$A$33:$A$45,0),MATCH(V$13,Input!$C$32:$BJ$32,0))</f>
        <v>0</v>
      </c>
      <c r="W34" s="24" t="str">
        <f>IF(VLOOKUP($A34,Input!$A$33:$B$45,2,FALSE)="Percentage",X$22,IF(VLOOKUP($A34,Input!$A$33:$B$45,2,FALSE)="Fixed","Fixed",(W$22)))</f>
        <v>Fixed</v>
      </c>
      <c r="X34" s="15">
        <f t="shared" si="17"/>
        <v>0</v>
      </c>
      <c r="Z34" s="98">
        <f>INDEX(Input!$C$33:$BJ$45,MATCH($A34,Input!$A$33:$A$45,0),MATCH(Z$13,Input!$C$32:$BJ$32,0))</f>
        <v>0</v>
      </c>
      <c r="AA34" s="24" t="str">
        <f>IF(VLOOKUP($A34,Input!$A$33:$B$45,2,FALSE)="Percentage",AB$22,IF(VLOOKUP($A34,Input!$A$33:$B$45,2,FALSE)="Fixed","Fixed",(AA$22)))</f>
        <v>Fixed</v>
      </c>
      <c r="AB34" s="15">
        <f t="shared" si="18"/>
        <v>0</v>
      </c>
      <c r="AD34" s="98">
        <f>INDEX(Input!$C$33:$BJ$45,MATCH($A34,Input!$A$33:$A$45,0),MATCH(AD$13,Input!$C$32:$BJ$32,0))</f>
        <v>0</v>
      </c>
      <c r="AE34" s="24" t="str">
        <f>IF(VLOOKUP($A34,Input!$A$33:$B$45,2,FALSE)="Percentage",AF$22,IF(VLOOKUP($A34,Input!$A$33:$B$45,2,FALSE)="Fixed","Fixed",(AE$22)))</f>
        <v>Fixed</v>
      </c>
      <c r="AF34" s="15">
        <f t="shared" si="19"/>
        <v>0</v>
      </c>
      <c r="AH34" s="98">
        <f>INDEX(Input!$C$33:$BJ$45,MATCH($A34,Input!$A$33:$A$45,0),MATCH(AH$13,Input!$C$32:$BJ$32,0))</f>
        <v>0</v>
      </c>
      <c r="AI34" s="24" t="str">
        <f>IF(VLOOKUP($A34,Input!$A$33:$B$45,2,FALSE)="Percentage",AJ$22,IF(VLOOKUP($A34,Input!$A$33:$B$45,2,FALSE)="Fixed","Fixed",(AI$22)))</f>
        <v>Fixed</v>
      </c>
      <c r="AJ34" s="15">
        <f t="shared" si="20"/>
        <v>0</v>
      </c>
      <c r="AL34" s="98">
        <f>INDEX(Input!$C$33:$BJ$45,MATCH($A34,Input!$A$33:$A$45,0),MATCH(AL$13,Input!$C$32:$BJ$32,0))</f>
        <v>0</v>
      </c>
      <c r="AM34" s="24" t="str">
        <f>IF(VLOOKUP($A34,Input!$A$33:$B$45,2,FALSE)="Percentage",AN$22,IF(VLOOKUP($A34,Input!$A$33:$B$45,2,FALSE)="Fixed","Fixed",(AM$22)))</f>
        <v>Fixed</v>
      </c>
      <c r="AN34" s="15">
        <f t="shared" si="21"/>
        <v>0</v>
      </c>
      <c r="AP34" s="98">
        <f>INDEX(Input!$C$33:$BJ$45,MATCH($A34,Input!$A$33:$A$45,0),MATCH(AP$13,Input!$C$32:$BJ$32,0))</f>
        <v>0</v>
      </c>
      <c r="AQ34" s="24" t="str">
        <f>IF(VLOOKUP($A34,Input!$A$33:$B$45,2,FALSE)="Percentage",AR$22,IF(VLOOKUP($A34,Input!$A$33:$B$45,2,FALSE)="Fixed","Fixed",(AQ$22)))</f>
        <v>Fixed</v>
      </c>
      <c r="AR34" s="15">
        <f t="shared" si="22"/>
        <v>0</v>
      </c>
      <c r="AS34" s="7"/>
      <c r="AT34" s="98">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98">
        <f>INDEX(Input!$C$33:$BJ$45,MATCH($A37,Input!$A$33:$A$45,0),MATCH(B$13,Input!$C$32:$BJ$32,0))</f>
        <v>0</v>
      </c>
      <c r="C37" s="24" t="str">
        <f>IF(VLOOKUP($A37,Input!$A$33:$B$45,2,FALSE)="Percentage",D$22,IF(VLOOKUP($A37,Input!$A$33:$B$45,2,FALSE)="Fixed","Fixed",(C$22)))</f>
        <v>Fixed</v>
      </c>
      <c r="D37" s="15">
        <f t="shared" si="12"/>
        <v>0</v>
      </c>
      <c r="F37" s="98">
        <f>INDEX(Input!$C$33:$BJ$45,MATCH($A37,Input!$A$33:$A$45,0),MATCH(F$13,Input!$C$32:$BJ$32,0))</f>
        <v>0</v>
      </c>
      <c r="G37" s="24" t="str">
        <f>IF(VLOOKUP($A37,Input!$A$33:$B$45,2,FALSE)="Percentage",H$22,IF(VLOOKUP($A37,Input!$A$33:$B$45,2,FALSE)="Fixed","Fixed",(G$22)))</f>
        <v>Fixed</v>
      </c>
      <c r="H37" s="15">
        <f t="shared" si="13"/>
        <v>0</v>
      </c>
      <c r="J37" s="98">
        <f>INDEX(Input!$C$33:$BJ$45,MATCH($A37,Input!$A$33:$A$45,0),MATCH(J$13,Input!$C$32:$BJ$32,0))</f>
        <v>0</v>
      </c>
      <c r="K37" s="24" t="str">
        <f>IF(VLOOKUP($A37,Input!$A$33:$B$45,2,FALSE)="Percentage",L$22,IF(VLOOKUP($A37,Input!$A$33:$B$45,2,FALSE)="Fixed","Fixed",(K$22)))</f>
        <v>Fixed</v>
      </c>
      <c r="L37" s="15">
        <f t="shared" si="14"/>
        <v>0</v>
      </c>
      <c r="N37" s="98">
        <f>INDEX(Input!$C$33:$BJ$45,MATCH($A37,Input!$A$33:$A$45,0),MATCH(N$13,Input!$C$32:$BJ$32,0))</f>
        <v>0</v>
      </c>
      <c r="O37" s="24" t="str">
        <f>IF(VLOOKUP($A37,Input!$A$33:$B$45,2,FALSE)="Percentage",P$22,IF(VLOOKUP($A37,Input!$A$33:$B$45,2,FALSE)="Fixed","Fixed",(O$22)))</f>
        <v>Fixed</v>
      </c>
      <c r="P37" s="15">
        <f t="shared" si="15"/>
        <v>0</v>
      </c>
      <c r="R37" s="98">
        <f>INDEX(Input!$C$33:$BJ$45,MATCH($A37,Input!$A$33:$A$45,0),MATCH(R$13,Input!$C$32:$BJ$32,0))</f>
        <v>0</v>
      </c>
      <c r="S37" s="24" t="str">
        <f>IF(VLOOKUP($A37,Input!$A$33:$B$45,2,FALSE)="Percentage",T$22,IF(VLOOKUP($A37,Input!$A$33:$B$45,2,FALSE)="Fixed","Fixed",(S$22)))</f>
        <v>Fixed</v>
      </c>
      <c r="T37" s="15">
        <f t="shared" si="16"/>
        <v>0</v>
      </c>
      <c r="V37" s="98">
        <f>INDEX(Input!$C$33:$BJ$45,MATCH($A37,Input!$A$33:$A$45,0),MATCH(V$13,Input!$C$32:$BJ$32,0))</f>
        <v>0</v>
      </c>
      <c r="W37" s="24" t="str">
        <f>IF(VLOOKUP($A37,Input!$A$33:$B$45,2,FALSE)="Percentage",X$22,IF(VLOOKUP($A37,Input!$A$33:$B$45,2,FALSE)="Fixed","Fixed",(W$22)))</f>
        <v>Fixed</v>
      </c>
      <c r="X37" s="15">
        <f t="shared" si="17"/>
        <v>0</v>
      </c>
      <c r="Z37" s="98">
        <f>INDEX(Input!$C$33:$BJ$45,MATCH($A37,Input!$A$33:$A$45,0),MATCH(Z$13,Input!$C$32:$BJ$32,0))</f>
        <v>0</v>
      </c>
      <c r="AA37" s="24" t="str">
        <f>IF(VLOOKUP($A37,Input!$A$33:$B$45,2,FALSE)="Percentage",AB$22,IF(VLOOKUP($A37,Input!$A$33:$B$45,2,FALSE)="Fixed","Fixed",(AA$22)))</f>
        <v>Fixed</v>
      </c>
      <c r="AB37" s="15">
        <f t="shared" si="18"/>
        <v>0</v>
      </c>
      <c r="AD37" s="98">
        <f>INDEX(Input!$C$33:$BJ$45,MATCH($A37,Input!$A$33:$A$45,0),MATCH(AD$13,Input!$C$32:$BJ$32,0))</f>
        <v>0</v>
      </c>
      <c r="AE37" s="24" t="str">
        <f>IF(VLOOKUP($A37,Input!$A$33:$B$45,2,FALSE)="Percentage",AF$22,IF(VLOOKUP($A37,Input!$A$33:$B$45,2,FALSE)="Fixed","Fixed",(AE$22)))</f>
        <v>Fixed</v>
      </c>
      <c r="AF37" s="15">
        <f t="shared" si="19"/>
        <v>0</v>
      </c>
      <c r="AH37" s="98">
        <f>INDEX(Input!$C$33:$BJ$45,MATCH($A37,Input!$A$33:$A$45,0),MATCH(AH$13,Input!$C$32:$BJ$32,0))</f>
        <v>0</v>
      </c>
      <c r="AI37" s="24" t="str">
        <f>IF(VLOOKUP($A37,Input!$A$33:$B$45,2,FALSE)="Percentage",AJ$22,IF(VLOOKUP($A37,Input!$A$33:$B$45,2,FALSE)="Fixed","Fixed",(AI$22)))</f>
        <v>Fixed</v>
      </c>
      <c r="AJ37" s="15">
        <f t="shared" si="20"/>
        <v>0</v>
      </c>
      <c r="AL37" s="98">
        <f>INDEX(Input!$C$33:$BJ$45,MATCH($A37,Input!$A$33:$A$45,0),MATCH(AL$13,Input!$C$32:$BJ$32,0))</f>
        <v>0</v>
      </c>
      <c r="AM37" s="24" t="str">
        <f>IF(VLOOKUP($A37,Input!$A$33:$B$45,2,FALSE)="Percentage",AN$22,IF(VLOOKUP($A37,Input!$A$33:$B$45,2,FALSE)="Fixed","Fixed",(AM$22)))</f>
        <v>Fixed</v>
      </c>
      <c r="AN37" s="15">
        <f t="shared" si="21"/>
        <v>0</v>
      </c>
      <c r="AP37" s="98">
        <f>INDEX(Input!$C$33:$BJ$45,MATCH($A37,Input!$A$33:$A$45,0),MATCH(AP$13,Input!$C$32:$BJ$32,0))</f>
        <v>0</v>
      </c>
      <c r="AQ37" s="24" t="str">
        <f>IF(VLOOKUP($A37,Input!$A$33:$B$45,2,FALSE)="Percentage",AR$22,IF(VLOOKUP($A37,Input!$A$33:$B$45,2,FALSE)="Fixed","Fixed",(AQ$22)))</f>
        <v>Fixed</v>
      </c>
      <c r="AR37" s="15">
        <f t="shared" si="22"/>
        <v>0</v>
      </c>
      <c r="AS37" s="7"/>
      <c r="AT37" s="98">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B39" s="98"/>
      <c r="C39" s="24"/>
      <c r="D39" s="15"/>
      <c r="F39" s="98"/>
      <c r="G39" s="24"/>
      <c r="H39" s="15"/>
      <c r="J39" s="98"/>
      <c r="K39" s="24"/>
      <c r="L39" s="15"/>
      <c r="N39" s="98"/>
      <c r="O39" s="24"/>
      <c r="P39" s="15"/>
      <c r="R39" s="98"/>
      <c r="S39" s="24"/>
      <c r="T39" s="15"/>
      <c r="V39" s="98"/>
      <c r="W39" s="24"/>
      <c r="X39" s="15"/>
      <c r="Z39" s="98"/>
      <c r="AA39" s="24"/>
      <c r="AB39" s="15"/>
      <c r="AD39" s="98"/>
      <c r="AE39" s="24"/>
      <c r="AF39" s="15"/>
      <c r="AH39" s="98"/>
      <c r="AI39" s="24"/>
      <c r="AJ39" s="15"/>
      <c r="AL39" s="98"/>
      <c r="AM39" s="24"/>
      <c r="AN39" s="15"/>
      <c r="AP39" s="98"/>
      <c r="AQ39" s="24"/>
      <c r="AR39" s="15"/>
      <c r="AT39" s="98"/>
      <c r="AU39" s="24"/>
      <c r="AV39" s="15"/>
    </row>
    <row r="40" spans="1:48" hidden="1" x14ac:dyDescent="0.25">
      <c r="B40" s="98"/>
      <c r="C40" s="24"/>
      <c r="D40" s="15"/>
      <c r="F40" s="98"/>
      <c r="G40" s="24"/>
      <c r="H40" s="15"/>
      <c r="J40" s="98"/>
      <c r="K40" s="24"/>
      <c r="L40" s="15"/>
      <c r="N40" s="98"/>
      <c r="O40" s="24"/>
      <c r="P40" s="15"/>
      <c r="R40" s="98"/>
      <c r="S40" s="24"/>
      <c r="T40" s="15"/>
      <c r="V40" s="98"/>
      <c r="W40" s="24"/>
      <c r="X40" s="15"/>
      <c r="Z40" s="98"/>
      <c r="AA40" s="24"/>
      <c r="AB40" s="15"/>
      <c r="AD40" s="98"/>
      <c r="AE40" s="24"/>
      <c r="AF40" s="15"/>
      <c r="AH40" s="98"/>
      <c r="AI40" s="24"/>
      <c r="AJ40" s="15"/>
      <c r="AL40" s="98"/>
      <c r="AM40" s="24"/>
      <c r="AN40" s="15"/>
      <c r="AP40" s="98"/>
      <c r="AQ40" s="24"/>
      <c r="AR40" s="15"/>
      <c r="AT40" s="98"/>
      <c r="AU40" s="24"/>
      <c r="AV40" s="15"/>
    </row>
    <row r="41" spans="1:48" hidden="1" x14ac:dyDescent="0.25">
      <c r="B41" s="98"/>
      <c r="C41" s="24"/>
      <c r="D41" s="15"/>
      <c r="F41" s="98"/>
      <c r="G41" s="24"/>
      <c r="H41" s="15"/>
      <c r="J41" s="98"/>
      <c r="K41" s="24"/>
      <c r="L41" s="15"/>
      <c r="N41" s="98"/>
      <c r="O41" s="24"/>
      <c r="P41" s="15"/>
      <c r="R41" s="98"/>
      <c r="S41" s="24"/>
      <c r="T41" s="15"/>
      <c r="V41" s="98"/>
      <c r="W41" s="24"/>
      <c r="X41" s="15"/>
      <c r="Z41" s="98"/>
      <c r="AA41" s="24"/>
      <c r="AB41" s="15"/>
      <c r="AD41" s="98"/>
      <c r="AE41" s="24"/>
      <c r="AF41" s="15"/>
      <c r="AH41" s="98"/>
      <c r="AI41" s="24"/>
      <c r="AJ41" s="15"/>
      <c r="AL41" s="98"/>
      <c r="AM41" s="24"/>
      <c r="AN41" s="15"/>
      <c r="AP41" s="98"/>
      <c r="AQ41" s="24"/>
      <c r="AR41" s="15"/>
      <c r="AT41" s="98"/>
      <c r="AU41" s="24"/>
      <c r="AV41" s="15"/>
    </row>
    <row r="42" spans="1:48" hidden="1" x14ac:dyDescent="0.25">
      <c r="B42" s="98"/>
      <c r="C42" s="24"/>
      <c r="D42" s="15"/>
      <c r="F42" s="98"/>
      <c r="G42" s="24"/>
      <c r="H42" s="15"/>
      <c r="J42" s="98"/>
      <c r="K42" s="24"/>
      <c r="L42" s="15"/>
      <c r="N42" s="98"/>
      <c r="O42" s="24"/>
      <c r="P42" s="15"/>
      <c r="R42" s="98"/>
      <c r="S42" s="24"/>
      <c r="T42" s="15"/>
      <c r="V42" s="98"/>
      <c r="W42" s="24"/>
      <c r="X42" s="15"/>
      <c r="Z42" s="98"/>
      <c r="AA42" s="24"/>
      <c r="AB42" s="15"/>
      <c r="AD42" s="98"/>
      <c r="AE42" s="24"/>
      <c r="AF42" s="15"/>
      <c r="AH42" s="98"/>
      <c r="AI42" s="24"/>
      <c r="AJ42" s="15"/>
      <c r="AL42" s="98"/>
      <c r="AM42" s="24"/>
      <c r="AN42" s="15"/>
      <c r="AP42" s="98"/>
      <c r="AQ42" s="24"/>
      <c r="AR42" s="15"/>
      <c r="AT42" s="98"/>
      <c r="AU42" s="24"/>
      <c r="AV42" s="15"/>
    </row>
    <row r="43" spans="1:48" hidden="1" x14ac:dyDescent="0.25">
      <c r="B43" s="98"/>
      <c r="C43" s="24"/>
      <c r="D43" s="15"/>
      <c r="F43" s="98"/>
      <c r="G43" s="24"/>
      <c r="H43" s="15"/>
      <c r="J43" s="98"/>
      <c r="K43" s="24"/>
      <c r="L43" s="15"/>
      <c r="N43" s="98"/>
      <c r="O43" s="24"/>
      <c r="P43" s="15"/>
      <c r="R43" s="98"/>
      <c r="S43" s="24"/>
      <c r="T43" s="15"/>
      <c r="V43" s="98"/>
      <c r="W43" s="24"/>
      <c r="X43" s="15"/>
      <c r="Z43" s="98"/>
      <c r="AA43" s="24"/>
      <c r="AB43" s="15"/>
      <c r="AD43" s="98"/>
      <c r="AE43" s="24"/>
      <c r="AF43" s="15"/>
      <c r="AH43" s="98"/>
      <c r="AI43" s="24"/>
      <c r="AJ43" s="15"/>
      <c r="AL43" s="98"/>
      <c r="AM43" s="24"/>
      <c r="AN43" s="15"/>
      <c r="AP43" s="98"/>
      <c r="AQ43" s="24"/>
      <c r="AR43" s="15"/>
      <c r="AT43" s="98"/>
      <c r="AU43" s="24"/>
      <c r="AV43" s="15"/>
    </row>
    <row r="44" spans="1:48" hidden="1" x14ac:dyDescent="0.25">
      <c r="B44" s="98"/>
      <c r="C44" s="24"/>
      <c r="D44" s="15"/>
      <c r="F44" s="98"/>
      <c r="G44" s="24"/>
      <c r="H44" s="15"/>
      <c r="J44" s="98"/>
      <c r="K44" s="24"/>
      <c r="L44" s="15"/>
      <c r="N44" s="98"/>
      <c r="O44" s="24"/>
      <c r="P44" s="15"/>
      <c r="R44" s="98"/>
      <c r="S44" s="24"/>
      <c r="T44" s="15"/>
      <c r="V44" s="98"/>
      <c r="W44" s="24"/>
      <c r="X44" s="15"/>
      <c r="Z44" s="98"/>
      <c r="AA44" s="24"/>
      <c r="AB44" s="15"/>
      <c r="AD44" s="98"/>
      <c r="AE44" s="24"/>
      <c r="AF44" s="15"/>
      <c r="AH44" s="98"/>
      <c r="AI44" s="24"/>
      <c r="AJ44" s="15"/>
      <c r="AL44" s="98"/>
      <c r="AM44" s="24"/>
      <c r="AN44" s="15"/>
      <c r="AP44" s="98"/>
      <c r="AQ44" s="24"/>
      <c r="AR44" s="15"/>
      <c r="AT44" s="98"/>
      <c r="AU44" s="24"/>
      <c r="AV44" s="15"/>
    </row>
    <row r="45" spans="1:48" hidden="1" x14ac:dyDescent="0.25">
      <c r="B45" s="98"/>
      <c r="C45" s="24"/>
      <c r="D45" s="15"/>
      <c r="F45" s="98"/>
      <c r="G45" s="24"/>
      <c r="H45" s="15"/>
      <c r="J45" s="98"/>
      <c r="K45" s="24"/>
      <c r="L45" s="15"/>
      <c r="N45" s="98"/>
      <c r="O45" s="24"/>
      <c r="P45" s="15"/>
      <c r="R45" s="98"/>
      <c r="S45" s="24"/>
      <c r="T45" s="15"/>
      <c r="V45" s="98"/>
      <c r="W45" s="24"/>
      <c r="X45" s="15"/>
      <c r="Z45" s="98"/>
      <c r="AA45" s="24"/>
      <c r="AB45" s="15"/>
      <c r="AD45" s="98"/>
      <c r="AE45" s="24"/>
      <c r="AF45" s="15"/>
      <c r="AH45" s="98"/>
      <c r="AI45" s="24"/>
      <c r="AJ45" s="15"/>
      <c r="AL45" s="98"/>
      <c r="AM45" s="24"/>
      <c r="AN45" s="15"/>
      <c r="AP45" s="98"/>
      <c r="AQ45" s="24"/>
      <c r="AR45" s="15"/>
      <c r="AT45" s="98"/>
      <c r="AU45" s="24"/>
      <c r="AV45" s="15"/>
    </row>
    <row r="46" spans="1:48" hidden="1" x14ac:dyDescent="0.25">
      <c r="B46" s="98"/>
      <c r="C46" s="24"/>
      <c r="D46" s="15"/>
      <c r="F46" s="98"/>
      <c r="G46" s="24"/>
      <c r="H46" s="15"/>
      <c r="J46" s="98"/>
      <c r="K46" s="24"/>
      <c r="L46" s="15"/>
      <c r="N46" s="98"/>
      <c r="O46" s="24"/>
      <c r="P46" s="15"/>
      <c r="R46" s="98"/>
      <c r="S46" s="24"/>
      <c r="T46" s="15"/>
      <c r="V46" s="98"/>
      <c r="W46" s="24"/>
      <c r="X46" s="15"/>
      <c r="Z46" s="98"/>
      <c r="AA46" s="24"/>
      <c r="AB46" s="15"/>
      <c r="AD46" s="98"/>
      <c r="AE46" s="24"/>
      <c r="AF46" s="15"/>
      <c r="AH46" s="98"/>
      <c r="AI46" s="24"/>
      <c r="AJ46" s="15"/>
      <c r="AL46" s="98"/>
      <c r="AM46" s="24"/>
      <c r="AN46" s="15"/>
      <c r="AP46" s="98"/>
      <c r="AQ46" s="24"/>
      <c r="AR46" s="15"/>
      <c r="AT46" s="98"/>
      <c r="AU46" s="24"/>
      <c r="AV46" s="15"/>
    </row>
    <row r="47" spans="1:48" hidden="1" x14ac:dyDescent="0.25">
      <c r="B47" s="98"/>
      <c r="C47" s="24"/>
      <c r="D47" s="15"/>
      <c r="F47" s="98"/>
      <c r="G47" s="24"/>
      <c r="H47" s="15"/>
      <c r="J47" s="98"/>
      <c r="K47" s="24"/>
      <c r="L47" s="15"/>
      <c r="N47" s="98"/>
      <c r="O47" s="24"/>
      <c r="P47" s="15"/>
      <c r="R47" s="98"/>
      <c r="S47" s="24"/>
      <c r="T47" s="15"/>
      <c r="V47" s="98"/>
      <c r="W47" s="24"/>
      <c r="X47" s="15"/>
      <c r="Z47" s="98"/>
      <c r="AA47" s="24"/>
      <c r="AB47" s="15"/>
      <c r="AD47" s="98"/>
      <c r="AE47" s="24"/>
      <c r="AF47" s="15"/>
      <c r="AH47" s="98"/>
      <c r="AI47" s="24"/>
      <c r="AJ47" s="15"/>
      <c r="AL47" s="98"/>
      <c r="AM47" s="24"/>
      <c r="AN47" s="15"/>
      <c r="AP47" s="98"/>
      <c r="AQ47" s="24"/>
      <c r="AR47" s="15"/>
      <c r="AT47" s="98"/>
      <c r="AU47" s="24"/>
      <c r="AV47" s="15"/>
    </row>
    <row r="48" spans="1:48" hidden="1" x14ac:dyDescent="0.25">
      <c r="B48" s="98"/>
      <c r="C48" s="24"/>
      <c r="D48" s="15"/>
      <c r="F48" s="98"/>
      <c r="G48" s="24"/>
      <c r="H48" s="15"/>
      <c r="J48" s="98"/>
      <c r="K48" s="24"/>
      <c r="L48" s="15"/>
      <c r="N48" s="98"/>
      <c r="O48" s="24"/>
      <c r="P48" s="15"/>
      <c r="R48" s="98"/>
      <c r="S48" s="24"/>
      <c r="T48" s="15"/>
      <c r="V48" s="98"/>
      <c r="W48" s="24"/>
      <c r="X48" s="15"/>
      <c r="Z48" s="98"/>
      <c r="AA48" s="24"/>
      <c r="AB48" s="15"/>
      <c r="AD48" s="98"/>
      <c r="AE48" s="24"/>
      <c r="AF48" s="15"/>
      <c r="AH48" s="98"/>
      <c r="AI48" s="24"/>
      <c r="AJ48" s="15"/>
      <c r="AL48" s="98"/>
      <c r="AM48" s="24"/>
      <c r="AN48" s="15"/>
      <c r="AP48" s="98"/>
      <c r="AQ48" s="24"/>
      <c r="AR48" s="15"/>
      <c r="AT48" s="98"/>
      <c r="AU48" s="24"/>
      <c r="AV48" s="15"/>
    </row>
    <row r="49" spans="2:48" hidden="1" x14ac:dyDescent="0.25">
      <c r="B49" s="98"/>
      <c r="C49" s="24"/>
      <c r="D49" s="15"/>
      <c r="F49" s="98"/>
      <c r="G49" s="24"/>
      <c r="H49" s="15"/>
      <c r="J49" s="98"/>
      <c r="K49" s="24"/>
      <c r="L49" s="15"/>
      <c r="N49" s="98"/>
      <c r="O49" s="24"/>
      <c r="P49" s="15"/>
      <c r="R49" s="98"/>
      <c r="S49" s="24"/>
      <c r="T49" s="15"/>
      <c r="V49" s="98"/>
      <c r="W49" s="24"/>
      <c r="X49" s="15"/>
      <c r="Z49" s="98"/>
      <c r="AA49" s="24"/>
      <c r="AB49" s="15"/>
      <c r="AD49" s="98"/>
      <c r="AE49" s="24"/>
      <c r="AF49" s="15"/>
      <c r="AH49" s="98"/>
      <c r="AI49" s="24"/>
      <c r="AJ49" s="15"/>
      <c r="AL49" s="98"/>
      <c r="AM49" s="24"/>
      <c r="AN49" s="15"/>
      <c r="AP49" s="98"/>
      <c r="AQ49" s="24"/>
      <c r="AR49" s="15"/>
      <c r="AT49" s="98"/>
      <c r="AU49" s="24"/>
      <c r="AV49" s="15"/>
    </row>
    <row r="50" spans="2:48" hidden="1" x14ac:dyDescent="0.25">
      <c r="B50" s="98"/>
      <c r="C50" s="24"/>
      <c r="D50" s="15"/>
      <c r="F50" s="98"/>
      <c r="G50" s="24"/>
      <c r="H50" s="15"/>
      <c r="J50" s="98"/>
      <c r="K50" s="24"/>
      <c r="L50" s="15"/>
      <c r="N50" s="98"/>
      <c r="O50" s="24"/>
      <c r="P50" s="15"/>
      <c r="R50" s="98"/>
      <c r="S50" s="24"/>
      <c r="T50" s="15"/>
      <c r="V50" s="98"/>
      <c r="W50" s="24"/>
      <c r="X50" s="15"/>
      <c r="Z50" s="98"/>
      <c r="AA50" s="24"/>
      <c r="AB50" s="15"/>
      <c r="AD50" s="98"/>
      <c r="AE50" s="24"/>
      <c r="AF50" s="15"/>
      <c r="AH50" s="98"/>
      <c r="AI50" s="24"/>
      <c r="AJ50" s="15"/>
      <c r="AL50" s="98"/>
      <c r="AM50" s="24"/>
      <c r="AN50" s="15"/>
      <c r="AP50" s="98"/>
      <c r="AQ50" s="24"/>
      <c r="AR50" s="15"/>
      <c r="AT50" s="98"/>
      <c r="AU50" s="24"/>
      <c r="AV50" s="15"/>
    </row>
    <row r="51" spans="2:48" hidden="1" x14ac:dyDescent="0.25">
      <c r="B51" s="98"/>
      <c r="C51" s="24"/>
      <c r="D51" s="15"/>
      <c r="F51" s="98"/>
      <c r="G51" s="24"/>
      <c r="H51" s="15"/>
      <c r="J51" s="98"/>
      <c r="K51" s="24"/>
      <c r="L51" s="15"/>
      <c r="N51" s="98"/>
      <c r="O51" s="24"/>
      <c r="P51" s="15"/>
      <c r="R51" s="98"/>
      <c r="S51" s="24"/>
      <c r="T51" s="15"/>
      <c r="V51" s="98"/>
      <c r="W51" s="24"/>
      <c r="X51" s="15"/>
      <c r="Z51" s="98"/>
      <c r="AA51" s="24"/>
      <c r="AB51" s="15"/>
      <c r="AD51" s="98"/>
      <c r="AE51" s="24"/>
      <c r="AF51" s="15"/>
      <c r="AH51" s="98"/>
      <c r="AI51" s="24"/>
      <c r="AJ51" s="15"/>
      <c r="AL51" s="98"/>
      <c r="AM51" s="24"/>
      <c r="AN51" s="15"/>
      <c r="AP51" s="98"/>
      <c r="AQ51" s="24"/>
      <c r="AR51" s="15"/>
      <c r="AT51" s="98"/>
      <c r="AU51" s="24"/>
      <c r="AV51" s="15"/>
    </row>
    <row r="52" spans="2:48" hidden="1" x14ac:dyDescent="0.25">
      <c r="B52" s="98"/>
      <c r="C52" s="24"/>
      <c r="D52" s="15"/>
      <c r="F52" s="98"/>
      <c r="G52" s="24"/>
      <c r="H52" s="15"/>
      <c r="J52" s="98"/>
      <c r="K52" s="24"/>
      <c r="L52" s="15"/>
      <c r="N52" s="98"/>
      <c r="O52" s="24"/>
      <c r="P52" s="15"/>
      <c r="R52" s="98"/>
      <c r="S52" s="24"/>
      <c r="T52" s="15"/>
      <c r="V52" s="98"/>
      <c r="W52" s="24"/>
      <c r="X52" s="15"/>
      <c r="Z52" s="98"/>
      <c r="AA52" s="24"/>
      <c r="AB52" s="15"/>
      <c r="AD52" s="98"/>
      <c r="AE52" s="24"/>
      <c r="AF52" s="15"/>
      <c r="AH52" s="98"/>
      <c r="AI52" s="24"/>
      <c r="AJ52" s="15"/>
      <c r="AL52" s="98"/>
      <c r="AM52" s="24"/>
      <c r="AN52" s="15"/>
      <c r="AP52" s="98"/>
      <c r="AQ52" s="24"/>
      <c r="AR52" s="15"/>
      <c r="AT52" s="98"/>
      <c r="AU52" s="24"/>
      <c r="AV52" s="15"/>
    </row>
    <row r="53" spans="2:48" hidden="1" x14ac:dyDescent="0.25">
      <c r="B53" s="98"/>
      <c r="C53" s="24"/>
      <c r="D53" s="15"/>
      <c r="F53" s="98"/>
      <c r="G53" s="24"/>
      <c r="H53" s="15"/>
      <c r="J53" s="98"/>
      <c r="K53" s="24"/>
      <c r="L53" s="15"/>
      <c r="N53" s="98"/>
      <c r="O53" s="24"/>
      <c r="P53" s="15"/>
      <c r="R53" s="98"/>
      <c r="S53" s="24"/>
      <c r="T53" s="15"/>
      <c r="V53" s="98"/>
      <c r="W53" s="24"/>
      <c r="X53" s="15"/>
      <c r="Z53" s="98"/>
      <c r="AA53" s="24"/>
      <c r="AB53" s="15"/>
      <c r="AD53" s="98"/>
      <c r="AE53" s="24"/>
      <c r="AF53" s="15"/>
      <c r="AH53" s="98"/>
      <c r="AI53" s="24"/>
      <c r="AJ53" s="15"/>
      <c r="AL53" s="98"/>
      <c r="AM53" s="24"/>
      <c r="AN53" s="15"/>
      <c r="AP53" s="98"/>
      <c r="AQ53" s="24"/>
      <c r="AR53" s="15"/>
      <c r="AT53" s="98"/>
      <c r="AU53" s="24"/>
      <c r="AV53" s="15"/>
    </row>
    <row r="54" spans="2:48" hidden="1" x14ac:dyDescent="0.25">
      <c r="B54" s="98"/>
      <c r="C54" s="24"/>
      <c r="D54" s="15"/>
      <c r="F54" s="98"/>
      <c r="G54" s="24"/>
      <c r="H54" s="15"/>
      <c r="J54" s="98"/>
      <c r="K54" s="24"/>
      <c r="L54" s="15"/>
      <c r="N54" s="98"/>
      <c r="O54" s="24"/>
      <c r="P54" s="15"/>
      <c r="R54" s="98"/>
      <c r="S54" s="24"/>
      <c r="T54" s="15"/>
      <c r="V54" s="98"/>
      <c r="W54" s="24"/>
      <c r="X54" s="15"/>
      <c r="Z54" s="98"/>
      <c r="AA54" s="24"/>
      <c r="AB54" s="15"/>
      <c r="AD54" s="98"/>
      <c r="AE54" s="24"/>
      <c r="AF54" s="15"/>
      <c r="AH54" s="98"/>
      <c r="AI54" s="24"/>
      <c r="AJ54" s="15"/>
      <c r="AL54" s="98"/>
      <c r="AM54" s="24"/>
      <c r="AN54" s="15"/>
      <c r="AP54" s="98"/>
      <c r="AQ54" s="24"/>
      <c r="AR54" s="15"/>
      <c r="AT54" s="98"/>
      <c r="AU54" s="24"/>
      <c r="AV54" s="15"/>
    </row>
    <row r="55" spans="2:48" hidden="1" x14ac:dyDescent="0.25">
      <c r="B55" s="98"/>
      <c r="C55" s="24"/>
      <c r="D55" s="15"/>
      <c r="F55" s="98"/>
      <c r="G55" s="24"/>
      <c r="H55" s="15"/>
      <c r="J55" s="98"/>
      <c r="K55" s="24"/>
      <c r="L55" s="15"/>
      <c r="N55" s="98"/>
      <c r="O55" s="24"/>
      <c r="P55" s="15"/>
      <c r="R55" s="98"/>
      <c r="S55" s="24"/>
      <c r="T55" s="15"/>
      <c r="V55" s="98"/>
      <c r="W55" s="24"/>
      <c r="X55" s="15"/>
      <c r="Z55" s="98"/>
      <c r="AA55" s="24"/>
      <c r="AB55" s="15"/>
      <c r="AD55" s="98"/>
      <c r="AE55" s="24"/>
      <c r="AF55" s="15"/>
      <c r="AH55" s="98"/>
      <c r="AI55" s="24"/>
      <c r="AJ55" s="15"/>
      <c r="AL55" s="98"/>
      <c r="AM55" s="24"/>
      <c r="AN55" s="15"/>
      <c r="AP55" s="98"/>
      <c r="AQ55" s="24"/>
      <c r="AR55" s="15"/>
      <c r="AT55" s="98"/>
      <c r="AU55" s="24"/>
      <c r="AV55" s="15"/>
    </row>
    <row r="56" spans="2:48" hidden="1" x14ac:dyDescent="0.25">
      <c r="B56" s="98"/>
      <c r="C56" s="24"/>
      <c r="D56" s="15"/>
      <c r="F56" s="98"/>
      <c r="G56" s="24"/>
      <c r="H56" s="15"/>
      <c r="J56" s="98"/>
      <c r="K56" s="24"/>
      <c r="L56" s="15"/>
      <c r="N56" s="98"/>
      <c r="O56" s="24"/>
      <c r="P56" s="15"/>
      <c r="R56" s="98"/>
      <c r="S56" s="24"/>
      <c r="T56" s="15"/>
      <c r="V56" s="98"/>
      <c r="W56" s="24"/>
      <c r="X56" s="15"/>
      <c r="Z56" s="98"/>
      <c r="AA56" s="24"/>
      <c r="AB56" s="15"/>
      <c r="AD56" s="98"/>
      <c r="AE56" s="24"/>
      <c r="AF56" s="15"/>
      <c r="AH56" s="98"/>
      <c r="AI56" s="24"/>
      <c r="AJ56" s="15"/>
      <c r="AL56" s="98"/>
      <c r="AM56" s="24"/>
      <c r="AN56" s="15"/>
      <c r="AP56" s="98"/>
      <c r="AQ56" s="24"/>
      <c r="AR56" s="15"/>
      <c r="AT56" s="98"/>
      <c r="AU56" s="24"/>
      <c r="AV56" s="15"/>
    </row>
    <row r="57" spans="2:48" hidden="1" x14ac:dyDescent="0.25">
      <c r="B57" s="98"/>
      <c r="C57" s="24"/>
      <c r="D57" s="15"/>
      <c r="F57" s="98"/>
      <c r="G57" s="24"/>
      <c r="H57" s="15"/>
      <c r="J57" s="98"/>
      <c r="K57" s="24"/>
      <c r="L57" s="15"/>
      <c r="N57" s="98"/>
      <c r="O57" s="24"/>
      <c r="P57" s="15"/>
      <c r="R57" s="98"/>
      <c r="S57" s="24"/>
      <c r="T57" s="15"/>
      <c r="V57" s="98"/>
      <c r="W57" s="24"/>
      <c r="X57" s="15"/>
      <c r="Z57" s="98"/>
      <c r="AA57" s="24"/>
      <c r="AB57" s="15"/>
      <c r="AD57" s="98"/>
      <c r="AE57" s="24"/>
      <c r="AF57" s="15"/>
      <c r="AH57" s="98"/>
      <c r="AI57" s="24"/>
      <c r="AJ57" s="15"/>
      <c r="AL57" s="98"/>
      <c r="AM57" s="24"/>
      <c r="AN57" s="15"/>
      <c r="AP57" s="98"/>
      <c r="AQ57" s="24"/>
      <c r="AR57" s="15"/>
      <c r="AT57" s="98"/>
      <c r="AU57" s="24"/>
      <c r="AV57" s="15"/>
    </row>
    <row r="58" spans="2:48" hidden="1" x14ac:dyDescent="0.25">
      <c r="B58" s="98"/>
      <c r="C58" s="24"/>
      <c r="D58" s="15"/>
      <c r="F58" s="98"/>
      <c r="G58" s="24"/>
      <c r="H58" s="15"/>
      <c r="J58" s="98"/>
      <c r="K58" s="24"/>
      <c r="L58" s="15"/>
      <c r="N58" s="98"/>
      <c r="O58" s="24"/>
      <c r="P58" s="15"/>
      <c r="R58" s="98"/>
      <c r="S58" s="24"/>
      <c r="T58" s="15"/>
      <c r="V58" s="98"/>
      <c r="W58" s="24"/>
      <c r="X58" s="15"/>
      <c r="Z58" s="98"/>
      <c r="AA58" s="24"/>
      <c r="AB58" s="15"/>
      <c r="AD58" s="98"/>
      <c r="AE58" s="24"/>
      <c r="AF58" s="15"/>
      <c r="AH58" s="98"/>
      <c r="AI58" s="24"/>
      <c r="AJ58" s="15"/>
      <c r="AL58" s="98"/>
      <c r="AM58" s="24"/>
      <c r="AN58" s="15"/>
      <c r="AP58" s="98"/>
      <c r="AQ58" s="24"/>
      <c r="AR58" s="15"/>
      <c r="AT58" s="98"/>
      <c r="AU58" s="24"/>
      <c r="AV58" s="15"/>
    </row>
    <row r="59" spans="2:48" hidden="1" x14ac:dyDescent="0.25">
      <c r="B59" s="98"/>
      <c r="C59" s="24"/>
      <c r="D59" s="15"/>
      <c r="F59" s="98"/>
      <c r="G59" s="24"/>
      <c r="H59" s="15"/>
      <c r="J59" s="98"/>
      <c r="K59" s="24"/>
      <c r="L59" s="15"/>
      <c r="N59" s="98"/>
      <c r="O59" s="24"/>
      <c r="P59" s="15"/>
      <c r="R59" s="98"/>
      <c r="S59" s="24"/>
      <c r="T59" s="15"/>
      <c r="V59" s="98"/>
      <c r="W59" s="24"/>
      <c r="X59" s="15"/>
      <c r="Z59" s="98"/>
      <c r="AA59" s="24"/>
      <c r="AB59" s="15"/>
      <c r="AD59" s="98"/>
      <c r="AE59" s="24"/>
      <c r="AF59" s="15"/>
      <c r="AH59" s="98"/>
      <c r="AI59" s="24"/>
      <c r="AJ59" s="15"/>
      <c r="AL59" s="98"/>
      <c r="AM59" s="24"/>
      <c r="AN59" s="15"/>
      <c r="AP59" s="98"/>
      <c r="AQ59" s="24"/>
      <c r="AR59" s="15"/>
      <c r="AT59" s="98"/>
      <c r="AU59" s="24"/>
      <c r="AV59" s="15"/>
    </row>
    <row r="60" spans="2:48" hidden="1" x14ac:dyDescent="0.25">
      <c r="B60" s="98"/>
      <c r="C60" s="24"/>
      <c r="D60" s="15"/>
      <c r="F60" s="98"/>
      <c r="G60" s="24"/>
      <c r="H60" s="15"/>
      <c r="J60" s="98"/>
      <c r="K60" s="24"/>
      <c r="L60" s="15"/>
      <c r="N60" s="98"/>
      <c r="O60" s="24"/>
      <c r="P60" s="15"/>
      <c r="R60" s="98"/>
      <c r="S60" s="24"/>
      <c r="T60" s="15"/>
      <c r="V60" s="98"/>
      <c r="W60" s="24"/>
      <c r="X60" s="15"/>
      <c r="Z60" s="98"/>
      <c r="AA60" s="24"/>
      <c r="AB60" s="15"/>
      <c r="AD60" s="98"/>
      <c r="AE60" s="24"/>
      <c r="AF60" s="15"/>
      <c r="AH60" s="98"/>
      <c r="AI60" s="24"/>
      <c r="AJ60" s="15"/>
      <c r="AL60" s="98"/>
      <c r="AM60" s="24"/>
      <c r="AN60" s="15"/>
      <c r="AP60" s="98"/>
      <c r="AQ60" s="24"/>
      <c r="AR60" s="15"/>
      <c r="AT60" s="98"/>
      <c r="AU60" s="24"/>
      <c r="AV60" s="15"/>
    </row>
    <row r="61" spans="2:48" hidden="1" x14ac:dyDescent="0.25">
      <c r="B61" s="98"/>
      <c r="C61" s="24"/>
      <c r="D61" s="15"/>
      <c r="F61" s="98"/>
      <c r="G61" s="24"/>
      <c r="H61" s="15"/>
      <c r="J61" s="98"/>
      <c r="K61" s="24"/>
      <c r="L61" s="15"/>
      <c r="N61" s="98"/>
      <c r="O61" s="24"/>
      <c r="P61" s="15"/>
      <c r="R61" s="98"/>
      <c r="S61" s="24"/>
      <c r="T61" s="15"/>
      <c r="V61" s="98"/>
      <c r="W61" s="24"/>
      <c r="X61" s="15"/>
      <c r="Z61" s="98"/>
      <c r="AA61" s="24"/>
      <c r="AB61" s="15"/>
      <c r="AD61" s="98"/>
      <c r="AE61" s="24"/>
      <c r="AF61" s="15"/>
      <c r="AH61" s="98"/>
      <c r="AI61" s="24"/>
      <c r="AJ61" s="15"/>
      <c r="AL61" s="98"/>
      <c r="AM61" s="24"/>
      <c r="AN61" s="15"/>
      <c r="AP61" s="98"/>
      <c r="AQ61" s="24"/>
      <c r="AR61" s="15"/>
      <c r="AT61" s="98"/>
      <c r="AU61" s="24"/>
      <c r="AV61" s="15"/>
    </row>
    <row r="62" spans="2:48" hidden="1" x14ac:dyDescent="0.25">
      <c r="B62" s="98"/>
      <c r="C62" s="24"/>
      <c r="D62" s="15"/>
      <c r="F62" s="98"/>
      <c r="G62" s="24"/>
      <c r="H62" s="15"/>
      <c r="J62" s="98"/>
      <c r="K62" s="24"/>
      <c r="L62" s="15"/>
      <c r="N62" s="98"/>
      <c r="O62" s="24"/>
      <c r="P62" s="15"/>
      <c r="R62" s="98"/>
      <c r="S62" s="24"/>
      <c r="T62" s="15"/>
      <c r="V62" s="98"/>
      <c r="W62" s="24"/>
      <c r="X62" s="15"/>
      <c r="Z62" s="98"/>
      <c r="AA62" s="24"/>
      <c r="AB62" s="15"/>
      <c r="AD62" s="98"/>
      <c r="AE62" s="24"/>
      <c r="AF62" s="15"/>
      <c r="AH62" s="98"/>
      <c r="AI62" s="24"/>
      <c r="AJ62" s="15"/>
      <c r="AL62" s="98"/>
      <c r="AM62" s="24"/>
      <c r="AN62" s="15"/>
      <c r="AP62" s="98"/>
      <c r="AQ62" s="24"/>
      <c r="AR62" s="15"/>
      <c r="AT62" s="98"/>
      <c r="AU62" s="24"/>
      <c r="AV62" s="15"/>
    </row>
    <row r="63" spans="2:48" hidden="1" x14ac:dyDescent="0.25">
      <c r="B63" s="98"/>
      <c r="C63" s="24"/>
      <c r="D63" s="15"/>
      <c r="F63" s="98"/>
      <c r="G63" s="24"/>
      <c r="H63" s="15"/>
      <c r="J63" s="98"/>
      <c r="K63" s="24"/>
      <c r="L63" s="15"/>
      <c r="N63" s="98"/>
      <c r="O63" s="24"/>
      <c r="P63" s="15"/>
      <c r="R63" s="98"/>
      <c r="S63" s="24"/>
      <c r="T63" s="15"/>
      <c r="V63" s="98"/>
      <c r="W63" s="24"/>
      <c r="X63" s="15"/>
      <c r="Z63" s="98"/>
      <c r="AA63" s="24"/>
      <c r="AB63" s="15"/>
      <c r="AD63" s="98"/>
      <c r="AE63" s="24"/>
      <c r="AF63" s="15"/>
      <c r="AH63" s="98"/>
      <c r="AI63" s="24"/>
      <c r="AJ63" s="15"/>
      <c r="AL63" s="98"/>
      <c r="AM63" s="24"/>
      <c r="AN63" s="15"/>
      <c r="AP63" s="98"/>
      <c r="AQ63" s="24"/>
      <c r="AR63" s="15"/>
      <c r="AT63" s="98"/>
      <c r="AU63" s="24"/>
      <c r="AV63" s="15"/>
    </row>
    <row r="64" spans="2:48" hidden="1" x14ac:dyDescent="0.25">
      <c r="B64" s="98"/>
      <c r="C64" s="24"/>
      <c r="D64" s="15"/>
      <c r="F64" s="98"/>
      <c r="G64" s="24"/>
      <c r="H64" s="15"/>
      <c r="J64" s="98"/>
      <c r="K64" s="24"/>
      <c r="L64" s="15"/>
      <c r="N64" s="98"/>
      <c r="O64" s="24"/>
      <c r="P64" s="15"/>
      <c r="R64" s="98"/>
      <c r="S64" s="24"/>
      <c r="T64" s="15"/>
      <c r="V64" s="98"/>
      <c r="W64" s="24"/>
      <c r="X64" s="15"/>
      <c r="Z64" s="98"/>
      <c r="AA64" s="24"/>
      <c r="AB64" s="15"/>
      <c r="AD64" s="98"/>
      <c r="AE64" s="24"/>
      <c r="AF64" s="15"/>
      <c r="AH64" s="98"/>
      <c r="AI64" s="24"/>
      <c r="AJ64" s="15"/>
      <c r="AL64" s="98"/>
      <c r="AM64" s="24"/>
      <c r="AN64" s="15"/>
      <c r="AP64" s="98"/>
      <c r="AQ64" s="24"/>
      <c r="AR64" s="15"/>
      <c r="AT64" s="98"/>
      <c r="AU64" s="24"/>
      <c r="AV64" s="15"/>
    </row>
    <row r="65" spans="1:48" hidden="1" x14ac:dyDescent="0.25">
      <c r="B65" s="98"/>
      <c r="C65" s="24"/>
      <c r="D65" s="15"/>
      <c r="F65" s="98"/>
      <c r="G65" s="24"/>
      <c r="H65" s="15"/>
      <c r="J65" s="98"/>
      <c r="K65" s="24"/>
      <c r="L65" s="15"/>
      <c r="N65" s="98"/>
      <c r="O65" s="24"/>
      <c r="P65" s="15"/>
      <c r="R65" s="98"/>
      <c r="S65" s="24"/>
      <c r="T65" s="15"/>
      <c r="V65" s="98"/>
      <c r="W65" s="24"/>
      <c r="X65" s="15"/>
      <c r="Z65" s="98"/>
      <c r="AA65" s="24"/>
      <c r="AB65" s="15"/>
      <c r="AD65" s="98"/>
      <c r="AE65" s="24"/>
      <c r="AF65" s="15"/>
      <c r="AH65" s="98"/>
      <c r="AI65" s="24"/>
      <c r="AJ65" s="15"/>
      <c r="AL65" s="98"/>
      <c r="AM65" s="24"/>
      <c r="AN65" s="15"/>
      <c r="AP65" s="98"/>
      <c r="AQ65" s="24"/>
      <c r="AR65" s="15"/>
      <c r="AT65" s="98"/>
      <c r="AU65" s="24"/>
      <c r="AV65" s="15"/>
    </row>
    <row r="66" spans="1:48" hidden="1" x14ac:dyDescent="0.25">
      <c r="B66" s="98"/>
      <c r="C66" s="24"/>
      <c r="D66" s="15"/>
      <c r="F66" s="98"/>
      <c r="G66" s="24"/>
      <c r="H66" s="15"/>
      <c r="J66" s="98"/>
      <c r="K66" s="24"/>
      <c r="L66" s="15"/>
      <c r="N66" s="98"/>
      <c r="O66" s="24"/>
      <c r="P66" s="15"/>
      <c r="R66" s="98"/>
      <c r="S66" s="24"/>
      <c r="T66" s="15"/>
      <c r="V66" s="98"/>
      <c r="W66" s="24"/>
      <c r="X66" s="15"/>
      <c r="Z66" s="98"/>
      <c r="AA66" s="24"/>
      <c r="AB66" s="15"/>
      <c r="AD66" s="98"/>
      <c r="AE66" s="24"/>
      <c r="AF66" s="15"/>
      <c r="AH66" s="98"/>
      <c r="AI66" s="24"/>
      <c r="AJ66" s="15"/>
      <c r="AL66" s="98"/>
      <c r="AM66" s="24"/>
      <c r="AN66" s="15"/>
      <c r="AP66" s="98"/>
      <c r="AQ66" s="24"/>
      <c r="AR66" s="15"/>
      <c r="AT66" s="98"/>
      <c r="AU66" s="24"/>
      <c r="AV66" s="15"/>
    </row>
    <row r="67" spans="1:48" hidden="1" x14ac:dyDescent="0.25">
      <c r="B67" s="98"/>
      <c r="C67" s="24"/>
      <c r="D67" s="15"/>
      <c r="F67" s="98"/>
      <c r="G67" s="24"/>
      <c r="H67" s="15"/>
      <c r="J67" s="98"/>
      <c r="K67" s="24"/>
      <c r="L67" s="15"/>
      <c r="N67" s="98"/>
      <c r="O67" s="24"/>
      <c r="P67" s="15"/>
      <c r="R67" s="98"/>
      <c r="S67" s="24"/>
      <c r="T67" s="15"/>
      <c r="V67" s="98"/>
      <c r="W67" s="24"/>
      <c r="X67" s="15"/>
      <c r="Z67" s="98"/>
      <c r="AA67" s="24"/>
      <c r="AB67" s="15"/>
      <c r="AD67" s="98"/>
      <c r="AE67" s="24"/>
      <c r="AF67" s="15"/>
      <c r="AH67" s="98"/>
      <c r="AI67" s="24"/>
      <c r="AJ67" s="15"/>
      <c r="AL67" s="98"/>
      <c r="AM67" s="24"/>
      <c r="AN67" s="15"/>
      <c r="AP67" s="98"/>
      <c r="AQ67" s="24"/>
      <c r="AR67" s="15"/>
      <c r="AT67" s="98"/>
      <c r="AU67" s="24"/>
      <c r="AV67" s="15"/>
    </row>
    <row r="68" spans="1:48" hidden="1" x14ac:dyDescent="0.25">
      <c r="B68" s="98"/>
      <c r="C68" s="24"/>
      <c r="D68" s="15"/>
      <c r="F68" s="98"/>
      <c r="G68" s="24"/>
      <c r="H68" s="15"/>
      <c r="J68" s="98"/>
      <c r="K68" s="24"/>
      <c r="L68" s="15"/>
      <c r="N68" s="98"/>
      <c r="O68" s="24"/>
      <c r="P68" s="15"/>
      <c r="R68" s="98"/>
      <c r="S68" s="24"/>
      <c r="T68" s="15"/>
      <c r="V68" s="98"/>
      <c r="W68" s="24"/>
      <c r="X68" s="15"/>
      <c r="Z68" s="98"/>
      <c r="AA68" s="24"/>
      <c r="AB68" s="15"/>
      <c r="AD68" s="98"/>
      <c r="AE68" s="24"/>
      <c r="AF68" s="15"/>
      <c r="AH68" s="98"/>
      <c r="AI68" s="24"/>
      <c r="AJ68" s="15"/>
      <c r="AL68" s="98"/>
      <c r="AM68" s="24"/>
      <c r="AN68" s="15"/>
      <c r="AP68" s="98"/>
      <c r="AQ68" s="24"/>
      <c r="AR68" s="15"/>
      <c r="AT68" s="98"/>
      <c r="AU68" s="24"/>
      <c r="AV68" s="15"/>
    </row>
    <row r="69" spans="1:48" hidden="1" x14ac:dyDescent="0.25">
      <c r="B69" s="98"/>
      <c r="C69" s="24"/>
      <c r="D69" s="15"/>
      <c r="F69" s="98"/>
      <c r="G69" s="24"/>
      <c r="H69" s="15"/>
      <c r="J69" s="98"/>
      <c r="K69" s="24"/>
      <c r="L69" s="15"/>
      <c r="N69" s="98"/>
      <c r="O69" s="24"/>
      <c r="P69" s="15"/>
      <c r="R69" s="98"/>
      <c r="S69" s="24"/>
      <c r="T69" s="15"/>
      <c r="V69" s="98"/>
      <c r="W69" s="24"/>
      <c r="X69" s="15"/>
      <c r="Z69" s="98"/>
      <c r="AA69" s="24"/>
      <c r="AB69" s="15"/>
      <c r="AD69" s="98"/>
      <c r="AE69" s="24"/>
      <c r="AF69" s="15"/>
      <c r="AH69" s="98"/>
      <c r="AI69" s="24"/>
      <c r="AJ69" s="15"/>
      <c r="AL69" s="98"/>
      <c r="AM69" s="24"/>
      <c r="AN69" s="15"/>
      <c r="AP69" s="98"/>
      <c r="AQ69" s="24"/>
      <c r="AR69" s="15"/>
      <c r="AT69" s="98"/>
      <c r="AU69" s="24"/>
      <c r="AV69" s="15"/>
    </row>
    <row r="70" spans="1:48" hidden="1" x14ac:dyDescent="0.25">
      <c r="B70" s="98"/>
      <c r="C70" s="24"/>
      <c r="D70" s="15"/>
      <c r="F70" s="98"/>
      <c r="G70" s="24"/>
      <c r="H70" s="15"/>
      <c r="J70" s="98"/>
      <c r="K70" s="24"/>
      <c r="L70" s="15"/>
      <c r="N70" s="98"/>
      <c r="O70" s="24"/>
      <c r="P70" s="15"/>
      <c r="R70" s="98"/>
      <c r="S70" s="24"/>
      <c r="T70" s="15"/>
      <c r="V70" s="98"/>
      <c r="W70" s="24"/>
      <c r="X70" s="15"/>
      <c r="Z70" s="98"/>
      <c r="AA70" s="24"/>
      <c r="AB70" s="15"/>
      <c r="AD70" s="98"/>
      <c r="AE70" s="24"/>
      <c r="AF70" s="15"/>
      <c r="AH70" s="98"/>
      <c r="AI70" s="24"/>
      <c r="AJ70" s="15"/>
      <c r="AL70" s="98"/>
      <c r="AM70" s="24"/>
      <c r="AN70" s="15"/>
      <c r="AP70" s="98"/>
      <c r="AQ70" s="24"/>
      <c r="AR70" s="15"/>
      <c r="AT70" s="98"/>
      <c r="AU70" s="24"/>
      <c r="AV70" s="15"/>
    </row>
    <row r="71" spans="1:48" hidden="1" x14ac:dyDescent="0.25">
      <c r="B71" s="98"/>
      <c r="C71" s="24"/>
      <c r="D71" s="15"/>
      <c r="F71" s="98"/>
      <c r="G71" s="24"/>
      <c r="H71" s="15"/>
      <c r="J71" s="98"/>
      <c r="K71" s="24"/>
      <c r="L71" s="15"/>
      <c r="N71" s="98"/>
      <c r="O71" s="24"/>
      <c r="P71" s="15"/>
      <c r="R71" s="98"/>
      <c r="S71" s="24"/>
      <c r="T71" s="15"/>
      <c r="V71" s="98"/>
      <c r="W71" s="24"/>
      <c r="X71" s="15"/>
      <c r="Z71" s="98"/>
      <c r="AA71" s="24"/>
      <c r="AB71" s="15"/>
      <c r="AD71" s="98"/>
      <c r="AE71" s="24"/>
      <c r="AF71" s="15"/>
      <c r="AH71" s="98"/>
      <c r="AI71" s="24"/>
      <c r="AJ71" s="15"/>
      <c r="AL71" s="98"/>
      <c r="AM71" s="24"/>
      <c r="AN71" s="15"/>
      <c r="AP71" s="98"/>
      <c r="AQ71" s="24"/>
      <c r="AR71" s="15"/>
      <c r="AT71" s="98"/>
      <c r="AU71" s="24"/>
      <c r="AV71" s="15"/>
    </row>
    <row r="72" spans="1:48" x14ac:dyDescent="0.25">
      <c r="A72" t="s">
        <v>26</v>
      </c>
      <c r="B72" s="14"/>
      <c r="D72" s="20">
        <f>SUM(D25:D71)</f>
        <v>63.19</v>
      </c>
      <c r="F72" s="14"/>
      <c r="H72" s="20">
        <f>SUM(H25:H71)</f>
        <v>63.19</v>
      </c>
      <c r="J72" s="14"/>
      <c r="L72" s="20">
        <f>SUM(L25:L71)</f>
        <v>63.18</v>
      </c>
      <c r="N72" s="14"/>
      <c r="P72" s="20">
        <f>SUM(P25:P71)</f>
        <v>63.18</v>
      </c>
      <c r="R72" s="14"/>
      <c r="T72" s="20">
        <f>SUM(T25:T71)</f>
        <v>63.18</v>
      </c>
      <c r="V72" s="14"/>
      <c r="X72" s="20">
        <f>SUM(X25:X71)</f>
        <v>63.18</v>
      </c>
      <c r="Z72" s="14"/>
      <c r="AB72" s="20">
        <f>SUM(AB25:AB71)</f>
        <v>63.18</v>
      </c>
      <c r="AD72" s="14"/>
      <c r="AF72" s="20">
        <f>SUM(AF25:AF71)</f>
        <v>63.18</v>
      </c>
      <c r="AH72" s="14"/>
      <c r="AJ72" s="20">
        <f>SUM(AJ25:AJ71)</f>
        <v>63.18</v>
      </c>
      <c r="AL72" s="14"/>
      <c r="AN72" s="20">
        <f>SUM(AN25:AN71)</f>
        <v>63.18</v>
      </c>
      <c r="AP72" s="14"/>
      <c r="AR72" s="20">
        <f>SUM(AR25:AR71)</f>
        <v>63.18</v>
      </c>
      <c r="AS72" s="45"/>
      <c r="AT72" s="14"/>
      <c r="AV72" s="20">
        <f>SUM(AV25:AV71)</f>
        <v>63.18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187.58774953516286</v>
      </c>
      <c r="D75" s="15">
        <f>ROUND(B75*C75,2)</f>
        <v>1.31</v>
      </c>
      <c r="F75" s="23" cm="1">
        <f t="array" ref="F75">SUMPRODUCT(($A75=Input!$A$134:$A$139)*(F$13=Input!$C$133:$BJ$133)*(Input!$C$134:$BJ$139))</f>
        <v>7.0000000000000001E-3</v>
      </c>
      <c r="G75" s="7">
        <f>H72+H22</f>
        <v>187.58774953516286</v>
      </c>
      <c r="H75" s="15">
        <f>ROUND(F75*G75,2)</f>
        <v>1.31</v>
      </c>
      <c r="J75" s="23" cm="1">
        <f t="array" ref="J75">SUMPRODUCT(($A75=Input!$A$134:$A$139)*(J$13=Input!$C$133:$BJ$133)*(Input!$C$134:$BJ$139))</f>
        <v>7.0000000000000001E-3</v>
      </c>
      <c r="K75" s="7">
        <f>L72+L22</f>
        <v>187.46774953516282</v>
      </c>
      <c r="L75" s="15">
        <f>ROUND(J75*K75,2)</f>
        <v>1.31</v>
      </c>
      <c r="N75" s="23" cm="1">
        <f t="array" ref="N75">SUMPRODUCT(($A75=Input!$A$134:$A$139)*(N$13=Input!$C$133:$BJ$133)*(Input!$C$134:$BJ$139))</f>
        <v>7.0000000000000001E-3</v>
      </c>
      <c r="O75" s="7">
        <f>P72+P22</f>
        <v>187.46774953516282</v>
      </c>
      <c r="P75" s="15">
        <f>ROUND(N75*O75,2)</f>
        <v>1.31</v>
      </c>
      <c r="R75" s="23" cm="1">
        <f t="array" ref="R75">SUMPRODUCT(($A75=Input!$A$134:$A$139)*(R$13=Input!$C$133:$BJ$133)*(Input!$C$134:$BJ$139))</f>
        <v>7.0000000000000001E-3</v>
      </c>
      <c r="S75" s="7">
        <f>T72+T22</f>
        <v>187.46774953516282</v>
      </c>
      <c r="T75" s="15">
        <f>ROUND(R75*S75,2)</f>
        <v>1.31</v>
      </c>
      <c r="V75" s="23" cm="1">
        <f t="array" ref="V75">SUMPRODUCT(($A75=Input!$A$134:$A$139)*(V$13=Input!$C$133:$BJ$133)*(Input!$C$134:$BJ$139))</f>
        <v>7.0000000000000001E-3</v>
      </c>
      <c r="W75" s="7">
        <f>X72+X22</f>
        <v>187.46774953516282</v>
      </c>
      <c r="X75" s="15">
        <f>ROUND(V75*W75,2)</f>
        <v>1.31</v>
      </c>
      <c r="Z75" s="23" cm="1">
        <f t="array" ref="Z75">SUMPRODUCT(($A75=Input!$A$134:$A$139)*(Z$13=Input!$C$133:$BJ$133)*(Input!$C$134:$BJ$139))</f>
        <v>7.0000000000000001E-3</v>
      </c>
      <c r="AA75" s="7">
        <f>AB72+AB22</f>
        <v>187.46774953516282</v>
      </c>
      <c r="AB75" s="15">
        <f>ROUND(Z75*AA75,2)</f>
        <v>1.31</v>
      </c>
      <c r="AD75" s="23" cm="1">
        <f t="array" ref="AD75">SUMPRODUCT(($A75=Input!$A$134:$A$139)*(AD$13=Input!$C$133:$BJ$133)*(Input!$C$134:$BJ$139))</f>
        <v>7.0000000000000001E-3</v>
      </c>
      <c r="AE75" s="7">
        <f>AF72+AF22</f>
        <v>187.46774953516282</v>
      </c>
      <c r="AF75" s="15">
        <f>ROUND(AD75*AE75,2)</f>
        <v>1.31</v>
      </c>
      <c r="AH75" s="23" cm="1">
        <f t="array" ref="AH75">SUMPRODUCT(($A75=Input!$A$134:$A$139)*(AH$13=Input!$C$133:$BJ$133)*(Input!$C$134:$BJ$139))</f>
        <v>7.0000000000000001E-3</v>
      </c>
      <c r="AI75" s="7">
        <f>AJ72+AJ22</f>
        <v>187.46774953516282</v>
      </c>
      <c r="AJ75" s="15">
        <f>ROUND(AH75*AI75,2)</f>
        <v>1.31</v>
      </c>
      <c r="AL75" s="23" cm="1">
        <f t="array" ref="AL75">SUMPRODUCT(($A75=Input!$A$134:$A$139)*(AL$13=Input!$C$133:$BJ$133)*(Input!$C$134:$BJ$139))</f>
        <v>7.0000000000000001E-3</v>
      </c>
      <c r="AM75" s="7">
        <f>AN72+AN22</f>
        <v>187.46774953516282</v>
      </c>
      <c r="AN75" s="15">
        <f>ROUND(AL75*AM75,2)</f>
        <v>1.31</v>
      </c>
      <c r="AP75" s="23" cm="1">
        <f t="array" ref="AP75">SUMPRODUCT(($A75=Input!$A$134:$A$139)*(AP$13=Input!$C$133:$BJ$133)*(Input!$C$134:$BJ$139))</f>
        <v>7.0000000000000001E-3</v>
      </c>
      <c r="AQ75" s="7">
        <f>AR72+AR22</f>
        <v>187.46774953516282</v>
      </c>
      <c r="AR75" s="15">
        <f>ROUND(AP75*AQ75,2)</f>
        <v>1.31</v>
      </c>
      <c r="AS75" s="7"/>
      <c r="AT75" s="23" cm="1">
        <f t="array" ref="AT75">SUMPRODUCT(($A75=Input!$A$134:$A$139)*(AT$13=Input!$C$133:$BJ$133)*(Input!$C$134:$BJ$139))</f>
        <v>7.0000000000000001E-3</v>
      </c>
      <c r="AU75" s="7">
        <f>AV72+AV22</f>
        <v>187.46774953516282</v>
      </c>
      <c r="AV75" s="15">
        <f>ROUND(AT75*AU75,2)</f>
        <v>1.31</v>
      </c>
    </row>
    <row r="76" spans="1:48" ht="14.45" customHeight="1" x14ac:dyDescent="0.25">
      <c r="A76" t="str">
        <f>+Input!A135</f>
        <v>License Tax</v>
      </c>
      <c r="B76" s="23" cm="1">
        <f t="array" ref="B76">SUMPRODUCT(($A76=Input!$A$134:$A$139)*(B$13=Input!$C$133:$BJ$133)*(Input!$C$134:$BJ$139))</f>
        <v>0.01</v>
      </c>
      <c r="C76" s="7">
        <f>C75</f>
        <v>187.58774953516286</v>
      </c>
      <c r="D76" s="15">
        <f t="shared" ref="D76:D80" si="24">ROUND(B76*C76,2)</f>
        <v>1.88</v>
      </c>
      <c r="F76" s="23" cm="1">
        <f t="array" ref="F76">SUMPRODUCT(($A76=Input!$A$134:$A$139)*(F$13=Input!$C$133:$BJ$133)*(Input!$C$134:$BJ$139))</f>
        <v>0.01</v>
      </c>
      <c r="G76" s="7">
        <f>G75</f>
        <v>187.58774953516286</v>
      </c>
      <c r="H76" s="15">
        <f t="shared" ref="H76:H80" si="25">ROUND(F76*G76,2)</f>
        <v>1.88</v>
      </c>
      <c r="J76" s="23" cm="1">
        <f t="array" ref="J76">SUMPRODUCT(($A76=Input!$A$134:$A$139)*(J$13=Input!$C$133:$BJ$133)*(Input!$C$134:$BJ$139))</f>
        <v>0.01</v>
      </c>
      <c r="K76" s="7">
        <f>K75</f>
        <v>187.46774953516282</v>
      </c>
      <c r="L76" s="15">
        <f t="shared" ref="L76:L80" si="26">ROUND(J76*K76,2)</f>
        <v>1.87</v>
      </c>
      <c r="N76" s="23" cm="1">
        <f t="array" ref="N76">SUMPRODUCT(($A76=Input!$A$134:$A$139)*(N$13=Input!$C$133:$BJ$133)*(Input!$C$134:$BJ$139))</f>
        <v>0.01</v>
      </c>
      <c r="O76" s="7">
        <f>O75</f>
        <v>187.46774953516282</v>
      </c>
      <c r="P76" s="15">
        <f t="shared" ref="P76:P80" si="27">ROUND(N76*O76,2)</f>
        <v>1.87</v>
      </c>
      <c r="R76" s="23" cm="1">
        <f t="array" ref="R76">SUMPRODUCT(($A76=Input!$A$134:$A$139)*(R$13=Input!$C$133:$BJ$133)*(Input!$C$134:$BJ$139))</f>
        <v>0.01</v>
      </c>
      <c r="S76" s="7">
        <f>S75</f>
        <v>187.46774953516282</v>
      </c>
      <c r="T76" s="15">
        <f t="shared" ref="T76:T80" si="28">ROUND(R76*S76,2)</f>
        <v>1.87</v>
      </c>
      <c r="V76" s="23" cm="1">
        <f t="array" ref="V76">SUMPRODUCT(($A76=Input!$A$134:$A$139)*(V$13=Input!$C$133:$BJ$133)*(Input!$C$134:$BJ$139))</f>
        <v>0.01</v>
      </c>
      <c r="W76" s="7">
        <f>W75</f>
        <v>187.46774953516282</v>
      </c>
      <c r="X76" s="15">
        <f t="shared" ref="X76:X80" si="29">ROUND(V76*W76,2)</f>
        <v>1.87</v>
      </c>
      <c r="Z76" s="23" cm="1">
        <f t="array" ref="Z76">SUMPRODUCT(($A76=Input!$A$134:$A$139)*(Z$13=Input!$C$133:$BJ$133)*(Input!$C$134:$BJ$139))</f>
        <v>0.01</v>
      </c>
      <c r="AA76" s="7">
        <f>AA75</f>
        <v>187.46774953516282</v>
      </c>
      <c r="AB76" s="15">
        <f t="shared" ref="AB76:AB80" si="30">ROUND(Z76*AA76,2)</f>
        <v>1.87</v>
      </c>
      <c r="AD76" s="23" cm="1">
        <f t="array" ref="AD76">SUMPRODUCT(($A76=Input!$A$134:$A$139)*(AD$13=Input!$C$133:$BJ$133)*(Input!$C$134:$BJ$139))</f>
        <v>0.01</v>
      </c>
      <c r="AE76" s="7">
        <f>AE75</f>
        <v>187.46774953516282</v>
      </c>
      <c r="AF76" s="15">
        <f t="shared" ref="AF76:AF80" si="31">ROUND(AD76*AE76,2)</f>
        <v>1.87</v>
      </c>
      <c r="AH76" s="23" cm="1">
        <f t="array" ref="AH76">SUMPRODUCT(($A76=Input!$A$134:$A$139)*(AH$13=Input!$C$133:$BJ$133)*(Input!$C$134:$BJ$139))</f>
        <v>0.01</v>
      </c>
      <c r="AI76" s="7">
        <f>AI75</f>
        <v>187.46774953516282</v>
      </c>
      <c r="AJ76" s="15">
        <f t="shared" ref="AJ76:AJ80" si="32">ROUND(AH76*AI76,2)</f>
        <v>1.87</v>
      </c>
      <c r="AL76" s="23" cm="1">
        <f t="array" ref="AL76">SUMPRODUCT(($A76=Input!$A$134:$A$139)*(AL$13=Input!$C$133:$BJ$133)*(Input!$C$134:$BJ$139))</f>
        <v>0.01</v>
      </c>
      <c r="AM76" s="7">
        <f>AM75</f>
        <v>187.46774953516282</v>
      </c>
      <c r="AN76" s="15">
        <f t="shared" ref="AN76:AN80" si="33">ROUND(AL76*AM76,2)</f>
        <v>1.87</v>
      </c>
      <c r="AP76" s="23" cm="1">
        <f t="array" ref="AP76">SUMPRODUCT(($A76=Input!$A$134:$A$139)*(AP$13=Input!$C$133:$BJ$133)*(Input!$C$134:$BJ$139))</f>
        <v>0.01</v>
      </c>
      <c r="AQ76" s="7">
        <f>AQ75</f>
        <v>187.46774953516282</v>
      </c>
      <c r="AR76" s="15">
        <f t="shared" ref="AR76:AR80" si="34">ROUND(AP76*AQ76,2)</f>
        <v>1.87</v>
      </c>
      <c r="AT76" s="23" cm="1">
        <f t="array" ref="AT76">SUMPRODUCT(($A76=Input!$A$134:$A$139)*(AT$13=Input!$C$133:$BJ$133)*(Input!$C$134:$BJ$139))</f>
        <v>0.01</v>
      </c>
      <c r="AU76" s="7">
        <f>AU75</f>
        <v>187.46774953516282</v>
      </c>
      <c r="AV76" s="15">
        <f t="shared" ref="AV76:AV80" si="35">ROUND(AT76*AU76,2)</f>
        <v>1.87</v>
      </c>
    </row>
    <row r="77" spans="1:48" ht="14.45" customHeight="1" x14ac:dyDescent="0.25">
      <c r="A77" t="str">
        <f>+Input!A136</f>
        <v>Franchise Fee</v>
      </c>
      <c r="B77" s="23" cm="1">
        <f t="array" ref="B77">SUMPRODUCT(($A77=Input!$A$134:$A$139)*(B$13=Input!$C$133:$BJ$133)*(Input!$C$134:$BJ$139))</f>
        <v>0.02</v>
      </c>
      <c r="C77" s="7">
        <f t="shared" ref="C77:C80" si="36">C76</f>
        <v>187.58774953516286</v>
      </c>
      <c r="D77" s="15">
        <f t="shared" si="24"/>
        <v>3.75</v>
      </c>
      <c r="F77" s="23" cm="1">
        <f t="array" ref="F77">SUMPRODUCT(($A77=Input!$A$134:$A$139)*(F$13=Input!$C$133:$BJ$133)*(Input!$C$134:$BJ$139))</f>
        <v>0.02</v>
      </c>
      <c r="G77" s="7">
        <f t="shared" ref="G77:G80" si="37">G76</f>
        <v>187.58774953516286</v>
      </c>
      <c r="H77" s="15">
        <f t="shared" si="25"/>
        <v>3.75</v>
      </c>
      <c r="J77" s="23" cm="1">
        <f t="array" ref="J77">SUMPRODUCT(($A77=Input!$A$134:$A$139)*(J$13=Input!$C$133:$BJ$133)*(Input!$C$134:$BJ$139))</f>
        <v>0.02</v>
      </c>
      <c r="K77" s="7">
        <f t="shared" ref="K77:K80" si="38">K76</f>
        <v>187.46774953516282</v>
      </c>
      <c r="L77" s="15">
        <f t="shared" si="26"/>
        <v>3.75</v>
      </c>
      <c r="N77" s="23" cm="1">
        <f t="array" ref="N77">SUMPRODUCT(($A77=Input!$A$134:$A$139)*(N$13=Input!$C$133:$BJ$133)*(Input!$C$134:$BJ$139))</f>
        <v>0.02</v>
      </c>
      <c r="O77" s="7">
        <f t="shared" ref="O77:O80" si="39">O76</f>
        <v>187.46774953516282</v>
      </c>
      <c r="P77" s="15">
        <f t="shared" si="27"/>
        <v>3.75</v>
      </c>
      <c r="R77" s="23" cm="1">
        <f t="array" ref="R77">SUMPRODUCT(($A77=Input!$A$134:$A$139)*(R$13=Input!$C$133:$BJ$133)*(Input!$C$134:$BJ$139))</f>
        <v>0.02</v>
      </c>
      <c r="S77" s="7">
        <f t="shared" ref="S77:S80" si="40">S76</f>
        <v>187.46774953516282</v>
      </c>
      <c r="T77" s="15">
        <f t="shared" si="28"/>
        <v>3.75</v>
      </c>
      <c r="V77" s="23" cm="1">
        <f t="array" ref="V77">SUMPRODUCT(($A77=Input!$A$134:$A$139)*(V$13=Input!$C$133:$BJ$133)*(Input!$C$134:$BJ$139))</f>
        <v>0.02</v>
      </c>
      <c r="W77" s="7">
        <f t="shared" ref="W77:W80" si="41">W76</f>
        <v>187.46774953516282</v>
      </c>
      <c r="X77" s="15">
        <f t="shared" si="29"/>
        <v>3.75</v>
      </c>
      <c r="Z77" s="23" cm="1">
        <f t="array" ref="Z77">SUMPRODUCT(($A77=Input!$A$134:$A$139)*(Z$13=Input!$C$133:$BJ$133)*(Input!$C$134:$BJ$139))</f>
        <v>0.02</v>
      </c>
      <c r="AA77" s="7">
        <f t="shared" ref="AA77:AA80" si="42">AA76</f>
        <v>187.46774953516282</v>
      </c>
      <c r="AB77" s="15">
        <f t="shared" si="30"/>
        <v>3.75</v>
      </c>
      <c r="AD77" s="23" cm="1">
        <f t="array" ref="AD77">SUMPRODUCT(($A77=Input!$A$134:$A$139)*(AD$13=Input!$C$133:$BJ$133)*(Input!$C$134:$BJ$139))</f>
        <v>0.02</v>
      </c>
      <c r="AE77" s="7">
        <f t="shared" ref="AE77:AE80" si="43">AE76</f>
        <v>187.46774953516282</v>
      </c>
      <c r="AF77" s="15">
        <f t="shared" si="31"/>
        <v>3.75</v>
      </c>
      <c r="AH77" s="23" cm="1">
        <f t="array" ref="AH77">SUMPRODUCT(($A77=Input!$A$134:$A$139)*(AH$13=Input!$C$133:$BJ$133)*(Input!$C$134:$BJ$139))</f>
        <v>0.02</v>
      </c>
      <c r="AI77" s="7">
        <f t="shared" ref="AI77:AI80" si="44">AI76</f>
        <v>187.46774953516282</v>
      </c>
      <c r="AJ77" s="15">
        <f t="shared" si="32"/>
        <v>3.75</v>
      </c>
      <c r="AL77" s="23" cm="1">
        <f t="array" ref="AL77">SUMPRODUCT(($A77=Input!$A$134:$A$139)*(AL$13=Input!$C$133:$BJ$133)*(Input!$C$134:$BJ$139))</f>
        <v>0.02</v>
      </c>
      <c r="AM77" s="7">
        <f t="shared" ref="AM77:AM80" si="45">AM76</f>
        <v>187.46774953516282</v>
      </c>
      <c r="AN77" s="15">
        <f t="shared" si="33"/>
        <v>3.75</v>
      </c>
      <c r="AP77" s="23" cm="1">
        <f t="array" ref="AP77">SUMPRODUCT(($A77=Input!$A$134:$A$139)*(AP$13=Input!$C$133:$BJ$133)*(Input!$C$134:$BJ$139))</f>
        <v>0.02</v>
      </c>
      <c r="AQ77" s="7">
        <f t="shared" ref="AQ77:AQ80" si="46">AQ76</f>
        <v>187.46774953516282</v>
      </c>
      <c r="AR77" s="15">
        <f t="shared" si="34"/>
        <v>3.75</v>
      </c>
      <c r="AT77" s="23" cm="1">
        <f t="array" ref="AT77">SUMPRODUCT(($A77=Input!$A$134:$A$139)*(AT$13=Input!$C$133:$BJ$133)*(Input!$C$134:$BJ$139))</f>
        <v>0.02</v>
      </c>
      <c r="AU77" s="7">
        <f t="shared" ref="AU77:AU80" si="47">AU76</f>
        <v>187.46774953516282</v>
      </c>
      <c r="AV77" s="15">
        <f t="shared" si="35"/>
        <v>3.75</v>
      </c>
    </row>
    <row r="78" spans="1:48" ht="14.45" customHeight="1" x14ac:dyDescent="0.25">
      <c r="A78" t="str">
        <f>+Input!A137</f>
        <v>Reserved</v>
      </c>
      <c r="B78" s="23" cm="1">
        <f t="array" ref="B78">SUMPRODUCT(($A78=Input!$A$134:$A$139)*(B$13=Input!$C$133:$BJ$133)*(Input!$C$134:$BJ$139))</f>
        <v>0</v>
      </c>
      <c r="C78" s="7">
        <f t="shared" si="36"/>
        <v>187.58774953516286</v>
      </c>
      <c r="D78" s="15">
        <f t="shared" si="24"/>
        <v>0</v>
      </c>
      <c r="F78" s="23" cm="1">
        <f t="array" ref="F78">SUMPRODUCT(($A78=Input!$A$134:$A$139)*(F$13=Input!$C$133:$BJ$133)*(Input!$C$134:$BJ$139))</f>
        <v>0</v>
      </c>
      <c r="G78" s="7">
        <f t="shared" si="37"/>
        <v>187.58774953516286</v>
      </c>
      <c r="H78" s="15">
        <f t="shared" si="25"/>
        <v>0</v>
      </c>
      <c r="J78" s="23" cm="1">
        <f t="array" ref="J78">SUMPRODUCT(($A78=Input!$A$134:$A$139)*(J$13=Input!$C$133:$BJ$133)*(Input!$C$134:$BJ$139))</f>
        <v>0</v>
      </c>
      <c r="K78" s="7">
        <f t="shared" si="38"/>
        <v>187.46774953516282</v>
      </c>
      <c r="L78" s="15">
        <f t="shared" si="26"/>
        <v>0</v>
      </c>
      <c r="N78" s="23" cm="1">
        <f t="array" ref="N78">SUMPRODUCT(($A78=Input!$A$134:$A$139)*(N$13=Input!$C$133:$BJ$133)*(Input!$C$134:$BJ$139))</f>
        <v>0</v>
      </c>
      <c r="O78" s="7">
        <f t="shared" si="39"/>
        <v>187.46774953516282</v>
      </c>
      <c r="P78" s="15">
        <f t="shared" si="27"/>
        <v>0</v>
      </c>
      <c r="R78" s="23" cm="1">
        <f t="array" ref="R78">SUMPRODUCT(($A78=Input!$A$134:$A$139)*(R$13=Input!$C$133:$BJ$133)*(Input!$C$134:$BJ$139))</f>
        <v>0</v>
      </c>
      <c r="S78" s="7">
        <f t="shared" si="40"/>
        <v>187.46774953516282</v>
      </c>
      <c r="T78" s="15">
        <f t="shared" si="28"/>
        <v>0</v>
      </c>
      <c r="V78" s="23" cm="1">
        <f t="array" ref="V78">SUMPRODUCT(($A78=Input!$A$134:$A$139)*(V$13=Input!$C$133:$BJ$133)*(Input!$C$134:$BJ$139))</f>
        <v>0</v>
      </c>
      <c r="W78" s="7">
        <f t="shared" si="41"/>
        <v>187.46774953516282</v>
      </c>
      <c r="X78" s="15">
        <f t="shared" si="29"/>
        <v>0</v>
      </c>
      <c r="Z78" s="23" cm="1">
        <f t="array" ref="Z78">SUMPRODUCT(($A78=Input!$A$134:$A$139)*(Z$13=Input!$C$133:$BJ$133)*(Input!$C$134:$BJ$139))</f>
        <v>0</v>
      </c>
      <c r="AA78" s="7">
        <f t="shared" si="42"/>
        <v>187.46774953516282</v>
      </c>
      <c r="AB78" s="15">
        <f t="shared" si="30"/>
        <v>0</v>
      </c>
      <c r="AD78" s="23" cm="1">
        <f t="array" ref="AD78">SUMPRODUCT(($A78=Input!$A$134:$A$139)*(AD$13=Input!$C$133:$BJ$133)*(Input!$C$134:$BJ$139))</f>
        <v>0</v>
      </c>
      <c r="AE78" s="7">
        <f t="shared" si="43"/>
        <v>187.46774953516282</v>
      </c>
      <c r="AF78" s="15">
        <f t="shared" si="31"/>
        <v>0</v>
      </c>
      <c r="AH78" s="23" cm="1">
        <f t="array" ref="AH78">SUMPRODUCT(($A78=Input!$A$134:$A$139)*(AH$13=Input!$C$133:$BJ$133)*(Input!$C$134:$BJ$139))</f>
        <v>0</v>
      </c>
      <c r="AI78" s="7">
        <f t="shared" si="44"/>
        <v>187.46774953516282</v>
      </c>
      <c r="AJ78" s="15">
        <f t="shared" si="32"/>
        <v>0</v>
      </c>
      <c r="AL78" s="23" cm="1">
        <f t="array" ref="AL78">SUMPRODUCT(($A78=Input!$A$134:$A$139)*(AL$13=Input!$C$133:$BJ$133)*(Input!$C$134:$BJ$139))</f>
        <v>0</v>
      </c>
      <c r="AM78" s="7">
        <f t="shared" si="45"/>
        <v>187.46774953516282</v>
      </c>
      <c r="AN78" s="15">
        <f t="shared" si="33"/>
        <v>0</v>
      </c>
      <c r="AP78" s="23" cm="1">
        <f t="array" ref="AP78">SUMPRODUCT(($A78=Input!$A$134:$A$139)*(AP$13=Input!$C$133:$BJ$133)*(Input!$C$134:$BJ$139))</f>
        <v>0</v>
      </c>
      <c r="AQ78" s="7">
        <f t="shared" si="46"/>
        <v>187.46774953516282</v>
      </c>
      <c r="AR78" s="15">
        <f t="shared" si="34"/>
        <v>0</v>
      </c>
      <c r="AT78" s="23" cm="1">
        <f t="array" ref="AT78">SUMPRODUCT(($A78=Input!$A$134:$A$139)*(AT$13=Input!$C$133:$BJ$133)*(Input!$C$134:$BJ$139))</f>
        <v>0</v>
      </c>
      <c r="AU78" s="7">
        <f t="shared" si="47"/>
        <v>187.46774953516282</v>
      </c>
      <c r="AV78" s="15">
        <f t="shared" si="35"/>
        <v>0</v>
      </c>
    </row>
    <row r="79" spans="1:48" ht="14.45" customHeight="1" x14ac:dyDescent="0.25">
      <c r="A79" t="str">
        <f>+Input!A138</f>
        <v>Reserved</v>
      </c>
      <c r="B79" s="23" cm="1">
        <f t="array" ref="B79">SUMPRODUCT(($A79=Input!$A$134:$A$139)*(B$13=Input!$C$133:$BJ$133)*(Input!$C$134:$BJ$139))</f>
        <v>0</v>
      </c>
      <c r="C79" s="7">
        <f t="shared" si="36"/>
        <v>187.58774953516286</v>
      </c>
      <c r="D79" s="15">
        <f t="shared" si="24"/>
        <v>0</v>
      </c>
      <c r="F79" s="23" cm="1">
        <f t="array" ref="F79">SUMPRODUCT(($A79=Input!$A$134:$A$139)*(F$13=Input!$C$133:$BJ$133)*(Input!$C$134:$BJ$139))</f>
        <v>0</v>
      </c>
      <c r="G79" s="7">
        <f t="shared" si="37"/>
        <v>187.58774953516286</v>
      </c>
      <c r="H79" s="15">
        <f t="shared" si="25"/>
        <v>0</v>
      </c>
      <c r="J79" s="23" cm="1">
        <f t="array" ref="J79">SUMPRODUCT(($A79=Input!$A$134:$A$139)*(J$13=Input!$C$133:$BJ$133)*(Input!$C$134:$BJ$139))</f>
        <v>0</v>
      </c>
      <c r="K79" s="7">
        <f t="shared" si="38"/>
        <v>187.46774953516282</v>
      </c>
      <c r="L79" s="15">
        <f t="shared" si="26"/>
        <v>0</v>
      </c>
      <c r="N79" s="23" cm="1">
        <f t="array" ref="N79">SUMPRODUCT(($A79=Input!$A$134:$A$139)*(N$13=Input!$C$133:$BJ$133)*(Input!$C$134:$BJ$139))</f>
        <v>0</v>
      </c>
      <c r="O79" s="7">
        <f t="shared" si="39"/>
        <v>187.46774953516282</v>
      </c>
      <c r="P79" s="15">
        <f t="shared" si="27"/>
        <v>0</v>
      </c>
      <c r="R79" s="23" cm="1">
        <f t="array" ref="R79">SUMPRODUCT(($A79=Input!$A$134:$A$139)*(R$13=Input!$C$133:$BJ$133)*(Input!$C$134:$BJ$139))</f>
        <v>0</v>
      </c>
      <c r="S79" s="7">
        <f t="shared" si="40"/>
        <v>187.46774953516282</v>
      </c>
      <c r="T79" s="15">
        <f t="shared" si="28"/>
        <v>0</v>
      </c>
      <c r="V79" s="23" cm="1">
        <f t="array" ref="V79">SUMPRODUCT(($A79=Input!$A$134:$A$139)*(V$13=Input!$C$133:$BJ$133)*(Input!$C$134:$BJ$139))</f>
        <v>0</v>
      </c>
      <c r="W79" s="7">
        <f t="shared" si="41"/>
        <v>187.46774953516282</v>
      </c>
      <c r="X79" s="15">
        <f t="shared" si="29"/>
        <v>0</v>
      </c>
      <c r="Z79" s="23" cm="1">
        <f t="array" ref="Z79">SUMPRODUCT(($A79=Input!$A$134:$A$139)*(Z$13=Input!$C$133:$BJ$133)*(Input!$C$134:$BJ$139))</f>
        <v>0</v>
      </c>
      <c r="AA79" s="7">
        <f t="shared" si="42"/>
        <v>187.46774953516282</v>
      </c>
      <c r="AB79" s="15">
        <f t="shared" si="30"/>
        <v>0</v>
      </c>
      <c r="AD79" s="23" cm="1">
        <f t="array" ref="AD79">SUMPRODUCT(($A79=Input!$A$134:$A$139)*(AD$13=Input!$C$133:$BJ$133)*(Input!$C$134:$BJ$139))</f>
        <v>0</v>
      </c>
      <c r="AE79" s="7">
        <f t="shared" si="43"/>
        <v>187.46774953516282</v>
      </c>
      <c r="AF79" s="15">
        <f t="shared" si="31"/>
        <v>0</v>
      </c>
      <c r="AH79" s="23" cm="1">
        <f t="array" ref="AH79">SUMPRODUCT(($A79=Input!$A$134:$A$139)*(AH$13=Input!$C$133:$BJ$133)*(Input!$C$134:$BJ$139))</f>
        <v>0</v>
      </c>
      <c r="AI79" s="7">
        <f t="shared" si="44"/>
        <v>187.46774953516282</v>
      </c>
      <c r="AJ79" s="15">
        <f t="shared" si="32"/>
        <v>0</v>
      </c>
      <c r="AL79" s="23" cm="1">
        <f t="array" ref="AL79">SUMPRODUCT(($A79=Input!$A$134:$A$139)*(AL$13=Input!$C$133:$BJ$133)*(Input!$C$134:$BJ$139))</f>
        <v>0</v>
      </c>
      <c r="AM79" s="7">
        <f t="shared" si="45"/>
        <v>187.46774953516282</v>
      </c>
      <c r="AN79" s="15">
        <f t="shared" si="33"/>
        <v>0</v>
      </c>
      <c r="AP79" s="23" cm="1">
        <f t="array" ref="AP79">SUMPRODUCT(($A79=Input!$A$134:$A$139)*(AP$13=Input!$C$133:$BJ$133)*(Input!$C$134:$BJ$139))</f>
        <v>0</v>
      </c>
      <c r="AQ79" s="7">
        <f t="shared" si="46"/>
        <v>187.46774953516282</v>
      </c>
      <c r="AR79" s="15">
        <f t="shared" si="34"/>
        <v>0</v>
      </c>
      <c r="AT79" s="23" cm="1">
        <f t="array" ref="AT79">SUMPRODUCT(($A79=Input!$A$134:$A$139)*(AT$13=Input!$C$133:$BJ$133)*(Input!$C$134:$BJ$139))</f>
        <v>0</v>
      </c>
      <c r="AU79" s="7">
        <f t="shared" si="47"/>
        <v>187.46774953516282</v>
      </c>
      <c r="AV79" s="15">
        <f t="shared" si="35"/>
        <v>0</v>
      </c>
    </row>
    <row r="80" spans="1:48" ht="14.45" customHeight="1" x14ac:dyDescent="0.25">
      <c r="A80" t="str">
        <f>+Input!A139</f>
        <v>Reserved</v>
      </c>
      <c r="B80" s="23" cm="1">
        <f t="array" ref="B80">SUMPRODUCT(($A80=Input!$A$134:$A$139)*(B$13=Input!$C$133:$BJ$133)*(Input!$C$134:$BJ$139))</f>
        <v>0</v>
      </c>
      <c r="C80" s="7">
        <f t="shared" si="36"/>
        <v>187.58774953516286</v>
      </c>
      <c r="D80" s="15">
        <f t="shared" si="24"/>
        <v>0</v>
      </c>
      <c r="F80" s="23" cm="1">
        <f t="array" ref="F80">SUMPRODUCT(($A80=Input!$A$134:$A$139)*(F$13=Input!$C$133:$BJ$133)*(Input!$C$134:$BJ$139))</f>
        <v>0</v>
      </c>
      <c r="G80" s="7">
        <f t="shared" si="37"/>
        <v>187.58774953516286</v>
      </c>
      <c r="H80" s="15">
        <f t="shared" si="25"/>
        <v>0</v>
      </c>
      <c r="J80" s="23" cm="1">
        <f t="array" ref="J80">SUMPRODUCT(($A80=Input!$A$134:$A$139)*(J$13=Input!$C$133:$BJ$133)*(Input!$C$134:$BJ$139))</f>
        <v>0</v>
      </c>
      <c r="K80" s="7">
        <f t="shared" si="38"/>
        <v>187.46774953516282</v>
      </c>
      <c r="L80" s="15">
        <f t="shared" si="26"/>
        <v>0</v>
      </c>
      <c r="N80" s="23" cm="1">
        <f t="array" ref="N80">SUMPRODUCT(($A80=Input!$A$134:$A$139)*(N$13=Input!$C$133:$BJ$133)*(Input!$C$134:$BJ$139))</f>
        <v>0</v>
      </c>
      <c r="O80" s="7">
        <f t="shared" si="39"/>
        <v>187.46774953516282</v>
      </c>
      <c r="P80" s="15">
        <f t="shared" si="27"/>
        <v>0</v>
      </c>
      <c r="R80" s="23" cm="1">
        <f t="array" ref="R80">SUMPRODUCT(($A80=Input!$A$134:$A$139)*(R$13=Input!$C$133:$BJ$133)*(Input!$C$134:$BJ$139))</f>
        <v>0</v>
      </c>
      <c r="S80" s="7">
        <f t="shared" si="40"/>
        <v>187.46774953516282</v>
      </c>
      <c r="T80" s="15">
        <f t="shared" si="28"/>
        <v>0</v>
      </c>
      <c r="V80" s="23" cm="1">
        <f t="array" ref="V80">SUMPRODUCT(($A80=Input!$A$134:$A$139)*(V$13=Input!$C$133:$BJ$133)*(Input!$C$134:$BJ$139))</f>
        <v>0</v>
      </c>
      <c r="W80" s="7">
        <f t="shared" si="41"/>
        <v>187.46774953516282</v>
      </c>
      <c r="X80" s="15">
        <f t="shared" si="29"/>
        <v>0</v>
      </c>
      <c r="Z80" s="23" cm="1">
        <f t="array" ref="Z80">SUMPRODUCT(($A80=Input!$A$134:$A$139)*(Z$13=Input!$C$133:$BJ$133)*(Input!$C$134:$BJ$139))</f>
        <v>0</v>
      </c>
      <c r="AA80" s="7">
        <f t="shared" si="42"/>
        <v>187.46774953516282</v>
      </c>
      <c r="AB80" s="15">
        <f t="shared" si="30"/>
        <v>0</v>
      </c>
      <c r="AD80" s="23" cm="1">
        <f t="array" ref="AD80">SUMPRODUCT(($A80=Input!$A$134:$A$139)*(AD$13=Input!$C$133:$BJ$133)*(Input!$C$134:$BJ$139))</f>
        <v>0</v>
      </c>
      <c r="AE80" s="7">
        <f t="shared" si="43"/>
        <v>187.46774953516282</v>
      </c>
      <c r="AF80" s="15">
        <f t="shared" si="31"/>
        <v>0</v>
      </c>
      <c r="AH80" s="23" cm="1">
        <f t="array" ref="AH80">SUMPRODUCT(($A80=Input!$A$134:$A$139)*(AH$13=Input!$C$133:$BJ$133)*(Input!$C$134:$BJ$139))</f>
        <v>0</v>
      </c>
      <c r="AI80" s="7">
        <f t="shared" si="44"/>
        <v>187.46774953516282</v>
      </c>
      <c r="AJ80" s="15">
        <f t="shared" si="32"/>
        <v>0</v>
      </c>
      <c r="AL80" s="23" cm="1">
        <f t="array" ref="AL80">SUMPRODUCT(($A80=Input!$A$134:$A$139)*(AL$13=Input!$C$133:$BJ$133)*(Input!$C$134:$BJ$139))</f>
        <v>0</v>
      </c>
      <c r="AM80" s="7">
        <f t="shared" si="45"/>
        <v>187.46774953516282</v>
      </c>
      <c r="AN80" s="15">
        <f t="shared" si="33"/>
        <v>0</v>
      </c>
      <c r="AP80" s="23" cm="1">
        <f t="array" ref="AP80">SUMPRODUCT(($A80=Input!$A$134:$A$139)*(AP$13=Input!$C$133:$BJ$133)*(Input!$C$134:$BJ$139))</f>
        <v>0</v>
      </c>
      <c r="AQ80" s="7">
        <f t="shared" si="46"/>
        <v>187.46774953516282</v>
      </c>
      <c r="AR80" s="15">
        <f t="shared" si="34"/>
        <v>0</v>
      </c>
      <c r="AT80" s="23" cm="1">
        <f t="array" ref="AT80">SUMPRODUCT(($A80=Input!$A$134:$A$139)*(AT$13=Input!$C$133:$BJ$133)*(Input!$C$134:$BJ$139))</f>
        <v>0</v>
      </c>
      <c r="AU80" s="7">
        <f t="shared" si="47"/>
        <v>187.46774953516282</v>
      </c>
      <c r="AV80" s="15">
        <f t="shared" si="35"/>
        <v>0</v>
      </c>
    </row>
    <row r="81" spans="1:48" x14ac:dyDescent="0.25">
      <c r="A81" t="s">
        <v>26</v>
      </c>
      <c r="B81" s="14"/>
      <c r="D81" s="20">
        <f>SUM(D75:D80)</f>
        <v>6.9399999999999995</v>
      </c>
      <c r="F81" s="14"/>
      <c r="H81" s="20">
        <f>SUM(H75:H80)</f>
        <v>6.9399999999999995</v>
      </c>
      <c r="J81" s="14"/>
      <c r="L81" s="20">
        <f>SUM(L75:L80)</f>
        <v>6.93</v>
      </c>
      <c r="N81" s="14"/>
      <c r="P81" s="20">
        <f>SUM(P75:P80)</f>
        <v>6.93</v>
      </c>
      <c r="R81" s="14"/>
      <c r="T81" s="20">
        <f>SUM(T75:T80)</f>
        <v>6.93</v>
      </c>
      <c r="V81" s="14"/>
      <c r="X81" s="20">
        <f>SUM(X75:X80)</f>
        <v>6.93</v>
      </c>
      <c r="Z81" s="14"/>
      <c r="AB81" s="20">
        <f>SUM(AB75:AB80)</f>
        <v>6.93</v>
      </c>
      <c r="AD81" s="14"/>
      <c r="AF81" s="20">
        <f>SUM(AF75:AF80)</f>
        <v>6.93</v>
      </c>
      <c r="AH81" s="14"/>
      <c r="AJ81" s="20">
        <f>SUM(AJ75:AJ80)</f>
        <v>6.93</v>
      </c>
      <c r="AL81" s="14"/>
      <c r="AN81" s="20">
        <f>SUM(AN75:AN80)</f>
        <v>6.93</v>
      </c>
      <c r="AP81" s="14"/>
      <c r="AR81" s="20">
        <f>SUM(AR75:AR80)</f>
        <v>6.93</v>
      </c>
      <c r="AT81" s="14"/>
      <c r="AV81" s="20">
        <f>SUM(AV75:AV80)</f>
        <v>6.93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194.52774953516285</v>
      </c>
      <c r="F83" s="21"/>
      <c r="G83" s="22"/>
      <c r="H83" s="25">
        <f>H22+H72+H81</f>
        <v>194.52774953516285</v>
      </c>
      <c r="J83" s="21"/>
      <c r="K83" s="22"/>
      <c r="L83" s="25">
        <f>L22+L72+L81</f>
        <v>194.39774953516283</v>
      </c>
      <c r="N83" s="21"/>
      <c r="O83" s="22"/>
      <c r="P83" s="25">
        <f>P22+P72+P81</f>
        <v>194.39774953516283</v>
      </c>
      <c r="R83" s="21"/>
      <c r="S83" s="22"/>
      <c r="T83" s="25">
        <f>T22+T72+T81</f>
        <v>194.39774953516283</v>
      </c>
      <c r="V83" s="21"/>
      <c r="W83" s="22"/>
      <c r="X83" s="25">
        <f>X22+X72+X81</f>
        <v>194.39774953516283</v>
      </c>
      <c r="Z83" s="21"/>
      <c r="AA83" s="22"/>
      <c r="AB83" s="25">
        <f>AB22+AB72+AB81</f>
        <v>194.39774953516283</v>
      </c>
      <c r="AD83" s="21"/>
      <c r="AE83" s="22"/>
      <c r="AF83" s="25">
        <f>AF22+AF72+AF81</f>
        <v>194.39774953516283</v>
      </c>
      <c r="AH83" s="21"/>
      <c r="AI83" s="22"/>
      <c r="AJ83" s="25">
        <f>AJ22+AJ72+AJ81</f>
        <v>194.39774953516283</v>
      </c>
      <c r="AL83" s="21"/>
      <c r="AM83" s="22"/>
      <c r="AN83" s="25">
        <f>AN22+AN72+AN81</f>
        <v>194.39774953516283</v>
      </c>
      <c r="AP83" s="21"/>
      <c r="AQ83" s="22"/>
      <c r="AR83" s="25">
        <f>AR22+AR72+AR81</f>
        <v>194.39774953516283</v>
      </c>
      <c r="AS83" s="100"/>
      <c r="AT83" s="21"/>
      <c r="AU83" s="22"/>
      <c r="AV83" s="25">
        <f>AV22+AV72+AV81</f>
        <v>194.39774953516283</v>
      </c>
    </row>
    <row r="85" spans="1:48" x14ac:dyDescent="0.25">
      <c r="A85" t="s">
        <v>53</v>
      </c>
    </row>
    <row r="86" spans="1:48" ht="15.75" thickBot="1" x14ac:dyDescent="0.3"/>
    <row r="87" spans="1:48" x14ac:dyDescent="0.25">
      <c r="A87" s="9" t="s">
        <v>54</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96"/>
      <c r="AT95" s="160" t="str">
        <f>CONCATENATE("December"," ",$B$5)</f>
        <v>December 2029</v>
      </c>
      <c r="AU95" s="161"/>
      <c r="AV95" s="162"/>
    </row>
    <row r="96" spans="1:48" x14ac:dyDescent="0.25">
      <c r="A96" s="1" t="s">
        <v>4</v>
      </c>
      <c r="B96" s="14"/>
      <c r="D96" s="15">
        <f>INDEX(Input!$C$29:$BJ$29,MATCH('Residential Bills_Yr 5_6 Units'!$B$88,Input!$A$29:$A$29,0),MATCH('Residential Bills_Yr 5_6 Units'!B$95,Input!$C$28:$BJ$28,0))</f>
        <v>60.157749535162836</v>
      </c>
      <c r="F96" s="14"/>
      <c r="H96" s="15">
        <f>INDEX(Input!$C$29:$BJ$29,MATCH('Residential Bills_Yr 5_6 Units'!$B$88,Input!$A$29:$A$29,0),MATCH('Residential Bills_Yr 5_6 Units'!F$95,Input!$C$28:$BJ$28,0))</f>
        <v>60.157749535162836</v>
      </c>
      <c r="J96" s="14"/>
      <c r="L96" s="15">
        <f>INDEX(Input!$C$29:$BJ$29,MATCH('Residential Bills_Yr 5_6 Units'!$B$88,Input!$A$29:$A$29,0),MATCH('Residential Bills_Yr 5_6 Units'!J$95,Input!$C$28:$BJ$28,0))</f>
        <v>60.157749535162836</v>
      </c>
      <c r="N96" s="14"/>
      <c r="P96" s="15">
        <f>INDEX(Input!$C$29:$BJ$29,MATCH('Residential Bills_Yr 5_6 Units'!$B$88,Input!$A$29:$A$29,0),MATCH('Residential Bills_Yr 5_6 Units'!N$95,Input!$C$28:$BJ$28,0))</f>
        <v>60.157749535162836</v>
      </c>
      <c r="R96" s="14"/>
      <c r="T96" s="15">
        <f>INDEX(Input!$C$29:$BJ$29,MATCH('Residential Bills_Yr 5_6 Units'!$B$88,Input!$A$29:$A$29,0),MATCH('Residential Bills_Yr 5_6 Units'!R$95,Input!$C$28:$BJ$28,0))</f>
        <v>60.157749535162836</v>
      </c>
      <c r="V96" s="14"/>
      <c r="X96" s="15">
        <f>INDEX(Input!$C$29:$BJ$29,MATCH('Residential Bills_Yr 5_6 Units'!$B$88,Input!$A$29:$A$29,0),MATCH('Residential Bills_Yr 5_6 Units'!V$95,Input!$C$28:$BJ$28,0))</f>
        <v>60.157749535162836</v>
      </c>
      <c r="Z96" s="14"/>
      <c r="AB96" s="15">
        <f>INDEX(Input!$C$29:$BJ$29,MATCH('Residential Bills_Yr 5_6 Units'!$B$88,Input!$A$29:$A$29,0),MATCH('Residential Bills_Yr 5_6 Units'!Z$95,Input!$C$28:$BJ$28,0))</f>
        <v>60.157749535162836</v>
      </c>
      <c r="AD96" s="14"/>
      <c r="AF96" s="15">
        <f>INDEX(Input!$C$29:$BJ$29,MATCH('Residential Bills_Yr 5_6 Units'!$B$88,Input!$A$29:$A$29,0),MATCH('Residential Bills_Yr 5_6 Units'!AD$95,Input!$C$28:$BJ$28,0))</f>
        <v>60.157749535162836</v>
      </c>
      <c r="AH96" s="14"/>
      <c r="AJ96" s="15">
        <f>INDEX(Input!$C$29:$BJ$29,MATCH('Residential Bills_Yr 5_6 Units'!$B$88,Input!$A$29:$A$29,0),MATCH('Residential Bills_Yr 5_6 Units'!AH$95,Input!$C$28:$BJ$28,0))</f>
        <v>60.157749535162836</v>
      </c>
      <c r="AL96" s="14"/>
      <c r="AN96" s="15">
        <f>INDEX(Input!$C$29:$BJ$29,MATCH('Residential Bills_Yr 5_6 Units'!$B$88,Input!$A$29:$A$29,0),MATCH('Residential Bills_Yr 5_6 Units'!AL$95,Input!$C$28:$BJ$28,0))</f>
        <v>60.157749535162836</v>
      </c>
      <c r="AP96" s="14"/>
      <c r="AR96" s="15">
        <f>INDEX(Input!$C$29:$BJ$29,MATCH('Residential Bills_Yr 5_6 Units'!$B$88,Input!$A$29:$A$29,0),MATCH('Residential Bills_Yr 5_6 Units'!AP$95,Input!$C$28:$BJ$28,0))</f>
        <v>60.157749535162836</v>
      </c>
      <c r="AS96" s="7"/>
      <c r="AT96" s="14"/>
      <c r="AV96" s="15">
        <f>INDEX(Input!$C$29:$BJ$29,MATCH('Residential Bills_Yr 5_6 Units'!$B$88,Input!$A$29:$A$29,0),MATCH('Residential Bills_Yr 5_6 Units'!AT$95,Input!$C$28:$BJ$28,0))</f>
        <v>60.157749535162836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1.0724756022401127</v>
      </c>
      <c r="C99" s="3">
        <f>IF($B$89&gt;Input!F151,Input!F151,'Residential Bills_Yr 5_6 Units'!$B$89)</f>
        <v>29.9</v>
      </c>
      <c r="D99" s="15">
        <f>ROUND(IFERROR(B99*C99," "),2)</f>
        <v>32.07</v>
      </c>
      <c r="F99" s="19">
        <f>INDEX(Input!$C$22:$BJ$26,MATCH('Residential Bills_Yr 5_6 Units'!$A99,Input!$A$22:$A$26,0),MATCH('Residential Bills_Yr 5_6 Units'!F$95,Input!$C$21:$BJ$21,0))</f>
        <v>1.0724756022401127</v>
      </c>
      <c r="G99" s="3">
        <f>IF($B$89&gt;Input!G151,Input!G151,'Residential Bills_Yr 5_6 Units'!$B$89)</f>
        <v>29.9</v>
      </c>
      <c r="H99" s="15">
        <f>ROUND(IFERROR(F99*G99," "),2)</f>
        <v>32.07</v>
      </c>
      <c r="J99" s="19">
        <f>INDEX(Input!$C$22:$BJ$26,MATCH('Residential Bills_Yr 5_6 Units'!$A99,Input!$A$22:$A$26,0),MATCH('Residential Bills_Yr 5_6 Units'!J$95,Input!$C$21:$BJ$21,0))</f>
        <v>1.0724756022401127</v>
      </c>
      <c r="K99" s="3">
        <f>IF($B$89&gt;Input!H151,Input!H151,'Residential Bills_Yr 5_6 Units'!$B$89)</f>
        <v>30</v>
      </c>
      <c r="L99" s="15">
        <f>ROUND(IFERROR(J99*K99," "),2)</f>
        <v>32.17</v>
      </c>
      <c r="N99" s="19">
        <f>INDEX(Input!$C$22:$BJ$26,MATCH('Residential Bills_Yr 5_6 Units'!$A99,Input!$A$22:$A$26,0),MATCH('Residential Bills_Yr 5_6 Units'!N$95,Input!$C$21:$BJ$21,0))</f>
        <v>1.0724756022401127</v>
      </c>
      <c r="O99" s="3">
        <f>IF($B$89&gt;Input!I151,Input!I151,'Residential Bills_Yr 5_6 Units'!$B$89)</f>
        <v>30</v>
      </c>
      <c r="P99" s="15">
        <f>ROUND(IFERROR(N99*O99," "),2)</f>
        <v>32.17</v>
      </c>
      <c r="R99" s="19">
        <f>INDEX(Input!$C$22:$BJ$26,MATCH('Residential Bills_Yr 5_6 Units'!$A99,Input!$A$22:$A$26,0),MATCH('Residential Bills_Yr 5_6 Units'!R$95,Input!$C$21:$BJ$21,0))</f>
        <v>1.0724756022401127</v>
      </c>
      <c r="S99" s="3">
        <f>IF($B$89&gt;Input!J151,Input!J151,'Residential Bills_Yr 5_6 Units'!$B$89)</f>
        <v>30</v>
      </c>
      <c r="T99" s="15">
        <f>ROUND(IFERROR(R99*S99," "),2)</f>
        <v>32.17</v>
      </c>
      <c r="V99" s="19">
        <f>INDEX(Input!$C$22:$BJ$26,MATCH('Residential Bills_Yr 5_6 Units'!$A99,Input!$A$22:$A$26,0),MATCH('Residential Bills_Yr 5_6 Units'!V$95,Input!$C$21:$BJ$21,0))</f>
        <v>1.0724756022401127</v>
      </c>
      <c r="W99" s="3">
        <f>IF($B$89&gt;Input!K151,Input!K151,'Residential Bills_Yr 5_6 Units'!$B$89)</f>
        <v>30</v>
      </c>
      <c r="X99" s="15">
        <f>ROUND(IFERROR(V99*W99," "),2)</f>
        <v>32.17</v>
      </c>
      <c r="Z99" s="19">
        <f>INDEX(Input!$C$22:$BJ$26,MATCH('Residential Bills_Yr 5_6 Units'!$A99,Input!$A$22:$A$26,0),MATCH('Residential Bills_Yr 5_6 Units'!Z$95,Input!$C$21:$BJ$21,0))</f>
        <v>1.0724756022401127</v>
      </c>
      <c r="AA99" s="3">
        <f>IF($B$89&gt;Input!L151,Input!L151,'Residential Bills_Yr 5_6 Units'!$B$89)</f>
        <v>30</v>
      </c>
      <c r="AB99" s="15">
        <f>ROUND(IFERROR(Z99*AA99," "),2)</f>
        <v>32.17</v>
      </c>
      <c r="AD99" s="19">
        <f>INDEX(Input!$C$22:$BJ$26,MATCH('Residential Bills_Yr 5_6 Units'!$A99,Input!$A$22:$A$26,0),MATCH('Residential Bills_Yr 5_6 Units'!AD$95,Input!$C$21:$BJ$21,0))</f>
        <v>1.0724756022401127</v>
      </c>
      <c r="AE99" s="3">
        <f>IF($B$89&gt;Input!M151,Input!M151,'Residential Bills_Yr 5_6 Units'!$B$89)</f>
        <v>30</v>
      </c>
      <c r="AF99" s="15">
        <f>ROUND(IFERROR(AD99*AE99," "),2)</f>
        <v>32.17</v>
      </c>
      <c r="AH99" s="19">
        <f>INDEX(Input!$C$22:$BJ$26,MATCH('Residential Bills_Yr 5_6 Units'!$A99,Input!$A$22:$A$26,0),MATCH('Residential Bills_Yr 5_6 Units'!AH$95,Input!$C$21:$BJ$21,0))</f>
        <v>1.0724756022401127</v>
      </c>
      <c r="AI99" s="3">
        <f>IF($B$89&gt;Input!N151,Input!N151,'Residential Bills_Yr 5_6 Units'!$B$89)</f>
        <v>30</v>
      </c>
      <c r="AJ99" s="15">
        <f>ROUND(IFERROR(AH99*AI99," "),2)</f>
        <v>32.17</v>
      </c>
      <c r="AL99" s="19">
        <f>INDEX(Input!$C$22:$BJ$26,MATCH('Residential Bills_Yr 5_6 Units'!$A99,Input!$A$22:$A$26,0),MATCH('Residential Bills_Yr 5_6 Units'!AL$95,Input!$C$21:$BJ$21,0))</f>
        <v>1.0724756022401127</v>
      </c>
      <c r="AM99" s="3">
        <f>IF($B$89&gt;Input!O151,Input!O151,'Residential Bills_Yr 5_6 Units'!$B$89)</f>
        <v>30</v>
      </c>
      <c r="AN99" s="15">
        <f>ROUND(IFERROR(AL99*AM99," "),2)</f>
        <v>32.17</v>
      </c>
      <c r="AP99" s="19">
        <f>INDEX(Input!$C$22:$BJ$26,MATCH('Residential Bills_Yr 5_6 Units'!$A99,Input!$A$22:$A$26,0),MATCH('Residential Bills_Yr 5_6 Units'!AP$95,Input!$C$21:$BJ$21,0))</f>
        <v>1.0724756022401127</v>
      </c>
      <c r="AQ99" s="3">
        <f>IF($B$89&gt;Input!P151,Input!P151,'Residential Bills_Yr 5_6 Units'!$B$89)</f>
        <v>30</v>
      </c>
      <c r="AR99" s="15">
        <f>ROUND(IFERROR(AP99*AQ99," "),2)</f>
        <v>32.17</v>
      </c>
      <c r="AS99" s="7"/>
      <c r="AT99" s="19">
        <f>INDEX(Input!$C$22:$BJ$26,MATCH('Residential Bills_Yr 5_6 Units'!$A99,Input!$A$22:$A$26,0),MATCH('Residential Bills_Yr 5_6 Units'!AT$95,Input!$C$21:$BJ$21,0))</f>
        <v>1.0724756022401127</v>
      </c>
      <c r="AU99" s="3">
        <f>IF($B$89&gt;Input!Q151,Input!Q151,'Residential Bills_Yr 5_6 Units'!$B$89)</f>
        <v>30</v>
      </c>
      <c r="AV99" s="15">
        <f>ROUND(IFERROR(AT99*AU99," "),2)</f>
        <v>32.17</v>
      </c>
    </row>
    <row r="100" spans="1:48" x14ac:dyDescent="0.25">
      <c r="A100" t="str">
        <f>A18</f>
        <v>Tier 2</v>
      </c>
      <c r="B100" s="19">
        <f>INDEX(Input!$C$22:$BJ$26,MATCH('Residential Bills_Yr 5_6 Units'!$A100,Input!$A$22:$A$26,0),MATCH('Residential Bills_Yr 5_6 Units'!B$95,Input!$C$21:$BJ$21,0))</f>
        <v>2.1449704033373926</v>
      </c>
      <c r="C100" s="3">
        <f>IF(($B$89-C99)&gt;Input!F152,Input!F152,($B$89-C99))</f>
        <v>15</v>
      </c>
      <c r="D100" s="15">
        <f>ROUND(IFERROR(B100*C100," "),2)</f>
        <v>32.17</v>
      </c>
      <c r="F100" s="19">
        <f>INDEX(Input!$C$22:$BJ$26,MATCH('Residential Bills_Yr 5_6 Units'!$A100,Input!$A$22:$A$26,0),MATCH('Residential Bills_Yr 5_6 Units'!F$95,Input!$C$21:$BJ$21,0))</f>
        <v>2.1449704033373926</v>
      </c>
      <c r="G100" s="3">
        <f>IF(($B$89-G99)&gt;Input!G152,Input!G152,($B$89-G99))</f>
        <v>15</v>
      </c>
      <c r="H100" s="15">
        <f>ROUND(IFERROR(F100*G100," "),2)</f>
        <v>32.17</v>
      </c>
      <c r="J100" s="19">
        <f>INDEX(Input!$C$22:$BJ$26,MATCH('Residential Bills_Yr 5_6 Units'!$A100,Input!$A$22:$A$26,0),MATCH('Residential Bills_Yr 5_6 Units'!J$95,Input!$C$21:$BJ$21,0))</f>
        <v>2.1449704033373926</v>
      </c>
      <c r="K100" s="3">
        <f>IF(($B$89-K99)&gt;Input!H152,Input!H152,($B$89-K99))</f>
        <v>14.899999999999999</v>
      </c>
      <c r="L100" s="15">
        <f>ROUND(IFERROR(J100*K100," "),2)</f>
        <v>31.96</v>
      </c>
      <c r="N100" s="19">
        <f>INDEX(Input!$C$22:$BJ$26,MATCH('Residential Bills_Yr 5_6 Units'!$A100,Input!$A$22:$A$26,0),MATCH('Residential Bills_Yr 5_6 Units'!N$95,Input!$C$21:$BJ$21,0))</f>
        <v>2.1449704033373926</v>
      </c>
      <c r="O100" s="3">
        <f>IF(($B$89-O99)&gt;Input!I152,Input!I152,($B$89-O99))</f>
        <v>14.899999999999999</v>
      </c>
      <c r="P100" s="15">
        <f>ROUND(IFERROR(N100*O100," "),2)</f>
        <v>31.96</v>
      </c>
      <c r="R100" s="19">
        <f>INDEX(Input!$C$22:$BJ$26,MATCH('Residential Bills_Yr 5_6 Units'!$A100,Input!$A$22:$A$26,0),MATCH('Residential Bills_Yr 5_6 Units'!R$95,Input!$C$21:$BJ$21,0))</f>
        <v>2.1449704033373926</v>
      </c>
      <c r="S100" s="3">
        <f>IF(($B$89-S99)&gt;Input!J152,Input!J152,($B$89-S99))</f>
        <v>14.899999999999999</v>
      </c>
      <c r="T100" s="15">
        <f>ROUND(IFERROR(R100*S100," "),2)</f>
        <v>31.96</v>
      </c>
      <c r="V100" s="19">
        <f>INDEX(Input!$C$22:$BJ$26,MATCH('Residential Bills_Yr 5_6 Units'!$A100,Input!$A$22:$A$26,0),MATCH('Residential Bills_Yr 5_6 Units'!V$95,Input!$C$21:$BJ$21,0))</f>
        <v>2.1449704033373926</v>
      </c>
      <c r="W100" s="3">
        <f>IF(($B$89-W99)&gt;Input!K152,Input!K152,($B$89-S99))</f>
        <v>14.899999999999999</v>
      </c>
      <c r="X100" s="15">
        <f>ROUND(IFERROR(V100*W100," "),2)</f>
        <v>31.96</v>
      </c>
      <c r="Z100" s="19">
        <f>INDEX(Input!$C$22:$BJ$26,MATCH('Residential Bills_Yr 5_6 Units'!$A100,Input!$A$22:$A$26,0),MATCH('Residential Bills_Yr 5_6 Units'!Z$95,Input!$C$21:$BJ$21,0))</f>
        <v>2.1449704033373926</v>
      </c>
      <c r="AA100" s="3">
        <f>IF(($B$89-AA99)&gt;Input!L152,Input!L152,($B$89-AA99))</f>
        <v>14.899999999999999</v>
      </c>
      <c r="AB100" s="15">
        <f>ROUND(IFERROR(Z100*AA100," "),2)</f>
        <v>31.96</v>
      </c>
      <c r="AD100" s="19">
        <f>INDEX(Input!$C$22:$BJ$26,MATCH('Residential Bills_Yr 5_6 Units'!$A100,Input!$A$22:$A$26,0),MATCH('Residential Bills_Yr 5_6 Units'!AD$95,Input!$C$21:$BJ$21,0))</f>
        <v>2.1449704033373926</v>
      </c>
      <c r="AE100" s="3">
        <f>IF(($B$89-AE99)&gt;Input!M152,Input!M152,($B$89-AE99))</f>
        <v>14.899999999999999</v>
      </c>
      <c r="AF100" s="15">
        <f>ROUND(IFERROR(AD100*AE100," "),2)</f>
        <v>31.96</v>
      </c>
      <c r="AH100" s="19">
        <f>INDEX(Input!$C$22:$BJ$26,MATCH('Residential Bills_Yr 5_6 Units'!$A100,Input!$A$22:$A$26,0),MATCH('Residential Bills_Yr 5_6 Units'!AH$95,Input!$C$21:$BJ$21,0))</f>
        <v>2.1449704033373926</v>
      </c>
      <c r="AI100" s="3">
        <f>IF(($B$89-AI99)&gt;Input!N152,Input!N152,($B$89-AI99))</f>
        <v>14.899999999999999</v>
      </c>
      <c r="AJ100" s="15">
        <f>ROUND(IFERROR(AH100*AI100," "),2)</f>
        <v>31.96</v>
      </c>
      <c r="AL100" s="19">
        <f>INDEX(Input!$C$22:$BJ$26,MATCH('Residential Bills_Yr 5_6 Units'!$A100,Input!$A$22:$A$26,0),MATCH('Residential Bills_Yr 5_6 Units'!AL$95,Input!$C$21:$BJ$21,0))</f>
        <v>2.1449704033373926</v>
      </c>
      <c r="AM100" s="3">
        <f>IF(($B$89-AM99)&gt;Input!O152,Input!O152,($B$89-AM99))</f>
        <v>14.899999999999999</v>
      </c>
      <c r="AN100" s="15">
        <f>ROUND(IFERROR(AL100*AM100," "),2)</f>
        <v>31.96</v>
      </c>
      <c r="AP100" s="19">
        <f>INDEX(Input!$C$22:$BJ$26,MATCH('Residential Bills_Yr 5_6 Units'!$A100,Input!$A$22:$A$26,0),MATCH('Residential Bills_Yr 5_6 Units'!AP$95,Input!$C$21:$BJ$21,0))</f>
        <v>2.1449704033373926</v>
      </c>
      <c r="AQ100" s="3">
        <f>IF(($B$89-AQ99)&gt;Input!P152,Input!P152,($B$89-AQ99))</f>
        <v>14.899999999999999</v>
      </c>
      <c r="AR100" s="15">
        <f>ROUND(IFERROR(AP100*AQ100," "),2)</f>
        <v>31.96</v>
      </c>
      <c r="AS100" s="7"/>
      <c r="AT100" s="19">
        <f>INDEX(Input!$C$22:$BJ$26,MATCH('Residential Bills_Yr 5_6 Units'!$A100,Input!$A$22:$A$26,0),MATCH('Residential Bills_Yr 5_6 Units'!AT$95,Input!$C$21:$BJ$21,0))</f>
        <v>2.1449704033373926</v>
      </c>
      <c r="AU100" s="3">
        <f>IF(($B$89-AU99)&gt;Input!Q152,Input!Q152,($B$89-AU99))</f>
        <v>14.899999999999999</v>
      </c>
      <c r="AV100" s="15">
        <f>ROUND(IFERROR(AT100*AU100," "),2)</f>
        <v>31.96</v>
      </c>
    </row>
    <row r="101" spans="1:48" x14ac:dyDescent="0.25">
      <c r="A101" t="str">
        <f>A19</f>
        <v>Tier 3</v>
      </c>
      <c r="B101" s="19">
        <f>INDEX(Input!$C$22:$BJ$26,MATCH('Residential Bills_Yr 5_6 Units'!$A101,Input!$A$22:$A$26,0),MATCH('Residential Bills_Yr 5_6 Units'!B$95,Input!$C$21:$BJ$21,0))</f>
        <v>3.2174652044346734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3.2174652044346734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3.2174652044346734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3.2174652044346734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3.2174652044346734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3.2174652044346734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3.2174652044346734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3.2174652044346734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3.2174652044346734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3.2174652044346734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3.2174652044346734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3.2174652044346734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4.4687091390481655</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4.4687091390481655</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4.4687091390481655</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4.4687091390481655</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4.4687091390481655</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4.4687091390481655</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4.4687091390481655</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4.4687091390481655</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4.4687091390481655</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4.4687091390481655</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4.4687091390481655</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4.4687091390481655</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124.39774953516284</v>
      </c>
      <c r="F104" s="14"/>
      <c r="G104" s="3">
        <f>SUM(G99:G103)</f>
        <v>44.9</v>
      </c>
      <c r="H104" s="20">
        <f>SUM(H99:H103)+H96</f>
        <v>124.39774953516284</v>
      </c>
      <c r="J104" s="14"/>
      <c r="K104" s="3">
        <f>SUM(K99:K103)</f>
        <v>44.9</v>
      </c>
      <c r="L104" s="20">
        <f>SUM(L99:L103)+L96</f>
        <v>124.28774953516283</v>
      </c>
      <c r="N104" s="14"/>
      <c r="O104" s="3">
        <f>SUM(O99:O103)</f>
        <v>44.9</v>
      </c>
      <c r="P104" s="20">
        <f>SUM(P99:P103)+P96</f>
        <v>124.28774953516283</v>
      </c>
      <c r="R104" s="14"/>
      <c r="S104" s="3">
        <f>SUM(S99:S103)</f>
        <v>44.9</v>
      </c>
      <c r="T104" s="20">
        <f>SUM(T99:T103)+T96</f>
        <v>124.28774953516283</v>
      </c>
      <c r="V104" s="14"/>
      <c r="W104" s="3">
        <f>SUM(W99:W103)</f>
        <v>44.9</v>
      </c>
      <c r="X104" s="20">
        <f>SUM(X99:X103)+X96</f>
        <v>124.28774953516283</v>
      </c>
      <c r="Z104" s="14"/>
      <c r="AA104" s="3">
        <f>SUM(AA99:AA103)</f>
        <v>44.9</v>
      </c>
      <c r="AB104" s="20">
        <f>SUM(AB99:AB103)+AB96</f>
        <v>124.28774953516283</v>
      </c>
      <c r="AD104" s="14"/>
      <c r="AE104" s="3">
        <f>SUM(AE99:AE103)</f>
        <v>44.9</v>
      </c>
      <c r="AF104" s="20">
        <f>SUM(AF99:AF103)+AF96</f>
        <v>124.28774953516283</v>
      </c>
      <c r="AH104" s="14"/>
      <c r="AI104" s="3">
        <f>SUM(AI99:AI103)</f>
        <v>44.9</v>
      </c>
      <c r="AJ104" s="20">
        <f>SUM(AJ99:AJ103)+AJ96</f>
        <v>124.28774953516283</v>
      </c>
      <c r="AL104" s="14"/>
      <c r="AM104" s="3">
        <f>SUM(AM99:AM103)</f>
        <v>44.9</v>
      </c>
      <c r="AN104" s="20">
        <f>SUM(AN99:AN103)+AN96</f>
        <v>124.28774953516283</v>
      </c>
      <c r="AP104" s="14"/>
      <c r="AQ104" s="3">
        <f>SUM(AQ99:AQ103)</f>
        <v>44.9</v>
      </c>
      <c r="AR104" s="20">
        <f>SUM(AR99:AR103)+AR96</f>
        <v>124.28774953516283</v>
      </c>
      <c r="AS104" s="45"/>
      <c r="AT104" s="14"/>
      <c r="AU104" s="3">
        <f>SUM(AU99:AU103)</f>
        <v>44.9</v>
      </c>
      <c r="AV104" s="20">
        <f>SUM(AV99:AV103)+AV96</f>
        <v>124.28774953516283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8">
        <f>INDEX(Input!$C$84:$BJ$96,MATCH($A107,Input!$A$84:$A$96,0),MATCH(B$95,Input!$C$83:$BJ$83,0))</f>
        <v>0</v>
      </c>
      <c r="C107" s="24">
        <f>IF(VLOOKUP($A107,Input!$A$84:$B$96,2,FALSE)="Percentage",D$104,IF(VLOOKUP($A107,Input!$A$84:$B$96,2,FALSE)="Fixed","Fixed",(C$104)))</f>
        <v>44.9</v>
      </c>
      <c r="D107" s="15">
        <f t="shared" ref="D107:D120" si="61">ROUND(IF(C107="Fixed",B107,(B107*C107)),2)</f>
        <v>0</v>
      </c>
      <c r="F107" s="98">
        <f>INDEX(Input!$C$84:$BJ$96,MATCH($A107,Input!$A$84:$A$96,0),MATCH(F$95,Input!$C$83:$BJ$83,0))</f>
        <v>0</v>
      </c>
      <c r="G107" s="24">
        <f>IF(VLOOKUP($A107,Input!$A$84:$B$96,2,FALSE)="Percentage",H$104,IF(VLOOKUP($A107,Input!$A$84:$B$96,2,FALSE)="Fixed","Fixed",(G$104)))</f>
        <v>44.9</v>
      </c>
      <c r="H107" s="15">
        <f t="shared" ref="H107:H120" si="62">ROUND(IF(G107="Fixed",F107,(F107*G107)),2)</f>
        <v>0</v>
      </c>
      <c r="J107" s="98">
        <f>INDEX(Input!$C$84:$BJ$96,MATCH($A107,Input!$A$84:$A$96,0),MATCH(J$95,Input!$C$83:$BJ$83,0))</f>
        <v>0</v>
      </c>
      <c r="K107" s="24">
        <f>IF(VLOOKUP($A107,Input!$A$84:$B$96,2,FALSE)="Percentage",L$104,IF(VLOOKUP($A107,Input!$A$84:$B$96,2,FALSE)="Fixed","Fixed",(K$104)))</f>
        <v>44.9</v>
      </c>
      <c r="L107" s="15">
        <f t="shared" ref="L107:L120" si="63">ROUND(IF(K107="Fixed",J107,(J107*K107)),2)</f>
        <v>0</v>
      </c>
      <c r="N107" s="98">
        <f>INDEX(Input!$C$84:$BJ$96,MATCH($A107,Input!$A$84:$A$96,0),MATCH(N$95,Input!$C$83:$BJ$83,0))</f>
        <v>0</v>
      </c>
      <c r="O107" s="24">
        <f>IF(VLOOKUP($A107,Input!$A$84:$B$96,2,FALSE)="Percentage",P$104,IF(VLOOKUP($A107,Input!$A$84:$B$96,2,FALSE)="Fixed","Fixed",(O$104)))</f>
        <v>44.9</v>
      </c>
      <c r="P107" s="15">
        <f t="shared" ref="P107:P120" si="64">ROUND(IF(O107="Fixed",N107,(N107*O107)),2)</f>
        <v>0</v>
      </c>
      <c r="R107" s="98">
        <f>INDEX(Input!$C$84:$BJ$96,MATCH($A107,Input!$A$84:$A$96,0),MATCH(R$95,Input!$C$83:$BJ$83,0))</f>
        <v>0</v>
      </c>
      <c r="S107" s="24">
        <f>IF(VLOOKUP($A107,Input!$A$84:$B$96,2,FALSE)="Percentage",T$104,IF(VLOOKUP($A107,Input!$A$84:$B$96,2,FALSE)="Fixed","Fixed",(S$104)))</f>
        <v>44.9</v>
      </c>
      <c r="T107" s="15">
        <f t="shared" ref="T107:T120" si="65">ROUND(IF(S107="Fixed",R107,(R107*S107)),2)</f>
        <v>0</v>
      </c>
      <c r="V107" s="98">
        <f>INDEX(Input!$C$84:$BJ$96,MATCH($A107,Input!$A$84:$A$96,0),MATCH(V$95,Input!$C$83:$BJ$83,0))</f>
        <v>0</v>
      </c>
      <c r="W107" s="24">
        <f>IF(VLOOKUP($A107,Input!$A$84:$B$96,2,FALSE)="Percentage",X$104,IF(VLOOKUP($A107,Input!$A$84:$B$96,2,FALSE)="Fixed","Fixed",(W$104)))</f>
        <v>44.9</v>
      </c>
      <c r="X107" s="15">
        <f t="shared" ref="X107:X120" si="66">ROUND(IF(W107="Fixed",V107,(V107*W107)),2)</f>
        <v>0</v>
      </c>
      <c r="Z107" s="98">
        <f>INDEX(Input!$C$84:$BJ$96,MATCH($A107,Input!$A$84:$A$96,0),MATCH(Z$95,Input!$C$83:$BJ$83,0))</f>
        <v>0</v>
      </c>
      <c r="AA107" s="24">
        <f>IF(VLOOKUP($A107,Input!$A$84:$B$96,2,FALSE)="Percentage",AB$104,IF(VLOOKUP($A107,Input!$A$84:$B$96,2,FALSE)="Fixed","Fixed",(AA$104)))</f>
        <v>44.9</v>
      </c>
      <c r="AB107" s="15">
        <f t="shared" ref="AB107:AB120" si="67">ROUND(IF(AA107="Fixed",Z107,(Z107*AA107)),2)</f>
        <v>0</v>
      </c>
      <c r="AD107" s="98">
        <f>INDEX(Input!$C$84:$BJ$96,MATCH($A107,Input!$A$84:$A$96,0),MATCH(AD$95,Input!$C$83:$BJ$83,0))</f>
        <v>0</v>
      </c>
      <c r="AE107" s="24">
        <f>IF(VLOOKUP($A107,Input!$A$84:$B$96,2,FALSE)="Percentage",AF$104,IF(VLOOKUP($A107,Input!$A$84:$B$96,2,FALSE)="Fixed","Fixed",(AE$104)))</f>
        <v>44.9</v>
      </c>
      <c r="AF107" s="15">
        <f t="shared" ref="AF107:AF120" si="68">ROUND(IF(AE107="Fixed",AD107,(AD107*AE107)),2)</f>
        <v>0</v>
      </c>
      <c r="AH107" s="98">
        <f>INDEX(Input!$C$84:$BJ$96,MATCH($A107,Input!$A$84:$A$96,0),MATCH(AH$95,Input!$C$83:$BJ$83,0))</f>
        <v>0</v>
      </c>
      <c r="AI107" s="24">
        <f>IF(VLOOKUP($A107,Input!$A$84:$B$96,2,FALSE)="Percentage",AJ$104,IF(VLOOKUP($A107,Input!$A$84:$B$96,2,FALSE)="Fixed","Fixed",(AI$104)))</f>
        <v>44.9</v>
      </c>
      <c r="AJ107" s="15">
        <f t="shared" ref="AJ107:AJ120" si="69">ROUND(IF(AI107="Fixed",AH107,(AH107*AI107)),2)</f>
        <v>0</v>
      </c>
      <c r="AL107" s="98">
        <f>INDEX(Input!$C$84:$BJ$96,MATCH($A107,Input!$A$84:$A$96,0),MATCH(AL$95,Input!$C$83:$BJ$83,0))</f>
        <v>0</v>
      </c>
      <c r="AM107" s="24">
        <f>IF(VLOOKUP($A107,Input!$A$84:$B$96,2,FALSE)="Percentage",AN$104,IF(VLOOKUP($A107,Input!$A$84:$B$96,2,FALSE)="Fixed","Fixed",(AM$104)))</f>
        <v>44.9</v>
      </c>
      <c r="AN107" s="15">
        <f t="shared" ref="AN107:AN120" si="70">ROUND(IF(AM107="Fixed",AL107,(AL107*AM107)),2)</f>
        <v>0</v>
      </c>
      <c r="AP107" s="98">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98">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147">
        <f>IF($B$91="Yes",0,INDEX(Input!$C$33:$BJ$80,MATCH($A108,Input!$A$33:$A$80,0),MATCH(B$95,Input!$C$32:$BJ$32,0)))</f>
        <v>0</v>
      </c>
      <c r="C108" s="24" t="str">
        <f>IF(VLOOKUP($A108,Input!$A$84:$B$131,2,FALSE)="Percentage",D$104,IF(VLOOKUP($A108,Input!$A$84:$B$131,2,FALSE)="Fixed","Fixed",(C$104)))</f>
        <v>Fixed</v>
      </c>
      <c r="D108" s="15">
        <f t="shared" si="61"/>
        <v>0</v>
      </c>
      <c r="F108" s="147">
        <f>IF($B$91="Yes",0,INDEX(Input!$C$33:$BJ$80,MATCH($A108,Input!$A$33:$A$80,0),MATCH(F$95,Input!$C$32:$BJ$32,0)))</f>
        <v>0</v>
      </c>
      <c r="G108" s="24" t="str">
        <f>IF(VLOOKUP($A108,Input!$A$84:$B$131,2,FALSE)="Percentage",H$104,IF(VLOOKUP($A108,Input!$A$84:$B$131,2,FALSE)="Fixed","Fixed",(G$104)))</f>
        <v>Fixed</v>
      </c>
      <c r="H108" s="15">
        <f t="shared" si="62"/>
        <v>0</v>
      </c>
      <c r="J108" s="147">
        <f>IF($B$91="Yes",0,INDEX(Input!$C$33:$BJ$80,MATCH($A108,Input!$A$33:$A$80,0),MATCH(J$95,Input!$C$32:$BJ$32,0)))</f>
        <v>0</v>
      </c>
      <c r="K108" s="24" t="str">
        <f>IF(VLOOKUP($A108,Input!$A$84:$B$131,2,FALSE)="Percentage",L$104,IF(VLOOKUP($A108,Input!$A$84:$B$131,2,FALSE)="Fixed","Fixed",(K$104)))</f>
        <v>Fixed</v>
      </c>
      <c r="L108" s="15">
        <f t="shared" si="63"/>
        <v>0</v>
      </c>
      <c r="N108" s="147">
        <f>IF($B$91="Yes",0,INDEX(Input!$C$33:$BJ$80,MATCH($A108,Input!$A$33:$A$80,0),MATCH(N$95,Input!$C$32:$BJ$32,0)))</f>
        <v>0</v>
      </c>
      <c r="O108" s="24" t="str">
        <f>IF(VLOOKUP($A108,Input!$A$84:$B$131,2,FALSE)="Percentage",P$104,IF(VLOOKUP($A108,Input!$A$84:$B$131,2,FALSE)="Fixed","Fixed",(O$104)))</f>
        <v>Fixed</v>
      </c>
      <c r="P108" s="15">
        <f t="shared" si="64"/>
        <v>0</v>
      </c>
      <c r="R108" s="147">
        <f>IF($B$91="Yes",0,INDEX(Input!$C$33:$BJ$80,MATCH($A108,Input!$A$33:$A$80,0),MATCH(R$95,Input!$C$32:$BJ$32,0)))</f>
        <v>0</v>
      </c>
      <c r="S108" s="24" t="str">
        <f>IF(VLOOKUP($A108,Input!$A$84:$B$131,2,FALSE)="Percentage",T$104,IF(VLOOKUP($A108,Input!$A$84:$B$131,2,FALSE)="Fixed","Fixed",(S$104)))</f>
        <v>Fixed</v>
      </c>
      <c r="T108" s="15">
        <f t="shared" si="65"/>
        <v>0</v>
      </c>
      <c r="V108" s="147">
        <f>IF($B$91="Yes",0,INDEX(Input!$C$33:$BJ$80,MATCH($A108,Input!$A$33:$A$80,0),MATCH(V$95,Input!$C$32:$BJ$32,0)))</f>
        <v>0</v>
      </c>
      <c r="W108" s="24" t="str">
        <f>IF(VLOOKUP($A108,Input!$A$84:$B$131,2,FALSE)="Percentage",X$104,IF(VLOOKUP($A108,Input!$A$84:$B$131,2,FALSE)="Fixed","Fixed",(W$104)))</f>
        <v>Fixed</v>
      </c>
      <c r="X108" s="15">
        <f t="shared" si="66"/>
        <v>0</v>
      </c>
      <c r="Z108" s="147">
        <f>IF($B$91="Yes",0,INDEX(Input!$C$33:$BJ$80,MATCH($A108,Input!$A$33:$A$80,0),MATCH(Z$95,Input!$C$32:$BJ$32,0)))</f>
        <v>0</v>
      </c>
      <c r="AA108" s="24" t="str">
        <f>IF(VLOOKUP($A108,Input!$A$84:$B$131,2,FALSE)="Percentage",AB$104,IF(VLOOKUP($A108,Input!$A$84:$B$131,2,FALSE)="Fixed","Fixed",(AA$104)))</f>
        <v>Fixed</v>
      </c>
      <c r="AB108" s="15">
        <f t="shared" si="67"/>
        <v>0</v>
      </c>
      <c r="AD108" s="147">
        <f>IF($B$91="Yes",0,INDEX(Input!$C$33:$BJ$80,MATCH($A108,Input!$A$33:$A$80,0),MATCH(AD$95,Input!$C$32:$BJ$32,0)))</f>
        <v>0</v>
      </c>
      <c r="AE108" s="24" t="str">
        <f>IF(VLOOKUP($A108,Input!$A$84:$B$131,2,FALSE)="Percentage",AF$104,IF(VLOOKUP($A108,Input!$A$84:$B$131,2,FALSE)="Fixed","Fixed",(AE$104)))</f>
        <v>Fixed</v>
      </c>
      <c r="AF108" s="15">
        <f t="shared" si="68"/>
        <v>0</v>
      </c>
      <c r="AH108" s="147">
        <f>IF($B$91="Yes",0,INDEX(Input!$C$33:$BJ$80,MATCH($A108,Input!$A$33:$A$80,0),MATCH(AH$95,Input!$C$32:$BJ$32,0)))</f>
        <v>0</v>
      </c>
      <c r="AI108" s="24" t="str">
        <f>IF(VLOOKUP($A108,Input!$A$84:$B$131,2,FALSE)="Percentage",AJ$104,IF(VLOOKUP($A108,Input!$A$84:$B$131,2,FALSE)="Fixed","Fixed",(AI$104)))</f>
        <v>Fixed</v>
      </c>
      <c r="AJ108" s="15">
        <f t="shared" si="69"/>
        <v>0</v>
      </c>
      <c r="AL108" s="147">
        <f>IF($B$91="Yes",0,INDEX(Input!$C$33:$BJ$80,MATCH($A108,Input!$A$33:$A$80,0),MATCH(AL$95,Input!$C$32:$BJ$32,0)))</f>
        <v>0</v>
      </c>
      <c r="AM108" s="24" t="str">
        <f>IF(VLOOKUP($A108,Input!$A$84:$B$131,2,FALSE)="Percentage",AN$104,IF(VLOOKUP($A108,Input!$A$84:$B$131,2,FALSE)="Fixed","Fixed",(AM$104)))</f>
        <v>Fixed</v>
      </c>
      <c r="AN108" s="15">
        <f t="shared" si="70"/>
        <v>0</v>
      </c>
      <c r="AP108" s="147">
        <f>IF($B$91="Yes",0,INDEX(Input!$C$33:$BJ$80,MATCH($A108,Input!$A$33:$A$80,0),MATCH(AP$95,Input!$C$32:$BJ$32,0)))</f>
        <v>0</v>
      </c>
      <c r="AQ108" s="24" t="str">
        <f>IF(VLOOKUP($A108,Input!$A$84:$B$131,2,FALSE)="Percentage",AR$104,IF(VLOOKUP($A108,Input!$A$84:$B$131,2,FALSE)="Fixed","Fixed",(AQ$104)))</f>
        <v>Fixed</v>
      </c>
      <c r="AR108" s="15">
        <f t="shared" si="71"/>
        <v>0</v>
      </c>
      <c r="AS108" s="7"/>
      <c r="AT108" s="147">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IF(VLOOKUP($A109,Input!$A$84:$B$131,2,FALSE)="Percentage",(D$96+D$99),IF(VLOOKUP($A109,Input!$A$84:$B$131,2,FALSE)="Fixed","Fixed",(C$104)))</f>
        <v>92.227749535162843</v>
      </c>
      <c r="D109" s="15">
        <f t="shared" si="61"/>
        <v>-32.28</v>
      </c>
      <c r="F109" s="23">
        <f>IF($B$91="Yes",INDEX(Input!$C$33:$BJ$80,MATCH($A109,Input!$A$33:$A$80,0),MATCH(F$95,Input!$C$32:$BJ$32,0)),0)</f>
        <v>-0.35</v>
      </c>
      <c r="G109" s="24">
        <f>IF(VLOOKUP($A109,Input!$A$84:$B$131,2,FALSE)="Percentage",(H$96+H$99),IF(VLOOKUP($A109,Input!$A$84:$B$131,2,FALSE)="Fixed","Fixed",(G$104)))</f>
        <v>92.227749535162843</v>
      </c>
      <c r="H109" s="15">
        <f t="shared" si="62"/>
        <v>-32.28</v>
      </c>
      <c r="J109" s="23">
        <f>IF($B$91="Yes",INDEX(Input!$C$33:$BJ$80,MATCH($A109,Input!$A$33:$A$80,0),MATCH(J$95,Input!$C$32:$BJ$32,0)),0)</f>
        <v>-0.35</v>
      </c>
      <c r="K109" s="24">
        <f>IF(VLOOKUP($A109,Input!$A$84:$B$131,2,FALSE)="Percentage",(L$96+L$99),IF(VLOOKUP($A109,Input!$A$84:$B$131,2,FALSE)="Fixed","Fixed",(K$104)))</f>
        <v>92.327749535162837</v>
      </c>
      <c r="L109" s="15">
        <f t="shared" si="63"/>
        <v>-32.31</v>
      </c>
      <c r="N109" s="23">
        <f>IF($B$91="Yes",INDEX(Input!$C$33:$BJ$80,MATCH($A109,Input!$A$33:$A$80,0),MATCH(N$95,Input!$C$32:$BJ$32,0)),0)</f>
        <v>-0.35</v>
      </c>
      <c r="O109" s="24">
        <f>IF(VLOOKUP($A109,Input!$A$84:$B$131,2,FALSE)="Percentage",(P$96+P$99),IF(VLOOKUP($A109,Input!$A$84:$B$131,2,FALSE)="Fixed","Fixed",(O$104)))</f>
        <v>92.327749535162837</v>
      </c>
      <c r="P109" s="15">
        <f t="shared" si="64"/>
        <v>-32.31</v>
      </c>
      <c r="R109" s="23">
        <f>IF($B$91="Yes",INDEX(Input!$C$33:$BJ$80,MATCH($A109,Input!$A$33:$A$80,0),MATCH(R$95,Input!$C$32:$BJ$32,0)),0)</f>
        <v>-0.35</v>
      </c>
      <c r="S109" s="24">
        <f>IF(VLOOKUP($A109,Input!$A$84:$B$131,2,FALSE)="Percentage",(T$96+T$99),IF(VLOOKUP($A109,Input!$A$84:$B$131,2,FALSE)="Fixed","Fixed",(S$104)))</f>
        <v>92.327749535162837</v>
      </c>
      <c r="T109" s="15">
        <f t="shared" si="65"/>
        <v>-32.31</v>
      </c>
      <c r="V109" s="23">
        <f>IF($B$91="Yes",INDEX(Input!$C$33:$BJ$80,MATCH($A109,Input!$A$33:$A$80,0),MATCH(V$95,Input!$C$32:$BJ$32,0)),0)</f>
        <v>-0.35</v>
      </c>
      <c r="W109" s="24">
        <f>IF(VLOOKUP($A109,Input!$A$84:$B$131,2,FALSE)="Percentage",(X$96+X$99),IF(VLOOKUP($A109,Input!$A$84:$B$131,2,FALSE)="Fixed","Fixed",(W$104)))</f>
        <v>92.327749535162837</v>
      </c>
      <c r="X109" s="15">
        <f t="shared" si="66"/>
        <v>-32.31</v>
      </c>
      <c r="Z109" s="23">
        <f>IF($B$91="Yes",INDEX(Input!$C$33:$BJ$80,MATCH($A109,Input!$A$33:$A$80,0),MATCH(Z$95,Input!$C$32:$BJ$32,0)),0)</f>
        <v>-0.35</v>
      </c>
      <c r="AA109" s="24">
        <f>IF(VLOOKUP($A109,Input!$A$84:$B$131,2,FALSE)="Percentage",(AB$96+AB$99),IF(VLOOKUP($A109,Input!$A$84:$B$131,2,FALSE)="Fixed","Fixed",(AA$104)))</f>
        <v>92.327749535162837</v>
      </c>
      <c r="AB109" s="15">
        <f t="shared" si="67"/>
        <v>-32.31</v>
      </c>
      <c r="AD109" s="23">
        <f>IF($B$91="Yes",INDEX(Input!$C$33:$BJ$80,MATCH($A109,Input!$A$33:$A$80,0),MATCH(AD$95,Input!$C$32:$BJ$32,0)),0)</f>
        <v>-0.35</v>
      </c>
      <c r="AE109" s="24">
        <f>IF(VLOOKUP($A109,Input!$A$84:$B$131,2,FALSE)="Percentage",(AF$96+AF$99),IF(VLOOKUP($A109,Input!$A$84:$B$131,2,FALSE)="Fixed","Fixed",(AE$104)))</f>
        <v>92.327749535162837</v>
      </c>
      <c r="AF109" s="15">
        <f t="shared" si="68"/>
        <v>-32.31</v>
      </c>
      <c r="AH109" s="23">
        <f>IF($B$91="Yes",INDEX(Input!$C$33:$BJ$80,MATCH($A109,Input!$A$33:$A$80,0),MATCH(AH$95,Input!$C$32:$BJ$32,0)),0)</f>
        <v>-0.35</v>
      </c>
      <c r="AI109" s="24">
        <f>IF(VLOOKUP($A109,Input!$A$84:$B$131,2,FALSE)="Percentage",(AJ$96+AJ$99),IF(VLOOKUP($A109,Input!$A$84:$B$131,2,FALSE)="Fixed","Fixed",(AI$104)))</f>
        <v>92.327749535162837</v>
      </c>
      <c r="AJ109" s="15">
        <f t="shared" si="69"/>
        <v>-32.31</v>
      </c>
      <c r="AL109" s="23">
        <f>IF($B$91="Yes",INDEX(Input!$C$33:$BJ$80,MATCH($A109,Input!$A$33:$A$80,0),MATCH(AL$95,Input!$C$32:$BJ$32,0)),0)</f>
        <v>-0.35</v>
      </c>
      <c r="AM109" s="24">
        <f>IF(VLOOKUP($A109,Input!$A$84:$B$131,2,FALSE)="Percentage",(AN$96+AN$99),IF(VLOOKUP($A109,Input!$A$84:$B$131,2,FALSE)="Fixed","Fixed",(AM$104)))</f>
        <v>92.327749535162837</v>
      </c>
      <c r="AN109" s="15">
        <f t="shared" si="70"/>
        <v>-32.31</v>
      </c>
      <c r="AP109" s="23">
        <f>IF($B$91="Yes",INDEX(Input!$C$33:$BJ$80,MATCH($A109,Input!$A$33:$A$80,0),MATCH(AP$95,Input!$C$32:$BJ$32,0)),0)</f>
        <v>-0.35</v>
      </c>
      <c r="AQ109" s="24">
        <f>IF(VLOOKUP($A109,Input!$A$84:$B$131,2,FALSE)="Percentage",(AR$96+AR$99),IF(VLOOKUP($A109,Input!$A$84:$B$131,2,FALSE)="Fixed","Fixed",(AQ$104)))</f>
        <v>92.327749535162837</v>
      </c>
      <c r="AR109" s="15">
        <f t="shared" si="71"/>
        <v>-32.31</v>
      </c>
      <c r="AS109" s="7"/>
      <c r="AT109" s="23">
        <f>IF($B$91="Yes",INDEX(Input!$C$33:$BJ$80,MATCH($A109,Input!$A$33:$A$80,0),MATCH(AT$95,Input!$C$32:$BJ$32,0)),0)</f>
        <v>-0.35</v>
      </c>
      <c r="AU109" s="24">
        <f>IF(VLOOKUP($A109,Input!$A$84:$B$131,2,FALSE)="Percentage",(AV$96+AV$99),IF(VLOOKUP($A109,Input!$A$84:$B$131,2,FALSE)="Fixed","Fixed",(AU$104)))</f>
        <v>92.327749535162837</v>
      </c>
      <c r="AV109" s="15">
        <f t="shared" si="72"/>
        <v>-32.31</v>
      </c>
    </row>
    <row r="110" spans="1:48" x14ac:dyDescent="0.25">
      <c r="A110" t="str">
        <f t="shared" si="60"/>
        <v>WRAM/MCBA Surcharge</v>
      </c>
      <c r="B110" s="98">
        <f>IF($B$91="No",0,INDEX(Input!$C$84:$BJ$130,MATCH($A110,Input!$A$84:$A$130,0),MATCH(B$95,Input!$C$83:$BJ$83,0)))</f>
        <v>0</v>
      </c>
      <c r="C110" s="24">
        <f>IF(VLOOKUP($A110,Input!$A$84:$B$130,2,FALSE)="Percentage",D$104,IF(VLOOKUP($A110,Input!$A$84:$B$130,2,FALSE)="Fixed","Fixed",(C$104)))</f>
        <v>44.9</v>
      </c>
      <c r="D110" s="15">
        <f t="shared" si="61"/>
        <v>0</v>
      </c>
      <c r="F110" s="98">
        <f>IF($B$91="No",0,INDEX(Input!$C$84:$BJ$130,MATCH($A110,Input!$A$84:$A$130,0),MATCH(F$95,Input!$C$83:$BJ$83,0)))</f>
        <v>0</v>
      </c>
      <c r="G110" s="24">
        <f>IF(VLOOKUP($A110,Input!$A$84:$B$130,2,FALSE)="Percentage",H$104,IF(VLOOKUP($A110,Input!$A$84:$B$130,2,FALSE)="Fixed","Fixed",(G$104)))</f>
        <v>44.9</v>
      </c>
      <c r="H110" s="15">
        <f t="shared" si="62"/>
        <v>0</v>
      </c>
      <c r="J110" s="98">
        <f>IF($B$91="No",0,INDEX(Input!$C$84:$BJ$130,MATCH($A110,Input!$A$84:$A$130,0),MATCH(J$95,Input!$C$83:$BJ$83,0)))</f>
        <v>0</v>
      </c>
      <c r="K110" s="24">
        <f>IF(VLOOKUP($A110,Input!$A$84:$B$130,2,FALSE)="Percentage",L$104,IF(VLOOKUP($A110,Input!$A$84:$B$130,2,FALSE)="Fixed","Fixed",(K$104)))</f>
        <v>44.9</v>
      </c>
      <c r="L110" s="15">
        <f t="shared" si="63"/>
        <v>0</v>
      </c>
      <c r="N110" s="98">
        <f>IF($B$91="No",0,INDEX(Input!$C$84:$BJ$130,MATCH($A110,Input!$A$84:$A$130,0),MATCH(N$95,Input!$C$83:$BJ$83,0)))</f>
        <v>0</v>
      </c>
      <c r="O110" s="24">
        <f>IF(VLOOKUP($A110,Input!$A$84:$B$130,2,FALSE)="Percentage",P$104,IF(VLOOKUP($A110,Input!$A$84:$B$130,2,FALSE)="Fixed","Fixed",(O$104)))</f>
        <v>44.9</v>
      </c>
      <c r="P110" s="15">
        <f t="shared" si="64"/>
        <v>0</v>
      </c>
      <c r="R110" s="98">
        <f>IF($B$91="No",0,INDEX(Input!$C$84:$BJ$130,MATCH($A110,Input!$A$84:$A$130,0),MATCH(R$95,Input!$C$83:$BJ$83,0)))</f>
        <v>0</v>
      </c>
      <c r="S110" s="24">
        <f>IF(VLOOKUP($A110,Input!$A$84:$B$130,2,FALSE)="Percentage",T$104,IF(VLOOKUP($A110,Input!$A$84:$B$130,2,FALSE)="Fixed","Fixed",(S$104)))</f>
        <v>44.9</v>
      </c>
      <c r="T110" s="15">
        <f t="shared" si="65"/>
        <v>0</v>
      </c>
      <c r="V110" s="98">
        <f>IF($B$91="No",0,INDEX(Input!$C$84:$BJ$130,MATCH($A110,Input!$A$84:$A$130,0),MATCH(V$95,Input!$C$83:$BJ$83,0)))</f>
        <v>0</v>
      </c>
      <c r="W110" s="24">
        <f>IF(VLOOKUP($A110,Input!$A$84:$B$130,2,FALSE)="Percentage",X$104,IF(VLOOKUP($A110,Input!$A$84:$B$130,2,FALSE)="Fixed","Fixed",(W$104)))</f>
        <v>44.9</v>
      </c>
      <c r="X110" s="15">
        <f t="shared" si="66"/>
        <v>0</v>
      </c>
      <c r="Z110" s="98">
        <f>IF($B$91="No",0,INDEX(Input!$C$84:$BJ$130,MATCH($A110,Input!$A$84:$A$130,0),MATCH(Z$95,Input!$C$83:$BJ$83,0)))</f>
        <v>0</v>
      </c>
      <c r="AA110" s="24">
        <f>IF(VLOOKUP($A110,Input!$A$84:$B$130,2,FALSE)="Percentage",AB$104,IF(VLOOKUP($A110,Input!$A$84:$B$130,2,FALSE)="Fixed","Fixed",(AA$104)))</f>
        <v>44.9</v>
      </c>
      <c r="AB110" s="15">
        <f t="shared" si="67"/>
        <v>0</v>
      </c>
      <c r="AD110" s="98">
        <f>IF($B$91="No",0,INDEX(Input!$C$84:$BJ$130,MATCH($A110,Input!$A$84:$A$130,0),MATCH(AD$95,Input!$C$83:$BJ$83,0)))</f>
        <v>0</v>
      </c>
      <c r="AE110" s="24">
        <f>IF(VLOOKUP($A110,Input!$A$84:$B$130,2,FALSE)="Percentage",AF$104,IF(VLOOKUP($A110,Input!$A$84:$B$130,2,FALSE)="Fixed","Fixed",(AE$104)))</f>
        <v>44.9</v>
      </c>
      <c r="AF110" s="15">
        <f t="shared" si="68"/>
        <v>0</v>
      </c>
      <c r="AH110" s="98">
        <f>IF($B$91="No",0,INDEX(Input!$C$84:$BJ$130,MATCH($A110,Input!$A$84:$A$130,0),MATCH(AH$95,Input!$C$83:$BJ$83,0)))</f>
        <v>0</v>
      </c>
      <c r="AI110" s="24">
        <f>IF(VLOOKUP($A110,Input!$A$84:$B$130,2,FALSE)="Percentage",AJ$104,IF(VLOOKUP($A110,Input!$A$84:$B$130,2,FALSE)="Fixed","Fixed",(AI$104)))</f>
        <v>44.9</v>
      </c>
      <c r="AJ110" s="15">
        <f t="shared" si="69"/>
        <v>0</v>
      </c>
      <c r="AL110" s="98">
        <f>IF($B$91="No",0,INDEX(Input!$C$84:$BJ$130,MATCH($A110,Input!$A$84:$A$130,0),MATCH(AL$95,Input!$C$83:$BJ$83,0)))</f>
        <v>0</v>
      </c>
      <c r="AM110" s="24">
        <f>IF(VLOOKUP($A110,Input!$A$84:$B$130,2,FALSE)="Percentage",AN$104,IF(VLOOKUP($A110,Input!$A$84:$B$130,2,FALSE)="Fixed","Fixed",(AM$104)))</f>
        <v>44.9</v>
      </c>
      <c r="AN110" s="15">
        <f t="shared" si="70"/>
        <v>0</v>
      </c>
      <c r="AP110" s="98">
        <f>IF($B$91="No",0,INDEX(Input!$C$84:$BJ$130,MATCH($A110,Input!$A$84:$A$130,0),MATCH(AP$95,Input!$C$83:$BJ$83,0)))</f>
        <v>0</v>
      </c>
      <c r="AQ110" s="24">
        <f>IF(VLOOKUP($A110,Input!$A$84:$B$130,2,FALSE)="Percentage",AR$104,IF(VLOOKUP($A110,Input!$A$84:$B$130,2,FALSE)="Fixed","Fixed",(AQ$104)))</f>
        <v>44.9</v>
      </c>
      <c r="AR110" s="15">
        <f t="shared" si="71"/>
        <v>0</v>
      </c>
      <c r="AS110" s="7"/>
      <c r="AT110" s="98">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MPWMD Purchased Water Surcharge</v>
      </c>
      <c r="B111" s="98">
        <f>INDEX(Input!$C$84:$BJ$96,MATCH($A111,Input!$A$84:$A$96,0),MATCH(B$95,Input!$C$83:$BJ$83,0))</f>
        <v>0.55220000000000002</v>
      </c>
      <c r="C111" s="24">
        <f>IF(VLOOKUP($A111,Input!$A$84:$B$96,2,FALSE)="Percentage",D$104,IF(VLOOKUP($A111,Input!$A$84:$B$96,2,FALSE)="Fixed","Fixed",(C$104)))</f>
        <v>44.9</v>
      </c>
      <c r="D111" s="15">
        <f t="shared" si="61"/>
        <v>24.79</v>
      </c>
      <c r="F111" s="98">
        <f>INDEX(Input!$C$84:$BJ$96,MATCH($A111,Input!$A$84:$A$96,0),MATCH(F$95,Input!$C$83:$BJ$83,0))</f>
        <v>0.55220000000000002</v>
      </c>
      <c r="G111" s="24">
        <f>IF(VLOOKUP($A111,Input!$A$84:$B$96,2,FALSE)="Percentage",H$104,IF(VLOOKUP($A111,Input!$A$84:$B$96,2,FALSE)="Fixed","Fixed",(G$104)))</f>
        <v>44.9</v>
      </c>
      <c r="H111" s="15">
        <f t="shared" si="62"/>
        <v>24.79</v>
      </c>
      <c r="J111" s="98">
        <f>INDEX(Input!$C$84:$BJ$96,MATCH($A111,Input!$A$84:$A$96,0),MATCH(J$95,Input!$C$83:$BJ$83,0))</f>
        <v>0.55220000000000002</v>
      </c>
      <c r="K111" s="24">
        <f>IF(VLOOKUP($A111,Input!$A$84:$B$96,2,FALSE)="Percentage",L$104,IF(VLOOKUP($A111,Input!$A$84:$B$96,2,FALSE)="Fixed","Fixed",(K$104)))</f>
        <v>44.9</v>
      </c>
      <c r="L111" s="15">
        <f t="shared" si="63"/>
        <v>24.79</v>
      </c>
      <c r="N111" s="98">
        <f>INDEX(Input!$C$84:$BJ$96,MATCH($A111,Input!$A$84:$A$96,0),MATCH(N$95,Input!$C$83:$BJ$83,0))</f>
        <v>0.55220000000000002</v>
      </c>
      <c r="O111" s="24">
        <f>IF(VLOOKUP($A111,Input!$A$84:$B$96,2,FALSE)="Percentage",P$104,IF(VLOOKUP($A111,Input!$A$84:$B$96,2,FALSE)="Fixed","Fixed",(O$104)))</f>
        <v>44.9</v>
      </c>
      <c r="P111" s="15">
        <f t="shared" si="64"/>
        <v>24.79</v>
      </c>
      <c r="R111" s="98">
        <f>INDEX(Input!$C$84:$BJ$96,MATCH($A111,Input!$A$84:$A$96,0),MATCH(R$95,Input!$C$83:$BJ$83,0))</f>
        <v>0.55220000000000002</v>
      </c>
      <c r="S111" s="24">
        <f>IF(VLOOKUP($A111,Input!$A$84:$B$96,2,FALSE)="Percentage",T$104,IF(VLOOKUP($A111,Input!$A$84:$B$96,2,FALSE)="Fixed","Fixed",(S$104)))</f>
        <v>44.9</v>
      </c>
      <c r="T111" s="15">
        <f t="shared" si="65"/>
        <v>24.79</v>
      </c>
      <c r="V111" s="98">
        <f>INDEX(Input!$C$84:$BJ$96,MATCH($A111,Input!$A$84:$A$96,0),MATCH(V$95,Input!$C$83:$BJ$83,0))</f>
        <v>0.55220000000000002</v>
      </c>
      <c r="W111" s="24">
        <f>IF(VLOOKUP($A111,Input!$A$84:$B$96,2,FALSE)="Percentage",X$104,IF(VLOOKUP($A111,Input!$A$84:$B$96,2,FALSE)="Fixed","Fixed",(W$104)))</f>
        <v>44.9</v>
      </c>
      <c r="X111" s="15">
        <f t="shared" si="66"/>
        <v>24.79</v>
      </c>
      <c r="Z111" s="98">
        <f>INDEX(Input!$C$84:$BJ$96,MATCH($A111,Input!$A$84:$A$96,0),MATCH(Z$95,Input!$C$83:$BJ$83,0))</f>
        <v>0.55220000000000002</v>
      </c>
      <c r="AA111" s="24">
        <f>IF(VLOOKUP($A111,Input!$A$84:$B$96,2,FALSE)="Percentage",AB$104,IF(VLOOKUP($A111,Input!$A$84:$B$96,2,FALSE)="Fixed","Fixed",(AA$104)))</f>
        <v>44.9</v>
      </c>
      <c r="AB111" s="15">
        <f t="shared" si="67"/>
        <v>24.79</v>
      </c>
      <c r="AD111" s="98">
        <f>INDEX(Input!$C$84:$BJ$96,MATCH($A111,Input!$A$84:$A$96,0),MATCH(AD$95,Input!$C$83:$BJ$83,0))</f>
        <v>0.55220000000000002</v>
      </c>
      <c r="AE111" s="24">
        <f>IF(VLOOKUP($A111,Input!$A$84:$B$96,2,FALSE)="Percentage",AF$104,IF(VLOOKUP($A111,Input!$A$84:$B$96,2,FALSE)="Fixed","Fixed",(AE$104)))</f>
        <v>44.9</v>
      </c>
      <c r="AF111" s="15">
        <f t="shared" si="68"/>
        <v>24.79</v>
      </c>
      <c r="AH111" s="98">
        <f>INDEX(Input!$C$84:$BJ$96,MATCH($A111,Input!$A$84:$A$96,0),MATCH(AH$95,Input!$C$83:$BJ$83,0))</f>
        <v>0.55220000000000002</v>
      </c>
      <c r="AI111" s="24">
        <f>IF(VLOOKUP($A111,Input!$A$84:$B$96,2,FALSE)="Percentage",AJ$104,IF(VLOOKUP($A111,Input!$A$84:$B$96,2,FALSE)="Fixed","Fixed",(AI$104)))</f>
        <v>44.9</v>
      </c>
      <c r="AJ111" s="15">
        <f t="shared" si="69"/>
        <v>24.79</v>
      </c>
      <c r="AL111" s="98">
        <f>INDEX(Input!$C$84:$BJ$96,MATCH($A111,Input!$A$84:$A$96,0),MATCH(AL$95,Input!$C$83:$BJ$83,0))</f>
        <v>0.55220000000000002</v>
      </c>
      <c r="AM111" s="24">
        <f>IF(VLOOKUP($A111,Input!$A$84:$B$96,2,FALSE)="Percentage",AN$104,IF(VLOOKUP($A111,Input!$A$84:$B$96,2,FALSE)="Fixed","Fixed",(AM$104)))</f>
        <v>44.9</v>
      </c>
      <c r="AN111" s="15">
        <f t="shared" si="70"/>
        <v>24.79</v>
      </c>
      <c r="AP111" s="98">
        <f>INDEX(Input!$C$84:$BJ$96,MATCH($A111,Input!$A$84:$A$96,0),MATCH(AP$95,Input!$C$83:$BJ$83,0))</f>
        <v>0.55220000000000002</v>
      </c>
      <c r="AQ111" s="24">
        <f>IF(VLOOKUP($A111,Input!$A$84:$B$96,2,FALSE)="Percentage",AR$104,IF(VLOOKUP($A111,Input!$A$84:$B$96,2,FALSE)="Fixed","Fixed",(AQ$104)))</f>
        <v>44.9</v>
      </c>
      <c r="AR111" s="15">
        <f t="shared" si="71"/>
        <v>24.79</v>
      </c>
      <c r="AS111" s="7"/>
      <c r="AT111" s="98">
        <f>INDEX(Input!$C$84:$BJ$96,MATCH($A111,Input!$A$84:$A$96,0),MATCH(AT$95,Input!$C$83:$BJ$83,0))</f>
        <v>0.55220000000000002</v>
      </c>
      <c r="AU111" s="24">
        <f>IF(VLOOKUP($A111,Input!$A$84:$B$96,2,FALSE)="Percentage",AV$104,IF(VLOOKUP($A111,Input!$A$84:$B$96,2,FALSE)="Fixed","Fixed",(AU$104)))</f>
        <v>44.9</v>
      </c>
      <c r="AV111" s="15">
        <f t="shared" si="72"/>
        <v>24.79</v>
      </c>
    </row>
    <row r="112" spans="1:48" x14ac:dyDescent="0.25">
      <c r="A112" t="str">
        <f t="shared" si="60"/>
        <v>MPWMD User Fee</v>
      </c>
      <c r="B112" s="98">
        <f>INDEX(Input!$C$84:$BJ$96,MATCH($A112,Input!$A$84:$A$96,0),MATCH(B$95,Input!$C$83:$BJ$83,0))</f>
        <v>8.3250000000000005E-2</v>
      </c>
      <c r="C112" s="24">
        <f>IF(VLOOKUP($A112,Input!$A$84:$B$96,2,FALSE)="Percentage",D$104,IF(VLOOKUP($A112,Input!$A$84:$B$96,2,FALSE)="Fixed","Fixed",(C$104)))</f>
        <v>124.39774953516284</v>
      </c>
      <c r="D112" s="15">
        <f t="shared" si="61"/>
        <v>10.36</v>
      </c>
      <c r="F112" s="98">
        <f>INDEX(Input!$C$84:$BJ$96,MATCH($A112,Input!$A$84:$A$96,0),MATCH(F$95,Input!$C$83:$BJ$83,0))</f>
        <v>8.3250000000000005E-2</v>
      </c>
      <c r="G112" s="24">
        <f>IF(VLOOKUP($A112,Input!$A$84:$B$96,2,FALSE)="Percentage",H$104,IF(VLOOKUP($A112,Input!$A$84:$B$96,2,FALSE)="Fixed","Fixed",(G$104)))</f>
        <v>124.39774953516284</v>
      </c>
      <c r="H112" s="15">
        <f t="shared" si="62"/>
        <v>10.36</v>
      </c>
      <c r="J112" s="98">
        <f>INDEX(Input!$C$84:$BJ$96,MATCH($A112,Input!$A$84:$A$96,0),MATCH(J$95,Input!$C$83:$BJ$83,0))</f>
        <v>8.3250000000000005E-2</v>
      </c>
      <c r="K112" s="24">
        <f>IF(VLOOKUP($A112,Input!$A$84:$B$96,2,FALSE)="Percentage",L$104,IF(VLOOKUP($A112,Input!$A$84:$B$96,2,FALSE)="Fixed","Fixed",(K$104)))</f>
        <v>124.28774953516283</v>
      </c>
      <c r="L112" s="15">
        <f t="shared" si="63"/>
        <v>10.35</v>
      </c>
      <c r="N112" s="98">
        <f>INDEX(Input!$C$84:$BJ$96,MATCH($A112,Input!$A$84:$A$96,0),MATCH(N$95,Input!$C$83:$BJ$83,0))</f>
        <v>8.3250000000000005E-2</v>
      </c>
      <c r="O112" s="24">
        <f>IF(VLOOKUP($A112,Input!$A$84:$B$96,2,FALSE)="Percentage",P$104,IF(VLOOKUP($A112,Input!$A$84:$B$96,2,FALSE)="Fixed","Fixed",(O$104)))</f>
        <v>124.28774953516283</v>
      </c>
      <c r="P112" s="15">
        <f t="shared" si="64"/>
        <v>10.35</v>
      </c>
      <c r="R112" s="98">
        <f>INDEX(Input!$C$84:$BJ$96,MATCH($A112,Input!$A$84:$A$96,0),MATCH(R$95,Input!$C$83:$BJ$83,0))</f>
        <v>8.3250000000000005E-2</v>
      </c>
      <c r="S112" s="24">
        <f>IF(VLOOKUP($A112,Input!$A$84:$B$96,2,FALSE)="Percentage",T$104,IF(VLOOKUP($A112,Input!$A$84:$B$96,2,FALSE)="Fixed","Fixed",(S$104)))</f>
        <v>124.28774953516283</v>
      </c>
      <c r="T112" s="15">
        <f t="shared" si="65"/>
        <v>10.35</v>
      </c>
      <c r="V112" s="98">
        <f>INDEX(Input!$C$84:$BJ$96,MATCH($A112,Input!$A$84:$A$96,0),MATCH(V$95,Input!$C$83:$BJ$83,0))</f>
        <v>8.3250000000000005E-2</v>
      </c>
      <c r="W112" s="24">
        <f>IF(VLOOKUP($A112,Input!$A$84:$B$96,2,FALSE)="Percentage",X$104,IF(VLOOKUP($A112,Input!$A$84:$B$96,2,FALSE)="Fixed","Fixed",(W$104)))</f>
        <v>124.28774953516283</v>
      </c>
      <c r="X112" s="15">
        <f t="shared" si="66"/>
        <v>10.35</v>
      </c>
      <c r="Z112" s="98">
        <f>INDEX(Input!$C$84:$BJ$96,MATCH($A112,Input!$A$84:$A$96,0),MATCH(Z$95,Input!$C$83:$BJ$83,0))</f>
        <v>8.3250000000000005E-2</v>
      </c>
      <c r="AA112" s="24">
        <f>IF(VLOOKUP($A112,Input!$A$84:$B$96,2,FALSE)="Percentage",AB$104,IF(VLOOKUP($A112,Input!$A$84:$B$96,2,FALSE)="Fixed","Fixed",(AA$104)))</f>
        <v>124.28774953516283</v>
      </c>
      <c r="AB112" s="15">
        <f t="shared" si="67"/>
        <v>10.35</v>
      </c>
      <c r="AD112" s="98">
        <f>INDEX(Input!$C$84:$BJ$96,MATCH($A112,Input!$A$84:$A$96,0),MATCH(AD$95,Input!$C$83:$BJ$83,0))</f>
        <v>8.3250000000000005E-2</v>
      </c>
      <c r="AE112" s="24">
        <f>IF(VLOOKUP($A112,Input!$A$84:$B$96,2,FALSE)="Percentage",AF$104,IF(VLOOKUP($A112,Input!$A$84:$B$96,2,FALSE)="Fixed","Fixed",(AE$104)))</f>
        <v>124.28774953516283</v>
      </c>
      <c r="AF112" s="15">
        <f t="shared" si="68"/>
        <v>10.35</v>
      </c>
      <c r="AH112" s="98">
        <f>INDEX(Input!$C$84:$BJ$96,MATCH($A112,Input!$A$84:$A$96,0),MATCH(AH$95,Input!$C$83:$BJ$83,0))</f>
        <v>8.3250000000000005E-2</v>
      </c>
      <c r="AI112" s="24">
        <f>IF(VLOOKUP($A112,Input!$A$84:$B$96,2,FALSE)="Percentage",AJ$104,IF(VLOOKUP($A112,Input!$A$84:$B$96,2,FALSE)="Fixed","Fixed",(AI$104)))</f>
        <v>124.28774953516283</v>
      </c>
      <c r="AJ112" s="15">
        <f t="shared" si="69"/>
        <v>10.35</v>
      </c>
      <c r="AL112" s="98">
        <f>INDEX(Input!$C$84:$BJ$96,MATCH($A112,Input!$A$84:$A$96,0),MATCH(AL$95,Input!$C$83:$BJ$83,0))</f>
        <v>8.3250000000000005E-2</v>
      </c>
      <c r="AM112" s="24">
        <f>IF(VLOOKUP($A112,Input!$A$84:$B$96,2,FALSE)="Percentage",AN$104,IF(VLOOKUP($A112,Input!$A$84:$B$96,2,FALSE)="Fixed","Fixed",(AM$104)))</f>
        <v>124.28774953516283</v>
      </c>
      <c r="AN112" s="15">
        <f t="shared" si="70"/>
        <v>10.35</v>
      </c>
      <c r="AP112" s="98">
        <f>INDEX(Input!$C$84:$BJ$96,MATCH($A112,Input!$A$84:$A$96,0),MATCH(AP$95,Input!$C$83:$BJ$83,0))</f>
        <v>8.3250000000000005E-2</v>
      </c>
      <c r="AQ112" s="24">
        <f>IF(VLOOKUP($A112,Input!$A$84:$B$96,2,FALSE)="Percentage",AR$104,IF(VLOOKUP($A112,Input!$A$84:$B$96,2,FALSE)="Fixed","Fixed",(AQ$104)))</f>
        <v>124.28774953516283</v>
      </c>
      <c r="AR112" s="15">
        <f t="shared" si="71"/>
        <v>10.35</v>
      </c>
      <c r="AS112" s="7"/>
      <c r="AT112" s="98">
        <f>INDEX(Input!$C$84:$BJ$96,MATCH($A112,Input!$A$84:$A$96,0),MATCH(AT$95,Input!$C$83:$BJ$83,0))</f>
        <v>8.3250000000000005E-2</v>
      </c>
      <c r="AU112" s="24">
        <f>IF(VLOOKUP($A112,Input!$A$84:$B$96,2,FALSE)="Percentage",AV$104,IF(VLOOKUP($A112,Input!$A$84:$B$96,2,FALSE)="Fixed","Fixed",(AU$104)))</f>
        <v>124.28774953516283</v>
      </c>
      <c r="AV112" s="15">
        <f t="shared" si="72"/>
        <v>10.35</v>
      </c>
    </row>
    <row r="113" spans="1:48" hidden="1" x14ac:dyDescent="0.25">
      <c r="A113" t="str">
        <f t="shared" si="60"/>
        <v>MPWMD Purchased Water Surcharge</v>
      </c>
      <c r="B113" s="98">
        <f>INDEX(Input!$C$84:$BJ$96,MATCH($A113,Input!$A$84:$A$96,0),MATCH(B$95,Input!$C$83:$BJ$83,0))</f>
        <v>0.55220000000000002</v>
      </c>
      <c r="C113" s="24">
        <f>IF(VLOOKUP($A113,Input!$A$84:$B$96,2,FALSE)="Percentage",D$104,IF(VLOOKUP($A113,Input!$A$84:$B$96,2,FALSE)="Fixed","Fixed",(C$104)))</f>
        <v>44.9</v>
      </c>
      <c r="D113" s="15">
        <f t="shared" si="61"/>
        <v>24.79</v>
      </c>
      <c r="F113" s="98">
        <f>INDEX(Input!$C$84:$BJ$96,MATCH($A113,Input!$A$84:$A$96,0),MATCH(F$95,Input!$C$83:$BJ$83,0))</f>
        <v>0.55220000000000002</v>
      </c>
      <c r="G113" s="24">
        <f>IF(VLOOKUP($A113,Input!$A$84:$B$96,2,FALSE)="Percentage",H$104,IF(VLOOKUP($A113,Input!$A$84:$B$96,2,FALSE)="Fixed","Fixed",(G$104)))</f>
        <v>44.9</v>
      </c>
      <c r="H113" s="15">
        <f t="shared" si="62"/>
        <v>24.79</v>
      </c>
      <c r="J113" s="98">
        <f>INDEX(Input!$C$84:$BJ$96,MATCH($A113,Input!$A$84:$A$96,0),MATCH(J$95,Input!$C$83:$BJ$83,0))</f>
        <v>0.55220000000000002</v>
      </c>
      <c r="K113" s="24">
        <f>IF(VLOOKUP($A113,Input!$A$84:$B$96,2,FALSE)="Percentage",L$104,IF(VLOOKUP($A113,Input!$A$84:$B$96,2,FALSE)="Fixed","Fixed",(K$104)))</f>
        <v>44.9</v>
      </c>
      <c r="L113" s="15">
        <f t="shared" si="63"/>
        <v>24.79</v>
      </c>
      <c r="N113" s="98">
        <f>INDEX(Input!$C$84:$BJ$96,MATCH($A113,Input!$A$84:$A$96,0),MATCH(N$95,Input!$C$83:$BJ$83,0))</f>
        <v>0.55220000000000002</v>
      </c>
      <c r="O113" s="24">
        <f>IF(VLOOKUP($A113,Input!$A$84:$B$96,2,FALSE)="Percentage",P$104,IF(VLOOKUP($A113,Input!$A$84:$B$96,2,FALSE)="Fixed","Fixed",(O$104)))</f>
        <v>44.9</v>
      </c>
      <c r="P113" s="15">
        <f t="shared" si="64"/>
        <v>24.79</v>
      </c>
      <c r="R113" s="98">
        <f>INDEX(Input!$C$84:$BJ$96,MATCH($A113,Input!$A$84:$A$96,0),MATCH(R$95,Input!$C$83:$BJ$83,0))</f>
        <v>0.55220000000000002</v>
      </c>
      <c r="S113" s="24">
        <f>IF(VLOOKUP($A113,Input!$A$84:$B$96,2,FALSE)="Percentage",T$104,IF(VLOOKUP($A113,Input!$A$84:$B$96,2,FALSE)="Fixed","Fixed",(S$104)))</f>
        <v>44.9</v>
      </c>
      <c r="T113" s="15">
        <f t="shared" si="65"/>
        <v>24.79</v>
      </c>
      <c r="V113" s="98">
        <f>INDEX(Input!$C$84:$BJ$96,MATCH($A113,Input!$A$84:$A$96,0),MATCH(V$95,Input!$C$83:$BJ$83,0))</f>
        <v>0.55220000000000002</v>
      </c>
      <c r="W113" s="24">
        <f>IF(VLOOKUP($A113,Input!$A$84:$B$96,2,FALSE)="Percentage",X$104,IF(VLOOKUP($A113,Input!$A$84:$B$96,2,FALSE)="Fixed","Fixed",(W$104)))</f>
        <v>44.9</v>
      </c>
      <c r="X113" s="15">
        <f t="shared" si="66"/>
        <v>24.79</v>
      </c>
      <c r="Z113" s="98">
        <f>INDEX(Input!$C$84:$BJ$96,MATCH($A113,Input!$A$84:$A$96,0),MATCH(Z$95,Input!$C$83:$BJ$83,0))</f>
        <v>0.55220000000000002</v>
      </c>
      <c r="AA113" s="24">
        <f>IF(VLOOKUP($A113,Input!$A$84:$B$96,2,FALSE)="Percentage",AB$104,IF(VLOOKUP($A113,Input!$A$84:$B$96,2,FALSE)="Fixed","Fixed",(AA$104)))</f>
        <v>44.9</v>
      </c>
      <c r="AB113" s="15">
        <f t="shared" si="67"/>
        <v>24.79</v>
      </c>
      <c r="AD113" s="98">
        <f>INDEX(Input!$C$84:$BJ$96,MATCH($A113,Input!$A$84:$A$96,0),MATCH(AD$95,Input!$C$83:$BJ$83,0))</f>
        <v>0.55220000000000002</v>
      </c>
      <c r="AE113" s="24">
        <f>IF(VLOOKUP($A113,Input!$A$84:$B$96,2,FALSE)="Percentage",AF$104,IF(VLOOKUP($A113,Input!$A$84:$B$96,2,FALSE)="Fixed","Fixed",(AE$104)))</f>
        <v>44.9</v>
      </c>
      <c r="AF113" s="15">
        <f t="shared" si="68"/>
        <v>24.79</v>
      </c>
      <c r="AH113" s="98">
        <f>INDEX(Input!$C$84:$BJ$96,MATCH($A113,Input!$A$84:$A$96,0),MATCH(AH$95,Input!$C$83:$BJ$83,0))</f>
        <v>0.55220000000000002</v>
      </c>
      <c r="AI113" s="24">
        <f>IF(VLOOKUP($A113,Input!$A$84:$B$96,2,FALSE)="Percentage",AJ$104,IF(VLOOKUP($A113,Input!$A$84:$B$96,2,FALSE)="Fixed","Fixed",(AI$104)))</f>
        <v>44.9</v>
      </c>
      <c r="AJ113" s="15">
        <f t="shared" si="69"/>
        <v>24.79</v>
      </c>
      <c r="AL113" s="98">
        <f>INDEX(Input!$C$84:$BJ$96,MATCH($A113,Input!$A$84:$A$96,0),MATCH(AL$95,Input!$C$83:$BJ$83,0))</f>
        <v>0.55220000000000002</v>
      </c>
      <c r="AM113" s="24">
        <f>IF(VLOOKUP($A113,Input!$A$84:$B$96,2,FALSE)="Percentage",AN$104,IF(VLOOKUP($A113,Input!$A$84:$B$96,2,FALSE)="Fixed","Fixed",(AM$104)))</f>
        <v>44.9</v>
      </c>
      <c r="AN113" s="15">
        <f t="shared" si="70"/>
        <v>24.79</v>
      </c>
      <c r="AP113" s="98">
        <f>INDEX(Input!$C$84:$BJ$96,MATCH($A113,Input!$A$84:$A$96,0),MATCH(AP$95,Input!$C$83:$BJ$83,0))</f>
        <v>0.55220000000000002</v>
      </c>
      <c r="AQ113" s="24">
        <f>IF(VLOOKUP($A113,Input!$A$84:$B$96,2,FALSE)="Percentage",AR$104,IF(VLOOKUP($A113,Input!$A$84:$B$96,2,FALSE)="Fixed","Fixed",(AQ$104)))</f>
        <v>44.9</v>
      </c>
      <c r="AR113" s="15">
        <f t="shared" si="71"/>
        <v>24.79</v>
      </c>
      <c r="AS113" s="7"/>
      <c r="AT113" s="98">
        <f>INDEX(Input!$C$84:$BJ$96,MATCH($A113,Input!$A$84:$A$96,0),MATCH(AT$95,Input!$C$83:$BJ$83,0))</f>
        <v>0.55220000000000002</v>
      </c>
      <c r="AU113" s="24">
        <f>IF(VLOOKUP($A113,Input!$A$84:$B$96,2,FALSE)="Percentage",AV$104,IF(VLOOKUP($A113,Input!$A$84:$B$96,2,FALSE)="Fixed","Fixed",(AU$104)))</f>
        <v>44.9</v>
      </c>
      <c r="AV113" s="15">
        <f t="shared" si="72"/>
        <v>24.79</v>
      </c>
    </row>
    <row r="114" spans="1:48" x14ac:dyDescent="0.25">
      <c r="A114" t="str">
        <f t="shared" si="60"/>
        <v>Interim Rate True Up</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98">
        <f>INDEX(Input!$C$84:$BJ$96,MATCH($A115,Input!$A$84:$A$96,0),MATCH(B$95,Input!$C$83:$BJ$83,0))</f>
        <v>0</v>
      </c>
      <c r="C115" s="24" t="str">
        <f>IF(VLOOKUP($A115,Input!$A$84:$B$96,2,FALSE)="Percentage",D$104,IF(VLOOKUP($A115,Input!$A$84:$B$96,2,FALSE)="Fixed","Fixed",(C$104)))</f>
        <v>Fixed</v>
      </c>
      <c r="D115" s="15">
        <f t="shared" si="61"/>
        <v>0</v>
      </c>
      <c r="F115" s="98">
        <f>INDEX(Input!$C$84:$BJ$96,MATCH($A115,Input!$A$84:$A$96,0),MATCH(F$95,Input!$C$83:$BJ$83,0))</f>
        <v>0</v>
      </c>
      <c r="G115" s="24" t="str">
        <f>IF(VLOOKUP($A115,Input!$A$84:$B$96,2,FALSE)="Percentage",H$104,IF(VLOOKUP($A115,Input!$A$84:$B$96,2,FALSE)="Fixed","Fixed",(G$104)))</f>
        <v>Fixed</v>
      </c>
      <c r="H115" s="15">
        <f t="shared" si="62"/>
        <v>0</v>
      </c>
      <c r="J115" s="98">
        <f>INDEX(Input!$C$84:$BJ$96,MATCH($A115,Input!$A$84:$A$96,0),MATCH(J$95,Input!$C$83:$BJ$83,0))</f>
        <v>0</v>
      </c>
      <c r="K115" s="24" t="str">
        <f>IF(VLOOKUP($A115,Input!$A$84:$B$96,2,FALSE)="Percentage",L$104,IF(VLOOKUP($A115,Input!$A$84:$B$96,2,FALSE)="Fixed","Fixed",(K$104)))</f>
        <v>Fixed</v>
      </c>
      <c r="L115" s="15">
        <f t="shared" si="63"/>
        <v>0</v>
      </c>
      <c r="N115" s="98">
        <f>INDEX(Input!$C$84:$BJ$96,MATCH($A115,Input!$A$84:$A$96,0),MATCH(N$95,Input!$C$83:$BJ$83,0))</f>
        <v>0</v>
      </c>
      <c r="O115" s="24" t="str">
        <f>IF(VLOOKUP($A115,Input!$A$84:$B$96,2,FALSE)="Percentage",P$104,IF(VLOOKUP($A115,Input!$A$84:$B$96,2,FALSE)="Fixed","Fixed",(O$104)))</f>
        <v>Fixed</v>
      </c>
      <c r="P115" s="15">
        <f t="shared" si="64"/>
        <v>0</v>
      </c>
      <c r="R115" s="98">
        <f>INDEX(Input!$C$84:$BJ$96,MATCH($A115,Input!$A$84:$A$96,0),MATCH(R$95,Input!$C$83:$BJ$83,0))</f>
        <v>0</v>
      </c>
      <c r="S115" s="24" t="str">
        <f>IF(VLOOKUP($A115,Input!$A$84:$B$96,2,FALSE)="Percentage",T$104,IF(VLOOKUP($A115,Input!$A$84:$B$96,2,FALSE)="Fixed","Fixed",(S$104)))</f>
        <v>Fixed</v>
      </c>
      <c r="T115" s="15">
        <f t="shared" si="65"/>
        <v>0</v>
      </c>
      <c r="V115" s="98">
        <f>INDEX(Input!$C$84:$BJ$96,MATCH($A115,Input!$A$84:$A$96,0),MATCH(V$95,Input!$C$83:$BJ$83,0))</f>
        <v>0</v>
      </c>
      <c r="W115" s="24" t="str">
        <f>IF(VLOOKUP($A115,Input!$A$84:$B$96,2,FALSE)="Percentage",X$104,IF(VLOOKUP($A115,Input!$A$84:$B$96,2,FALSE)="Fixed","Fixed",(W$104)))</f>
        <v>Fixed</v>
      </c>
      <c r="X115" s="15">
        <f t="shared" si="66"/>
        <v>0</v>
      </c>
      <c r="Z115" s="98">
        <f>INDEX(Input!$C$84:$BJ$96,MATCH($A115,Input!$A$84:$A$96,0),MATCH(Z$95,Input!$C$83:$BJ$83,0))</f>
        <v>0</v>
      </c>
      <c r="AA115" s="24" t="str">
        <f>IF(VLOOKUP($A115,Input!$A$84:$B$96,2,FALSE)="Percentage",AB$104,IF(VLOOKUP($A115,Input!$A$84:$B$96,2,FALSE)="Fixed","Fixed",(AA$104)))</f>
        <v>Fixed</v>
      </c>
      <c r="AB115" s="15">
        <f t="shared" si="67"/>
        <v>0</v>
      </c>
      <c r="AD115" s="98">
        <f>INDEX(Input!$C$84:$BJ$96,MATCH($A115,Input!$A$84:$A$96,0),MATCH(AD$95,Input!$C$83:$BJ$83,0))</f>
        <v>0</v>
      </c>
      <c r="AE115" s="24" t="str">
        <f>IF(VLOOKUP($A115,Input!$A$84:$B$96,2,FALSE)="Percentage",AF$104,IF(VLOOKUP($A115,Input!$A$84:$B$96,2,FALSE)="Fixed","Fixed",(AE$104)))</f>
        <v>Fixed</v>
      </c>
      <c r="AF115" s="15">
        <f t="shared" si="68"/>
        <v>0</v>
      </c>
      <c r="AH115" s="98">
        <f>INDEX(Input!$C$84:$BJ$96,MATCH($A115,Input!$A$84:$A$96,0),MATCH(AH$95,Input!$C$83:$BJ$83,0))</f>
        <v>0</v>
      </c>
      <c r="AI115" s="24" t="str">
        <f>IF(VLOOKUP($A115,Input!$A$84:$B$96,2,FALSE)="Percentage",AJ$104,IF(VLOOKUP($A115,Input!$A$84:$B$96,2,FALSE)="Fixed","Fixed",(AI$104)))</f>
        <v>Fixed</v>
      </c>
      <c r="AJ115" s="15">
        <f t="shared" si="69"/>
        <v>0</v>
      </c>
      <c r="AL115" s="98">
        <f>INDEX(Input!$C$84:$BJ$96,MATCH($A115,Input!$A$84:$A$96,0),MATCH(AL$95,Input!$C$83:$BJ$83,0))</f>
        <v>0</v>
      </c>
      <c r="AM115" s="24" t="str">
        <f>IF(VLOOKUP($A115,Input!$A$84:$B$96,2,FALSE)="Percentage",AN$104,IF(VLOOKUP($A115,Input!$A$84:$B$96,2,FALSE)="Fixed","Fixed",(AM$104)))</f>
        <v>Fixed</v>
      </c>
      <c r="AN115" s="15">
        <f t="shared" si="70"/>
        <v>0</v>
      </c>
      <c r="AP115" s="98">
        <f>INDEX(Input!$C$84:$BJ$96,MATCH($A115,Input!$A$84:$A$96,0),MATCH(AP$95,Input!$C$83:$BJ$83,0))</f>
        <v>0</v>
      </c>
      <c r="AQ115" s="24" t="str">
        <f>IF(VLOOKUP($A115,Input!$A$84:$B$96,2,FALSE)="Percentage",AR$104,IF(VLOOKUP($A115,Input!$A$84:$B$96,2,FALSE)="Fixed","Fixed",(AQ$104)))</f>
        <v>Fixed</v>
      </c>
      <c r="AR115" s="15">
        <f t="shared" si="71"/>
        <v>0</v>
      </c>
      <c r="AS115" s="7"/>
      <c r="AT115" s="98">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98">
        <f>INDEX(Input!$C$84:$BJ$96,MATCH($A116,Input!$A$84:$A$96,0),MATCH(B$95,Input!$C$83:$BJ$83,0))</f>
        <v>0</v>
      </c>
      <c r="C116" s="24" t="str">
        <f>IF(VLOOKUP($A116,Input!$A$84:$B$96,2,FALSE)="Percentage",D$104,IF(VLOOKUP($A116,Input!$A$84:$B$96,2,FALSE)="Fixed","Fixed",(C$104)))</f>
        <v>Fixed</v>
      </c>
      <c r="D116" s="15">
        <f t="shared" si="61"/>
        <v>0</v>
      </c>
      <c r="F116" s="98">
        <f>INDEX(Input!$C$84:$BJ$96,MATCH($A116,Input!$A$84:$A$96,0),MATCH(F$95,Input!$C$83:$BJ$83,0))</f>
        <v>0</v>
      </c>
      <c r="G116" s="24" t="str">
        <f>IF(VLOOKUP($A116,Input!$A$84:$B$96,2,FALSE)="Percentage",H$104,IF(VLOOKUP($A116,Input!$A$84:$B$96,2,FALSE)="Fixed","Fixed",(G$104)))</f>
        <v>Fixed</v>
      </c>
      <c r="H116" s="15">
        <f t="shared" si="62"/>
        <v>0</v>
      </c>
      <c r="J116" s="98">
        <f>INDEX(Input!$C$84:$BJ$96,MATCH($A116,Input!$A$84:$A$96,0),MATCH(J$95,Input!$C$83:$BJ$83,0))</f>
        <v>0</v>
      </c>
      <c r="K116" s="24" t="str">
        <f>IF(VLOOKUP($A116,Input!$A$84:$B$96,2,FALSE)="Percentage",L$104,IF(VLOOKUP($A116,Input!$A$84:$B$96,2,FALSE)="Fixed","Fixed",(K$104)))</f>
        <v>Fixed</v>
      </c>
      <c r="L116" s="15">
        <f t="shared" si="63"/>
        <v>0</v>
      </c>
      <c r="N116" s="98">
        <f>INDEX(Input!$C$84:$BJ$96,MATCH($A116,Input!$A$84:$A$96,0),MATCH(N$95,Input!$C$83:$BJ$83,0))</f>
        <v>0</v>
      </c>
      <c r="O116" s="24" t="str">
        <f>IF(VLOOKUP($A116,Input!$A$84:$B$96,2,FALSE)="Percentage",P$104,IF(VLOOKUP($A116,Input!$A$84:$B$96,2,FALSE)="Fixed","Fixed",(O$104)))</f>
        <v>Fixed</v>
      </c>
      <c r="P116" s="15">
        <f t="shared" si="64"/>
        <v>0</v>
      </c>
      <c r="R116" s="98">
        <f>INDEX(Input!$C$84:$BJ$96,MATCH($A116,Input!$A$84:$A$96,0),MATCH(R$95,Input!$C$83:$BJ$83,0))</f>
        <v>0</v>
      </c>
      <c r="S116" s="24" t="str">
        <f>IF(VLOOKUP($A116,Input!$A$84:$B$96,2,FALSE)="Percentage",T$104,IF(VLOOKUP($A116,Input!$A$84:$B$96,2,FALSE)="Fixed","Fixed",(S$104)))</f>
        <v>Fixed</v>
      </c>
      <c r="T116" s="15">
        <f t="shared" si="65"/>
        <v>0</v>
      </c>
      <c r="V116" s="98">
        <f>INDEX(Input!$C$84:$BJ$96,MATCH($A116,Input!$A$84:$A$96,0),MATCH(V$95,Input!$C$83:$BJ$83,0))</f>
        <v>0</v>
      </c>
      <c r="W116" s="24" t="str">
        <f>IF(VLOOKUP($A116,Input!$A$84:$B$96,2,FALSE)="Percentage",X$104,IF(VLOOKUP($A116,Input!$A$84:$B$96,2,FALSE)="Fixed","Fixed",(W$104)))</f>
        <v>Fixed</v>
      </c>
      <c r="X116" s="15">
        <f t="shared" si="66"/>
        <v>0</v>
      </c>
      <c r="Z116" s="98">
        <f>INDEX(Input!$C$84:$BJ$96,MATCH($A116,Input!$A$84:$A$96,0),MATCH(Z$95,Input!$C$83:$BJ$83,0))</f>
        <v>0</v>
      </c>
      <c r="AA116" s="24" t="str">
        <f>IF(VLOOKUP($A116,Input!$A$84:$B$96,2,FALSE)="Percentage",AB$104,IF(VLOOKUP($A116,Input!$A$84:$B$96,2,FALSE)="Fixed","Fixed",(AA$104)))</f>
        <v>Fixed</v>
      </c>
      <c r="AB116" s="15">
        <f t="shared" si="67"/>
        <v>0</v>
      </c>
      <c r="AD116" s="98">
        <f>INDEX(Input!$C$84:$BJ$96,MATCH($A116,Input!$A$84:$A$96,0),MATCH(AD$95,Input!$C$83:$BJ$83,0))</f>
        <v>0</v>
      </c>
      <c r="AE116" s="24" t="str">
        <f>IF(VLOOKUP($A116,Input!$A$84:$B$96,2,FALSE)="Percentage",AF$104,IF(VLOOKUP($A116,Input!$A$84:$B$96,2,FALSE)="Fixed","Fixed",(AE$104)))</f>
        <v>Fixed</v>
      </c>
      <c r="AF116" s="15">
        <f t="shared" si="68"/>
        <v>0</v>
      </c>
      <c r="AH116" s="98">
        <f>INDEX(Input!$C$84:$BJ$96,MATCH($A116,Input!$A$84:$A$96,0),MATCH(AH$95,Input!$C$83:$BJ$83,0))</f>
        <v>0</v>
      </c>
      <c r="AI116" s="24" t="str">
        <f>IF(VLOOKUP($A116,Input!$A$84:$B$96,2,FALSE)="Percentage",AJ$104,IF(VLOOKUP($A116,Input!$A$84:$B$96,2,FALSE)="Fixed","Fixed",(AI$104)))</f>
        <v>Fixed</v>
      </c>
      <c r="AJ116" s="15">
        <f t="shared" si="69"/>
        <v>0</v>
      </c>
      <c r="AL116" s="98">
        <f>INDEX(Input!$C$84:$BJ$96,MATCH($A116,Input!$A$84:$A$96,0),MATCH(AL$95,Input!$C$83:$BJ$83,0))</f>
        <v>0</v>
      </c>
      <c r="AM116" s="24" t="str">
        <f>IF(VLOOKUP($A116,Input!$A$84:$B$96,2,FALSE)="Percentage",AN$104,IF(VLOOKUP($A116,Input!$A$84:$B$96,2,FALSE)="Fixed","Fixed",(AM$104)))</f>
        <v>Fixed</v>
      </c>
      <c r="AN116" s="15">
        <f t="shared" si="70"/>
        <v>0</v>
      </c>
      <c r="AP116" s="98">
        <f>INDEX(Input!$C$84:$BJ$96,MATCH($A116,Input!$A$84:$A$96,0),MATCH(AP$95,Input!$C$83:$BJ$83,0))</f>
        <v>0</v>
      </c>
      <c r="AQ116" s="24" t="str">
        <f>IF(VLOOKUP($A116,Input!$A$84:$B$96,2,FALSE)="Percentage",AR$104,IF(VLOOKUP($A116,Input!$A$84:$B$96,2,FALSE)="Fixed","Fixed",(AQ$104)))</f>
        <v>Fixed</v>
      </c>
      <c r="AR116" s="15">
        <f t="shared" si="71"/>
        <v>0</v>
      </c>
      <c r="AS116" s="7"/>
      <c r="AT116" s="98">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98">
        <f>INDEX(Input!$C$84:$BJ$96,MATCH($A119,Input!$A$84:$A$96,0),MATCH(B$95,Input!$C$83:$BJ$83,0))</f>
        <v>0</v>
      </c>
      <c r="C119" s="24" t="str">
        <f>IF(VLOOKUP($A119,Input!$A$84:$B$96,2,FALSE)="Percentage",D$104,IF(VLOOKUP($A119,Input!$A$84:$B$96,2,FALSE)="Fixed","Fixed",(C$104)))</f>
        <v>Fixed</v>
      </c>
      <c r="D119" s="15">
        <f t="shared" si="61"/>
        <v>0</v>
      </c>
      <c r="F119" s="98">
        <f>INDEX(Input!$C$84:$BJ$96,MATCH($A119,Input!$A$84:$A$96,0),MATCH(F$95,Input!$C$83:$BJ$83,0))</f>
        <v>0</v>
      </c>
      <c r="G119" s="24" t="str">
        <f>IF(VLOOKUP($A119,Input!$A$84:$B$96,2,FALSE)="Percentage",H$104,IF(VLOOKUP($A119,Input!$A$84:$B$96,2,FALSE)="Fixed","Fixed",(G$104)))</f>
        <v>Fixed</v>
      </c>
      <c r="H119" s="15">
        <f t="shared" si="62"/>
        <v>0</v>
      </c>
      <c r="J119" s="98">
        <f>INDEX(Input!$C$84:$BJ$96,MATCH($A119,Input!$A$84:$A$96,0),MATCH(J$95,Input!$C$83:$BJ$83,0))</f>
        <v>0</v>
      </c>
      <c r="K119" s="24" t="str">
        <f>IF(VLOOKUP($A119,Input!$A$84:$B$96,2,FALSE)="Percentage",L$104,IF(VLOOKUP($A119,Input!$A$84:$B$96,2,FALSE)="Fixed","Fixed",(K$104)))</f>
        <v>Fixed</v>
      </c>
      <c r="L119" s="15">
        <f t="shared" si="63"/>
        <v>0</v>
      </c>
      <c r="N119" s="98">
        <f>INDEX(Input!$C$84:$BJ$96,MATCH($A119,Input!$A$84:$A$96,0),MATCH(N$95,Input!$C$83:$BJ$83,0))</f>
        <v>0</v>
      </c>
      <c r="O119" s="24" t="str">
        <f>IF(VLOOKUP($A119,Input!$A$84:$B$96,2,FALSE)="Percentage",P$104,IF(VLOOKUP($A119,Input!$A$84:$B$96,2,FALSE)="Fixed","Fixed",(O$104)))</f>
        <v>Fixed</v>
      </c>
      <c r="P119" s="15">
        <f t="shared" si="64"/>
        <v>0</v>
      </c>
      <c r="R119" s="98">
        <f>INDEX(Input!$C$84:$BJ$96,MATCH($A119,Input!$A$84:$A$96,0),MATCH(R$95,Input!$C$83:$BJ$83,0))</f>
        <v>0</v>
      </c>
      <c r="S119" s="24" t="str">
        <f>IF(VLOOKUP($A119,Input!$A$84:$B$96,2,FALSE)="Percentage",T$104,IF(VLOOKUP($A119,Input!$A$84:$B$96,2,FALSE)="Fixed","Fixed",(S$104)))</f>
        <v>Fixed</v>
      </c>
      <c r="T119" s="15">
        <f t="shared" si="65"/>
        <v>0</v>
      </c>
      <c r="V119" s="98">
        <f>INDEX(Input!$C$84:$BJ$96,MATCH($A119,Input!$A$84:$A$96,0),MATCH(V$95,Input!$C$83:$BJ$83,0))</f>
        <v>0</v>
      </c>
      <c r="W119" s="24" t="str">
        <f>IF(VLOOKUP($A119,Input!$A$84:$B$96,2,FALSE)="Percentage",X$104,IF(VLOOKUP($A119,Input!$A$84:$B$96,2,FALSE)="Fixed","Fixed",(W$104)))</f>
        <v>Fixed</v>
      </c>
      <c r="X119" s="15">
        <f t="shared" si="66"/>
        <v>0</v>
      </c>
      <c r="Z119" s="98">
        <f>INDEX(Input!$C$84:$BJ$96,MATCH($A119,Input!$A$84:$A$96,0),MATCH(Z$95,Input!$C$83:$BJ$83,0))</f>
        <v>0</v>
      </c>
      <c r="AA119" s="24" t="str">
        <f>IF(VLOOKUP($A119,Input!$A$84:$B$96,2,FALSE)="Percentage",AB$104,IF(VLOOKUP($A119,Input!$A$84:$B$96,2,FALSE)="Fixed","Fixed",(AA$104)))</f>
        <v>Fixed</v>
      </c>
      <c r="AB119" s="15">
        <f t="shared" si="67"/>
        <v>0</v>
      </c>
      <c r="AD119" s="98">
        <f>INDEX(Input!$C$84:$BJ$96,MATCH($A119,Input!$A$84:$A$96,0),MATCH(AD$95,Input!$C$83:$BJ$83,0))</f>
        <v>0</v>
      </c>
      <c r="AE119" s="24" t="str">
        <f>IF(VLOOKUP($A119,Input!$A$84:$B$96,2,FALSE)="Percentage",AF$104,IF(VLOOKUP($A119,Input!$A$84:$B$96,2,FALSE)="Fixed","Fixed",(AE$104)))</f>
        <v>Fixed</v>
      </c>
      <c r="AF119" s="15">
        <f t="shared" si="68"/>
        <v>0</v>
      </c>
      <c r="AH119" s="98">
        <f>INDEX(Input!$C$84:$BJ$96,MATCH($A119,Input!$A$84:$A$96,0),MATCH(AH$95,Input!$C$83:$BJ$83,0))</f>
        <v>0</v>
      </c>
      <c r="AI119" s="24" t="str">
        <f>IF(VLOOKUP($A119,Input!$A$84:$B$96,2,FALSE)="Percentage",AJ$104,IF(VLOOKUP($A119,Input!$A$84:$B$96,2,FALSE)="Fixed","Fixed",(AI$104)))</f>
        <v>Fixed</v>
      </c>
      <c r="AJ119" s="15">
        <f t="shared" si="69"/>
        <v>0</v>
      </c>
      <c r="AL119" s="98">
        <f>INDEX(Input!$C$84:$BJ$96,MATCH($A119,Input!$A$84:$A$96,0),MATCH(AL$95,Input!$C$83:$BJ$83,0))</f>
        <v>0</v>
      </c>
      <c r="AM119" s="24" t="str">
        <f>IF(VLOOKUP($A119,Input!$A$84:$B$96,2,FALSE)="Percentage",AN$104,IF(VLOOKUP($A119,Input!$A$84:$B$96,2,FALSE)="Fixed","Fixed",(AM$104)))</f>
        <v>Fixed</v>
      </c>
      <c r="AN119" s="15">
        <f t="shared" si="70"/>
        <v>0</v>
      </c>
      <c r="AP119" s="98">
        <f>INDEX(Input!$C$84:$BJ$96,MATCH($A119,Input!$A$84:$A$96,0),MATCH(AP$95,Input!$C$83:$BJ$83,0))</f>
        <v>0</v>
      </c>
      <c r="AQ119" s="24" t="str">
        <f>IF(VLOOKUP($A119,Input!$A$84:$B$96,2,FALSE)="Percentage",AR$104,IF(VLOOKUP($A119,Input!$A$84:$B$96,2,FALSE)="Fixed","Fixed",(AQ$104)))</f>
        <v>Fixed</v>
      </c>
      <c r="AR119" s="15">
        <f t="shared" si="71"/>
        <v>0</v>
      </c>
      <c r="AS119" s="7"/>
      <c r="AT119" s="98">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98"/>
      <c r="C121" s="24"/>
      <c r="D121" s="15"/>
      <c r="F121" s="98"/>
      <c r="G121" s="24"/>
      <c r="H121" s="15"/>
      <c r="J121" s="98"/>
      <c r="K121" s="24"/>
      <c r="L121" s="15"/>
      <c r="N121" s="98"/>
      <c r="O121" s="24"/>
      <c r="P121" s="15"/>
      <c r="R121" s="98"/>
      <c r="S121" s="24"/>
      <c r="T121" s="15"/>
      <c r="V121" s="98"/>
      <c r="W121" s="24"/>
      <c r="X121" s="15"/>
      <c r="Z121" s="98"/>
      <c r="AA121" s="24"/>
      <c r="AB121" s="15"/>
      <c r="AD121" s="98"/>
      <c r="AE121" s="24"/>
      <c r="AF121" s="15"/>
      <c r="AH121" s="98"/>
      <c r="AI121" s="24"/>
      <c r="AJ121" s="15"/>
      <c r="AL121" s="98"/>
      <c r="AM121" s="24"/>
      <c r="AN121" s="15"/>
      <c r="AP121" s="98"/>
      <c r="AQ121" s="24"/>
      <c r="AR121" s="15"/>
      <c r="AS121" s="7"/>
      <c r="AT121" s="98"/>
      <c r="AU121" s="24"/>
      <c r="AV121" s="15"/>
    </row>
    <row r="122" spans="1:48" hidden="1" x14ac:dyDescent="0.25">
      <c r="B122" s="98"/>
      <c r="C122" s="24"/>
      <c r="D122" s="15"/>
      <c r="F122" s="98"/>
      <c r="G122" s="24"/>
      <c r="H122" s="15"/>
      <c r="J122" s="98"/>
      <c r="K122" s="24"/>
      <c r="L122" s="15"/>
      <c r="N122" s="98"/>
      <c r="O122" s="24"/>
      <c r="P122" s="15"/>
      <c r="R122" s="98"/>
      <c r="S122" s="24"/>
      <c r="T122" s="15"/>
      <c r="V122" s="98"/>
      <c r="W122" s="24"/>
      <c r="X122" s="15"/>
      <c r="Z122" s="98"/>
      <c r="AA122" s="24"/>
      <c r="AB122" s="15"/>
      <c r="AD122" s="98"/>
      <c r="AE122" s="24"/>
      <c r="AF122" s="15"/>
      <c r="AH122" s="98"/>
      <c r="AI122" s="24"/>
      <c r="AJ122" s="15"/>
      <c r="AL122" s="98"/>
      <c r="AM122" s="24"/>
      <c r="AN122" s="15"/>
      <c r="AP122" s="98"/>
      <c r="AQ122" s="24"/>
      <c r="AR122" s="15"/>
      <c r="AS122" s="7"/>
      <c r="AT122" s="98"/>
      <c r="AU122" s="24"/>
      <c r="AV122" s="15"/>
    </row>
    <row r="123" spans="1:48" hidden="1" x14ac:dyDescent="0.25">
      <c r="B123" s="98"/>
      <c r="C123" s="24"/>
      <c r="D123" s="15"/>
      <c r="F123" s="98"/>
      <c r="G123" s="24"/>
      <c r="H123" s="15"/>
      <c r="J123" s="98"/>
      <c r="K123" s="24"/>
      <c r="L123" s="15"/>
      <c r="N123" s="98"/>
      <c r="O123" s="24"/>
      <c r="P123" s="15"/>
      <c r="R123" s="98"/>
      <c r="S123" s="24"/>
      <c r="T123" s="15"/>
      <c r="V123" s="98"/>
      <c r="W123" s="24"/>
      <c r="X123" s="15"/>
      <c r="Z123" s="98"/>
      <c r="AA123" s="24"/>
      <c r="AB123" s="15"/>
      <c r="AD123" s="98"/>
      <c r="AE123" s="24"/>
      <c r="AF123" s="15"/>
      <c r="AH123" s="98"/>
      <c r="AI123" s="24"/>
      <c r="AJ123" s="15"/>
      <c r="AL123" s="98"/>
      <c r="AM123" s="24"/>
      <c r="AN123" s="15"/>
      <c r="AP123" s="98"/>
      <c r="AQ123" s="24"/>
      <c r="AR123" s="15"/>
      <c r="AS123" s="7"/>
      <c r="AT123" s="98"/>
      <c r="AU123" s="24"/>
      <c r="AV123" s="15"/>
    </row>
    <row r="124" spans="1:48" hidden="1" x14ac:dyDescent="0.25">
      <c r="B124" s="98"/>
      <c r="C124" s="24"/>
      <c r="D124" s="15"/>
      <c r="F124" s="98"/>
      <c r="G124" s="24"/>
      <c r="H124" s="15"/>
      <c r="J124" s="98"/>
      <c r="K124" s="24"/>
      <c r="L124" s="15"/>
      <c r="N124" s="98"/>
      <c r="O124" s="24"/>
      <c r="P124" s="15"/>
      <c r="R124" s="98"/>
      <c r="S124" s="24"/>
      <c r="T124" s="15"/>
      <c r="V124" s="98"/>
      <c r="W124" s="24"/>
      <c r="X124" s="15"/>
      <c r="Z124" s="98"/>
      <c r="AA124" s="24"/>
      <c r="AB124" s="15"/>
      <c r="AD124" s="98"/>
      <c r="AE124" s="24"/>
      <c r="AF124" s="15"/>
      <c r="AH124" s="98"/>
      <c r="AI124" s="24"/>
      <c r="AJ124" s="15"/>
      <c r="AL124" s="98"/>
      <c r="AM124" s="24"/>
      <c r="AN124" s="15"/>
      <c r="AP124" s="98"/>
      <c r="AQ124" s="24"/>
      <c r="AR124" s="15"/>
      <c r="AS124" s="7"/>
      <c r="AT124" s="98"/>
      <c r="AU124" s="24"/>
      <c r="AV124" s="15"/>
    </row>
    <row r="125" spans="1:48" hidden="1" x14ac:dyDescent="0.25">
      <c r="B125" s="98"/>
      <c r="C125" s="24"/>
      <c r="D125" s="15"/>
      <c r="F125" s="98"/>
      <c r="G125" s="24"/>
      <c r="H125" s="15"/>
      <c r="J125" s="98"/>
      <c r="K125" s="24"/>
      <c r="L125" s="15"/>
      <c r="N125" s="98"/>
      <c r="O125" s="24"/>
      <c r="P125" s="15"/>
      <c r="R125" s="98"/>
      <c r="S125" s="24"/>
      <c r="T125" s="15"/>
      <c r="V125" s="98"/>
      <c r="W125" s="24"/>
      <c r="X125" s="15"/>
      <c r="Z125" s="98"/>
      <c r="AA125" s="24"/>
      <c r="AB125" s="15"/>
      <c r="AD125" s="98"/>
      <c r="AE125" s="24"/>
      <c r="AF125" s="15"/>
      <c r="AH125" s="98"/>
      <c r="AI125" s="24"/>
      <c r="AJ125" s="15"/>
      <c r="AL125" s="98"/>
      <c r="AM125" s="24"/>
      <c r="AN125" s="15"/>
      <c r="AP125" s="98"/>
      <c r="AQ125" s="24"/>
      <c r="AR125" s="15"/>
      <c r="AS125" s="7"/>
      <c r="AT125" s="98"/>
      <c r="AU125" s="24"/>
      <c r="AV125" s="15"/>
    </row>
    <row r="126" spans="1:48" hidden="1" x14ac:dyDescent="0.25">
      <c r="B126" s="98"/>
      <c r="C126" s="24"/>
      <c r="D126" s="15"/>
      <c r="F126" s="98"/>
      <c r="G126" s="24"/>
      <c r="H126" s="15"/>
      <c r="J126" s="98"/>
      <c r="K126" s="24"/>
      <c r="L126" s="15"/>
      <c r="N126" s="98"/>
      <c r="O126" s="24"/>
      <c r="P126" s="15"/>
      <c r="R126" s="98"/>
      <c r="S126" s="24"/>
      <c r="T126" s="15"/>
      <c r="V126" s="98"/>
      <c r="W126" s="24"/>
      <c r="X126" s="15"/>
      <c r="Z126" s="98"/>
      <c r="AA126" s="24"/>
      <c r="AB126" s="15"/>
      <c r="AD126" s="98"/>
      <c r="AE126" s="24"/>
      <c r="AF126" s="15"/>
      <c r="AH126" s="98"/>
      <c r="AI126" s="24"/>
      <c r="AJ126" s="15"/>
      <c r="AL126" s="98"/>
      <c r="AM126" s="24"/>
      <c r="AN126" s="15"/>
      <c r="AP126" s="98"/>
      <c r="AQ126" s="24"/>
      <c r="AR126" s="15"/>
      <c r="AS126" s="7"/>
      <c r="AT126" s="98"/>
      <c r="AU126" s="24"/>
      <c r="AV126" s="15"/>
    </row>
    <row r="127" spans="1:48" hidden="1" x14ac:dyDescent="0.25">
      <c r="B127" s="98"/>
      <c r="C127" s="24"/>
      <c r="D127" s="15"/>
      <c r="F127" s="98"/>
      <c r="G127" s="24"/>
      <c r="H127" s="15"/>
      <c r="J127" s="98"/>
      <c r="K127" s="24"/>
      <c r="L127" s="15"/>
      <c r="N127" s="98"/>
      <c r="O127" s="24"/>
      <c r="P127" s="15"/>
      <c r="R127" s="98"/>
      <c r="S127" s="24"/>
      <c r="T127" s="15"/>
      <c r="V127" s="98"/>
      <c r="W127" s="24"/>
      <c r="X127" s="15"/>
      <c r="Z127" s="98"/>
      <c r="AA127" s="24"/>
      <c r="AB127" s="15"/>
      <c r="AD127" s="98"/>
      <c r="AE127" s="24"/>
      <c r="AF127" s="15"/>
      <c r="AH127" s="98"/>
      <c r="AI127" s="24"/>
      <c r="AJ127" s="15"/>
      <c r="AL127" s="98"/>
      <c r="AM127" s="24"/>
      <c r="AN127" s="15"/>
      <c r="AP127" s="98"/>
      <c r="AQ127" s="24"/>
      <c r="AR127" s="15"/>
      <c r="AS127" s="7"/>
      <c r="AT127" s="98"/>
      <c r="AU127" s="24"/>
      <c r="AV127" s="15"/>
    </row>
    <row r="128" spans="1:48" hidden="1" x14ac:dyDescent="0.25">
      <c r="B128" s="98"/>
      <c r="C128" s="24"/>
      <c r="D128" s="15"/>
      <c r="F128" s="98"/>
      <c r="G128" s="24"/>
      <c r="H128" s="15"/>
      <c r="J128" s="98"/>
      <c r="K128" s="24"/>
      <c r="L128" s="15"/>
      <c r="N128" s="98"/>
      <c r="O128" s="24"/>
      <c r="P128" s="15"/>
      <c r="R128" s="98"/>
      <c r="S128" s="24"/>
      <c r="T128" s="15"/>
      <c r="V128" s="98"/>
      <c r="W128" s="24"/>
      <c r="X128" s="15"/>
      <c r="Z128" s="98"/>
      <c r="AA128" s="24"/>
      <c r="AB128" s="15"/>
      <c r="AD128" s="98"/>
      <c r="AE128" s="24"/>
      <c r="AF128" s="15"/>
      <c r="AH128" s="98"/>
      <c r="AI128" s="24"/>
      <c r="AJ128" s="15"/>
      <c r="AL128" s="98"/>
      <c r="AM128" s="24"/>
      <c r="AN128" s="15"/>
      <c r="AP128" s="98"/>
      <c r="AQ128" s="24"/>
      <c r="AR128" s="15"/>
      <c r="AS128" s="7"/>
      <c r="AT128" s="98"/>
      <c r="AU128" s="24"/>
      <c r="AV128" s="15"/>
    </row>
    <row r="129" spans="2:48" hidden="1" x14ac:dyDescent="0.25">
      <c r="B129" s="98"/>
      <c r="C129" s="24"/>
      <c r="D129" s="15"/>
      <c r="F129" s="98"/>
      <c r="G129" s="24"/>
      <c r="H129" s="15"/>
      <c r="J129" s="98"/>
      <c r="K129" s="24"/>
      <c r="L129" s="15"/>
      <c r="N129" s="98"/>
      <c r="O129" s="24"/>
      <c r="P129" s="15"/>
      <c r="R129" s="98"/>
      <c r="S129" s="24"/>
      <c r="T129" s="15"/>
      <c r="V129" s="98"/>
      <c r="W129" s="24"/>
      <c r="X129" s="15"/>
      <c r="Z129" s="98"/>
      <c r="AA129" s="24"/>
      <c r="AB129" s="15"/>
      <c r="AD129" s="98"/>
      <c r="AE129" s="24"/>
      <c r="AF129" s="15"/>
      <c r="AH129" s="98"/>
      <c r="AI129" s="24"/>
      <c r="AJ129" s="15"/>
      <c r="AL129" s="98"/>
      <c r="AM129" s="24"/>
      <c r="AN129" s="15"/>
      <c r="AP129" s="98"/>
      <c r="AQ129" s="24"/>
      <c r="AR129" s="15"/>
      <c r="AS129" s="7"/>
      <c r="AT129" s="98"/>
      <c r="AU129" s="24"/>
      <c r="AV129" s="15"/>
    </row>
    <row r="130" spans="2:48" hidden="1" x14ac:dyDescent="0.25">
      <c r="B130" s="98"/>
      <c r="C130" s="24"/>
      <c r="D130" s="15"/>
      <c r="F130" s="98"/>
      <c r="G130" s="24"/>
      <c r="H130" s="15"/>
      <c r="J130" s="98"/>
      <c r="K130" s="24"/>
      <c r="L130" s="15"/>
      <c r="N130" s="98"/>
      <c r="O130" s="24"/>
      <c r="P130" s="15"/>
      <c r="R130" s="98"/>
      <c r="S130" s="24"/>
      <c r="T130" s="15"/>
      <c r="V130" s="98"/>
      <c r="W130" s="24"/>
      <c r="X130" s="15"/>
      <c r="Z130" s="98"/>
      <c r="AA130" s="24"/>
      <c r="AB130" s="15"/>
      <c r="AD130" s="98"/>
      <c r="AE130" s="24"/>
      <c r="AF130" s="15"/>
      <c r="AH130" s="98"/>
      <c r="AI130" s="24"/>
      <c r="AJ130" s="15"/>
      <c r="AL130" s="98"/>
      <c r="AM130" s="24"/>
      <c r="AN130" s="15"/>
      <c r="AP130" s="98"/>
      <c r="AQ130" s="24"/>
      <c r="AR130" s="15"/>
      <c r="AS130" s="7"/>
      <c r="AT130" s="98"/>
      <c r="AU130" s="24"/>
      <c r="AV130" s="15"/>
    </row>
    <row r="131" spans="2:48" hidden="1" x14ac:dyDescent="0.25">
      <c r="B131" s="98"/>
      <c r="C131" s="24"/>
      <c r="D131" s="15"/>
      <c r="F131" s="98"/>
      <c r="G131" s="24"/>
      <c r="H131" s="15"/>
      <c r="J131" s="98"/>
      <c r="K131" s="24"/>
      <c r="L131" s="15"/>
      <c r="N131" s="98"/>
      <c r="O131" s="24"/>
      <c r="P131" s="15"/>
      <c r="R131" s="98"/>
      <c r="S131" s="24"/>
      <c r="T131" s="15"/>
      <c r="V131" s="98"/>
      <c r="W131" s="24"/>
      <c r="X131" s="15"/>
      <c r="Z131" s="98"/>
      <c r="AA131" s="24"/>
      <c r="AB131" s="15"/>
      <c r="AD131" s="98"/>
      <c r="AE131" s="24"/>
      <c r="AF131" s="15"/>
      <c r="AH131" s="98"/>
      <c r="AI131" s="24"/>
      <c r="AJ131" s="15"/>
      <c r="AL131" s="98"/>
      <c r="AM131" s="24"/>
      <c r="AN131" s="15"/>
      <c r="AP131" s="98"/>
      <c r="AQ131" s="24"/>
      <c r="AR131" s="15"/>
      <c r="AS131" s="7"/>
      <c r="AT131" s="98"/>
      <c r="AU131" s="24"/>
      <c r="AV131" s="15"/>
    </row>
    <row r="132" spans="2:48" hidden="1" x14ac:dyDescent="0.25">
      <c r="B132" s="98"/>
      <c r="C132" s="24"/>
      <c r="D132" s="15"/>
      <c r="F132" s="98"/>
      <c r="G132" s="24"/>
      <c r="H132" s="15"/>
      <c r="J132" s="98"/>
      <c r="K132" s="24"/>
      <c r="L132" s="15"/>
      <c r="N132" s="98"/>
      <c r="O132" s="24"/>
      <c r="P132" s="15"/>
      <c r="R132" s="98"/>
      <c r="S132" s="24"/>
      <c r="T132" s="15"/>
      <c r="V132" s="98"/>
      <c r="W132" s="24"/>
      <c r="X132" s="15"/>
      <c r="Z132" s="98"/>
      <c r="AA132" s="24"/>
      <c r="AB132" s="15"/>
      <c r="AD132" s="98"/>
      <c r="AE132" s="24"/>
      <c r="AF132" s="15"/>
      <c r="AH132" s="98"/>
      <c r="AI132" s="24"/>
      <c r="AJ132" s="15"/>
      <c r="AL132" s="98"/>
      <c r="AM132" s="24"/>
      <c r="AN132" s="15"/>
      <c r="AP132" s="98"/>
      <c r="AQ132" s="24"/>
      <c r="AR132" s="15"/>
      <c r="AS132" s="7"/>
      <c r="AT132" s="98"/>
      <c r="AU132" s="24"/>
      <c r="AV132" s="15"/>
    </row>
    <row r="133" spans="2:48" hidden="1" x14ac:dyDescent="0.25">
      <c r="B133" s="98"/>
      <c r="C133" s="24"/>
      <c r="D133" s="15"/>
      <c r="F133" s="98"/>
      <c r="G133" s="24"/>
      <c r="H133" s="15"/>
      <c r="J133" s="98"/>
      <c r="K133" s="24"/>
      <c r="L133" s="15"/>
      <c r="N133" s="98"/>
      <c r="O133" s="24"/>
      <c r="P133" s="15"/>
      <c r="R133" s="98"/>
      <c r="S133" s="24"/>
      <c r="T133" s="15"/>
      <c r="V133" s="98"/>
      <c r="W133" s="24"/>
      <c r="X133" s="15"/>
      <c r="Z133" s="98"/>
      <c r="AA133" s="24"/>
      <c r="AB133" s="15"/>
      <c r="AD133" s="98"/>
      <c r="AE133" s="24"/>
      <c r="AF133" s="15"/>
      <c r="AH133" s="98"/>
      <c r="AI133" s="24"/>
      <c r="AJ133" s="15"/>
      <c r="AL133" s="98"/>
      <c r="AM133" s="24"/>
      <c r="AN133" s="15"/>
      <c r="AP133" s="98"/>
      <c r="AQ133" s="24"/>
      <c r="AR133" s="15"/>
      <c r="AS133" s="7"/>
      <c r="AT133" s="98"/>
      <c r="AU133" s="24"/>
      <c r="AV133" s="15"/>
    </row>
    <row r="134" spans="2:48" hidden="1" x14ac:dyDescent="0.25">
      <c r="B134" s="98"/>
      <c r="C134" s="24"/>
      <c r="D134" s="15"/>
      <c r="F134" s="98"/>
      <c r="G134" s="24"/>
      <c r="H134" s="15"/>
      <c r="J134" s="98"/>
      <c r="K134" s="24"/>
      <c r="L134" s="15"/>
      <c r="N134" s="98"/>
      <c r="O134" s="24"/>
      <c r="P134" s="15"/>
      <c r="R134" s="98"/>
      <c r="S134" s="24"/>
      <c r="T134" s="15"/>
      <c r="V134" s="98"/>
      <c r="W134" s="24"/>
      <c r="X134" s="15"/>
      <c r="Z134" s="98"/>
      <c r="AA134" s="24"/>
      <c r="AB134" s="15"/>
      <c r="AD134" s="98"/>
      <c r="AE134" s="24"/>
      <c r="AF134" s="15"/>
      <c r="AH134" s="98"/>
      <c r="AI134" s="24"/>
      <c r="AJ134" s="15"/>
      <c r="AL134" s="98"/>
      <c r="AM134" s="24"/>
      <c r="AN134" s="15"/>
      <c r="AP134" s="98"/>
      <c r="AQ134" s="24"/>
      <c r="AR134" s="15"/>
      <c r="AS134" s="7"/>
      <c r="AT134" s="98"/>
      <c r="AU134" s="24"/>
      <c r="AV134" s="15"/>
    </row>
    <row r="135" spans="2:48" hidden="1" x14ac:dyDescent="0.25">
      <c r="B135" s="98"/>
      <c r="C135" s="24"/>
      <c r="D135" s="15"/>
      <c r="F135" s="98"/>
      <c r="G135" s="24"/>
      <c r="H135" s="15"/>
      <c r="J135" s="98"/>
      <c r="K135" s="24"/>
      <c r="L135" s="15"/>
      <c r="N135" s="98"/>
      <c r="O135" s="24"/>
      <c r="P135" s="15"/>
      <c r="R135" s="98"/>
      <c r="S135" s="24"/>
      <c r="T135" s="15"/>
      <c r="V135" s="98"/>
      <c r="W135" s="24"/>
      <c r="X135" s="15"/>
      <c r="Z135" s="98"/>
      <c r="AA135" s="24"/>
      <c r="AB135" s="15"/>
      <c r="AD135" s="98"/>
      <c r="AE135" s="24"/>
      <c r="AF135" s="15"/>
      <c r="AH135" s="98"/>
      <c r="AI135" s="24"/>
      <c r="AJ135" s="15"/>
      <c r="AL135" s="98"/>
      <c r="AM135" s="24"/>
      <c r="AN135" s="15"/>
      <c r="AP135" s="98"/>
      <c r="AQ135" s="24"/>
      <c r="AR135" s="15"/>
      <c r="AS135" s="7"/>
      <c r="AT135" s="98"/>
      <c r="AU135" s="24"/>
      <c r="AV135" s="15"/>
    </row>
    <row r="136" spans="2:48" hidden="1" x14ac:dyDescent="0.25">
      <c r="B136" s="98"/>
      <c r="C136" s="24"/>
      <c r="D136" s="15"/>
      <c r="F136" s="98"/>
      <c r="G136" s="24"/>
      <c r="H136" s="15"/>
      <c r="J136" s="98"/>
      <c r="K136" s="24"/>
      <c r="L136" s="15"/>
      <c r="N136" s="98"/>
      <c r="O136" s="24"/>
      <c r="P136" s="15"/>
      <c r="R136" s="98"/>
      <c r="S136" s="24"/>
      <c r="T136" s="15"/>
      <c r="V136" s="98"/>
      <c r="W136" s="24"/>
      <c r="X136" s="15"/>
      <c r="Z136" s="98"/>
      <c r="AA136" s="24"/>
      <c r="AB136" s="15"/>
      <c r="AD136" s="98"/>
      <c r="AE136" s="24"/>
      <c r="AF136" s="15"/>
      <c r="AH136" s="98"/>
      <c r="AI136" s="24"/>
      <c r="AJ136" s="15"/>
      <c r="AL136" s="98"/>
      <c r="AM136" s="24"/>
      <c r="AN136" s="15"/>
      <c r="AP136" s="98"/>
      <c r="AQ136" s="24"/>
      <c r="AR136" s="15"/>
      <c r="AS136" s="7"/>
      <c r="AT136" s="98"/>
      <c r="AU136" s="24"/>
      <c r="AV136" s="15"/>
    </row>
    <row r="137" spans="2:48" hidden="1" x14ac:dyDescent="0.25">
      <c r="B137" s="98"/>
      <c r="C137" s="24"/>
      <c r="D137" s="15"/>
      <c r="F137" s="98"/>
      <c r="G137" s="24"/>
      <c r="H137" s="15"/>
      <c r="J137" s="98"/>
      <c r="K137" s="24"/>
      <c r="L137" s="15"/>
      <c r="N137" s="98"/>
      <c r="O137" s="24"/>
      <c r="P137" s="15"/>
      <c r="R137" s="98"/>
      <c r="S137" s="24"/>
      <c r="T137" s="15"/>
      <c r="V137" s="98"/>
      <c r="W137" s="24"/>
      <c r="X137" s="15"/>
      <c r="Z137" s="98"/>
      <c r="AA137" s="24"/>
      <c r="AB137" s="15"/>
      <c r="AD137" s="98"/>
      <c r="AE137" s="24"/>
      <c r="AF137" s="15"/>
      <c r="AH137" s="98"/>
      <c r="AI137" s="24"/>
      <c r="AJ137" s="15"/>
      <c r="AL137" s="98"/>
      <c r="AM137" s="24"/>
      <c r="AN137" s="15"/>
      <c r="AP137" s="98"/>
      <c r="AQ137" s="24"/>
      <c r="AR137" s="15"/>
      <c r="AS137" s="7"/>
      <c r="AT137" s="98"/>
      <c r="AU137" s="24"/>
      <c r="AV137" s="15"/>
    </row>
    <row r="138" spans="2:48" hidden="1" x14ac:dyDescent="0.25">
      <c r="B138" s="98"/>
      <c r="C138" s="24"/>
      <c r="D138" s="15"/>
      <c r="F138" s="98"/>
      <c r="G138" s="24"/>
      <c r="H138" s="15"/>
      <c r="J138" s="98"/>
      <c r="K138" s="24"/>
      <c r="L138" s="15"/>
      <c r="N138" s="98"/>
      <c r="O138" s="24"/>
      <c r="P138" s="15"/>
      <c r="R138" s="98"/>
      <c r="S138" s="24"/>
      <c r="T138" s="15"/>
      <c r="V138" s="98"/>
      <c r="W138" s="24"/>
      <c r="X138" s="15"/>
      <c r="Z138" s="98"/>
      <c r="AA138" s="24"/>
      <c r="AB138" s="15"/>
      <c r="AD138" s="98"/>
      <c r="AE138" s="24"/>
      <c r="AF138" s="15"/>
      <c r="AH138" s="98"/>
      <c r="AI138" s="24"/>
      <c r="AJ138" s="15"/>
      <c r="AL138" s="98"/>
      <c r="AM138" s="24"/>
      <c r="AN138" s="15"/>
      <c r="AP138" s="98"/>
      <c r="AQ138" s="24"/>
      <c r="AR138" s="15"/>
      <c r="AS138" s="7"/>
      <c r="AT138" s="98"/>
      <c r="AU138" s="24"/>
      <c r="AV138" s="15"/>
    </row>
    <row r="139" spans="2:48" hidden="1" x14ac:dyDescent="0.25">
      <c r="B139" s="98"/>
      <c r="C139" s="24"/>
      <c r="D139" s="15"/>
      <c r="F139" s="98"/>
      <c r="G139" s="24"/>
      <c r="H139" s="15"/>
      <c r="J139" s="98"/>
      <c r="K139" s="24"/>
      <c r="L139" s="15"/>
      <c r="N139" s="98"/>
      <c r="O139" s="24"/>
      <c r="P139" s="15"/>
      <c r="R139" s="98"/>
      <c r="S139" s="24"/>
      <c r="T139" s="15"/>
      <c r="V139" s="98"/>
      <c r="W139" s="24"/>
      <c r="X139" s="15"/>
      <c r="Z139" s="98"/>
      <c r="AA139" s="24"/>
      <c r="AB139" s="15"/>
      <c r="AD139" s="98"/>
      <c r="AE139" s="24"/>
      <c r="AF139" s="15"/>
      <c r="AH139" s="98"/>
      <c r="AI139" s="24"/>
      <c r="AJ139" s="15"/>
      <c r="AL139" s="98"/>
      <c r="AM139" s="24"/>
      <c r="AN139" s="15"/>
      <c r="AP139" s="98"/>
      <c r="AQ139" s="24"/>
      <c r="AR139" s="15"/>
      <c r="AS139" s="7"/>
      <c r="AT139" s="98"/>
      <c r="AU139" s="24"/>
      <c r="AV139" s="15"/>
    </row>
    <row r="140" spans="2:48" hidden="1" x14ac:dyDescent="0.25">
      <c r="B140" s="98"/>
      <c r="C140" s="24"/>
      <c r="D140" s="15"/>
      <c r="F140" s="98"/>
      <c r="G140" s="24"/>
      <c r="H140" s="15"/>
      <c r="J140" s="98"/>
      <c r="K140" s="24"/>
      <c r="L140" s="15"/>
      <c r="N140" s="98"/>
      <c r="O140" s="24"/>
      <c r="P140" s="15"/>
      <c r="R140" s="98"/>
      <c r="S140" s="24"/>
      <c r="T140" s="15"/>
      <c r="V140" s="98"/>
      <c r="W140" s="24"/>
      <c r="X140" s="15"/>
      <c r="Z140" s="98"/>
      <c r="AA140" s="24"/>
      <c r="AB140" s="15"/>
      <c r="AD140" s="98"/>
      <c r="AE140" s="24"/>
      <c r="AF140" s="15"/>
      <c r="AH140" s="98"/>
      <c r="AI140" s="24"/>
      <c r="AJ140" s="15"/>
      <c r="AL140" s="98"/>
      <c r="AM140" s="24"/>
      <c r="AN140" s="15"/>
      <c r="AP140" s="98"/>
      <c r="AQ140" s="24"/>
      <c r="AR140" s="15"/>
      <c r="AS140" s="7"/>
      <c r="AT140" s="98"/>
      <c r="AU140" s="24"/>
      <c r="AV140" s="15"/>
    </row>
    <row r="141" spans="2:48" hidden="1" x14ac:dyDescent="0.25">
      <c r="B141" s="98"/>
      <c r="C141" s="24"/>
      <c r="D141" s="15"/>
      <c r="F141" s="98"/>
      <c r="G141" s="24"/>
      <c r="H141" s="15"/>
      <c r="J141" s="98"/>
      <c r="K141" s="24"/>
      <c r="L141" s="15"/>
      <c r="N141" s="98"/>
      <c r="O141" s="24"/>
      <c r="P141" s="15"/>
      <c r="R141" s="98"/>
      <c r="S141" s="24"/>
      <c r="T141" s="15"/>
      <c r="V141" s="98"/>
      <c r="W141" s="24"/>
      <c r="X141" s="15"/>
      <c r="Z141" s="98"/>
      <c r="AA141" s="24"/>
      <c r="AB141" s="15"/>
      <c r="AD141" s="98"/>
      <c r="AE141" s="24"/>
      <c r="AF141" s="15"/>
      <c r="AH141" s="98"/>
      <c r="AI141" s="24"/>
      <c r="AJ141" s="15"/>
      <c r="AL141" s="98"/>
      <c r="AM141" s="24"/>
      <c r="AN141" s="15"/>
      <c r="AP141" s="98"/>
      <c r="AQ141" s="24"/>
      <c r="AR141" s="15"/>
      <c r="AS141" s="7"/>
      <c r="AT141" s="98"/>
      <c r="AU141" s="24"/>
      <c r="AV141" s="15"/>
    </row>
    <row r="142" spans="2:48" hidden="1" x14ac:dyDescent="0.25">
      <c r="B142" s="98"/>
      <c r="C142" s="24"/>
      <c r="D142" s="15"/>
      <c r="F142" s="98"/>
      <c r="G142" s="24"/>
      <c r="H142" s="15"/>
      <c r="J142" s="98"/>
      <c r="K142" s="24"/>
      <c r="L142" s="15"/>
      <c r="N142" s="98"/>
      <c r="O142" s="24"/>
      <c r="P142" s="15"/>
      <c r="R142" s="98"/>
      <c r="S142" s="24"/>
      <c r="T142" s="15"/>
      <c r="V142" s="98"/>
      <c r="W142" s="24"/>
      <c r="X142" s="15"/>
      <c r="Z142" s="98"/>
      <c r="AA142" s="24"/>
      <c r="AB142" s="15"/>
      <c r="AD142" s="98"/>
      <c r="AE142" s="24"/>
      <c r="AF142" s="15"/>
      <c r="AH142" s="98"/>
      <c r="AI142" s="24"/>
      <c r="AJ142" s="15"/>
      <c r="AL142" s="98"/>
      <c r="AM142" s="24"/>
      <c r="AN142" s="15"/>
      <c r="AP142" s="98"/>
      <c r="AQ142" s="24"/>
      <c r="AR142" s="15"/>
      <c r="AS142" s="7"/>
      <c r="AT142" s="98"/>
      <c r="AU142" s="24"/>
      <c r="AV142" s="15"/>
    </row>
    <row r="143" spans="2:48" hidden="1" x14ac:dyDescent="0.25">
      <c r="B143" s="98"/>
      <c r="C143" s="24"/>
      <c r="D143" s="15"/>
      <c r="F143" s="98"/>
      <c r="G143" s="24"/>
      <c r="H143" s="15"/>
      <c r="J143" s="98"/>
      <c r="K143" s="24"/>
      <c r="L143" s="15"/>
      <c r="N143" s="98"/>
      <c r="O143" s="24"/>
      <c r="P143" s="15"/>
      <c r="R143" s="98"/>
      <c r="S143" s="24"/>
      <c r="T143" s="15"/>
      <c r="V143" s="98"/>
      <c r="W143" s="24"/>
      <c r="X143" s="15"/>
      <c r="Z143" s="98"/>
      <c r="AA143" s="24"/>
      <c r="AB143" s="15"/>
      <c r="AD143" s="98"/>
      <c r="AE143" s="24"/>
      <c r="AF143" s="15"/>
      <c r="AH143" s="98"/>
      <c r="AI143" s="24"/>
      <c r="AJ143" s="15"/>
      <c r="AL143" s="98"/>
      <c r="AM143" s="24"/>
      <c r="AN143" s="15"/>
      <c r="AP143" s="98"/>
      <c r="AQ143" s="24"/>
      <c r="AR143" s="15"/>
      <c r="AS143" s="7"/>
      <c r="AT143" s="98"/>
      <c r="AU143" s="24"/>
      <c r="AV143" s="15"/>
    </row>
    <row r="144" spans="2:48" hidden="1" x14ac:dyDescent="0.25">
      <c r="B144" s="98"/>
      <c r="C144" s="24"/>
      <c r="D144" s="15"/>
      <c r="F144" s="98"/>
      <c r="G144" s="24"/>
      <c r="H144" s="15"/>
      <c r="J144" s="98"/>
      <c r="K144" s="24"/>
      <c r="L144" s="15"/>
      <c r="N144" s="98"/>
      <c r="O144" s="24"/>
      <c r="P144" s="15"/>
      <c r="R144" s="98"/>
      <c r="S144" s="24"/>
      <c r="T144" s="15"/>
      <c r="V144" s="98"/>
      <c r="W144" s="24"/>
      <c r="X144" s="15"/>
      <c r="Z144" s="98"/>
      <c r="AA144" s="24"/>
      <c r="AB144" s="15"/>
      <c r="AD144" s="98"/>
      <c r="AE144" s="24"/>
      <c r="AF144" s="15"/>
      <c r="AH144" s="98"/>
      <c r="AI144" s="24"/>
      <c r="AJ144" s="15"/>
      <c r="AL144" s="98"/>
      <c r="AM144" s="24"/>
      <c r="AN144" s="15"/>
      <c r="AP144" s="98"/>
      <c r="AQ144" s="24"/>
      <c r="AR144" s="15"/>
      <c r="AS144" s="7"/>
      <c r="AT144" s="98"/>
      <c r="AU144" s="24"/>
      <c r="AV144" s="15"/>
    </row>
    <row r="145" spans="1:48" hidden="1" x14ac:dyDescent="0.25">
      <c r="B145" s="98"/>
      <c r="C145" s="24"/>
      <c r="D145" s="15"/>
      <c r="F145" s="98"/>
      <c r="G145" s="24"/>
      <c r="H145" s="15"/>
      <c r="J145" s="98"/>
      <c r="K145" s="24"/>
      <c r="L145" s="15"/>
      <c r="N145" s="98"/>
      <c r="O145" s="24"/>
      <c r="P145" s="15"/>
      <c r="R145" s="98"/>
      <c r="S145" s="24"/>
      <c r="T145" s="15"/>
      <c r="V145" s="98"/>
      <c r="W145" s="24"/>
      <c r="X145" s="15"/>
      <c r="Z145" s="98"/>
      <c r="AA145" s="24"/>
      <c r="AB145" s="15"/>
      <c r="AD145" s="98"/>
      <c r="AE145" s="24"/>
      <c r="AF145" s="15"/>
      <c r="AH145" s="98"/>
      <c r="AI145" s="24"/>
      <c r="AJ145" s="15"/>
      <c r="AL145" s="98"/>
      <c r="AM145" s="24"/>
      <c r="AN145" s="15"/>
      <c r="AP145" s="98"/>
      <c r="AQ145" s="24"/>
      <c r="AR145" s="15"/>
      <c r="AS145" s="7"/>
      <c r="AT145" s="98"/>
      <c r="AU145" s="24"/>
      <c r="AV145" s="15"/>
    </row>
    <row r="146" spans="1:48" hidden="1" x14ac:dyDescent="0.25">
      <c r="B146" s="98"/>
      <c r="C146" s="24"/>
      <c r="D146" s="15"/>
      <c r="F146" s="98"/>
      <c r="G146" s="24"/>
      <c r="H146" s="15"/>
      <c r="J146" s="98"/>
      <c r="K146" s="24"/>
      <c r="L146" s="15"/>
      <c r="N146" s="98"/>
      <c r="O146" s="24"/>
      <c r="P146" s="15"/>
      <c r="R146" s="98"/>
      <c r="S146" s="24"/>
      <c r="T146" s="15"/>
      <c r="V146" s="98"/>
      <c r="W146" s="24"/>
      <c r="X146" s="15"/>
      <c r="Z146" s="98"/>
      <c r="AA146" s="24"/>
      <c r="AB146" s="15"/>
      <c r="AD146" s="98"/>
      <c r="AE146" s="24"/>
      <c r="AF146" s="15"/>
      <c r="AH146" s="98"/>
      <c r="AI146" s="24"/>
      <c r="AJ146" s="15"/>
      <c r="AL146" s="98"/>
      <c r="AM146" s="24"/>
      <c r="AN146" s="15"/>
      <c r="AP146" s="98"/>
      <c r="AQ146" s="24"/>
      <c r="AR146" s="15"/>
      <c r="AS146" s="7"/>
      <c r="AT146" s="98"/>
      <c r="AU146" s="24"/>
      <c r="AV146" s="15"/>
    </row>
    <row r="147" spans="1:48" hidden="1" x14ac:dyDescent="0.25">
      <c r="B147" s="98"/>
      <c r="C147" s="24"/>
      <c r="D147" s="15"/>
      <c r="F147" s="98"/>
      <c r="G147" s="24"/>
      <c r="H147" s="15"/>
      <c r="J147" s="98"/>
      <c r="K147" s="24"/>
      <c r="L147" s="15"/>
      <c r="N147" s="98"/>
      <c r="O147" s="24"/>
      <c r="P147" s="15"/>
      <c r="R147" s="98"/>
      <c r="S147" s="24"/>
      <c r="T147" s="15"/>
      <c r="V147" s="98"/>
      <c r="W147" s="24"/>
      <c r="X147" s="15"/>
      <c r="Z147" s="98"/>
      <c r="AA147" s="24"/>
      <c r="AB147" s="15"/>
      <c r="AD147" s="98"/>
      <c r="AE147" s="24"/>
      <c r="AF147" s="15"/>
      <c r="AH147" s="98"/>
      <c r="AI147" s="24"/>
      <c r="AJ147" s="15"/>
      <c r="AL147" s="98"/>
      <c r="AM147" s="24"/>
      <c r="AN147" s="15"/>
      <c r="AP147" s="98"/>
      <c r="AQ147" s="24"/>
      <c r="AR147" s="15"/>
      <c r="AS147" s="7"/>
      <c r="AT147" s="98"/>
      <c r="AU147" s="24"/>
      <c r="AV147" s="15"/>
    </row>
    <row r="148" spans="1:48" hidden="1" x14ac:dyDescent="0.25">
      <c r="B148" s="98"/>
      <c r="C148" s="24"/>
      <c r="D148" s="15"/>
      <c r="F148" s="98"/>
      <c r="G148" s="24"/>
      <c r="H148" s="15"/>
      <c r="J148" s="98"/>
      <c r="K148" s="24"/>
      <c r="L148" s="15"/>
      <c r="N148" s="98"/>
      <c r="O148" s="24"/>
      <c r="P148" s="15"/>
      <c r="R148" s="98"/>
      <c r="S148" s="24"/>
      <c r="T148" s="15"/>
      <c r="V148" s="98"/>
      <c r="W148" s="24"/>
      <c r="X148" s="15"/>
      <c r="Z148" s="98"/>
      <c r="AA148" s="24"/>
      <c r="AB148" s="15"/>
      <c r="AD148" s="98"/>
      <c r="AE148" s="24"/>
      <c r="AF148" s="15"/>
      <c r="AH148" s="98"/>
      <c r="AI148" s="24"/>
      <c r="AJ148" s="15"/>
      <c r="AL148" s="98"/>
      <c r="AM148" s="24"/>
      <c r="AN148" s="15"/>
      <c r="AP148" s="98"/>
      <c r="AQ148" s="24"/>
      <c r="AR148" s="15"/>
      <c r="AS148" s="7"/>
      <c r="AT148" s="98"/>
      <c r="AU148" s="24"/>
      <c r="AV148" s="15"/>
    </row>
    <row r="149" spans="1:48" hidden="1" x14ac:dyDescent="0.25">
      <c r="B149" s="98"/>
      <c r="C149" s="24"/>
      <c r="D149" s="15"/>
      <c r="F149" s="98"/>
      <c r="G149" s="24"/>
      <c r="H149" s="15"/>
      <c r="J149" s="98"/>
      <c r="K149" s="24"/>
      <c r="L149" s="15"/>
      <c r="N149" s="98"/>
      <c r="O149" s="24"/>
      <c r="P149" s="15"/>
      <c r="R149" s="98"/>
      <c r="S149" s="24"/>
      <c r="T149" s="15"/>
      <c r="V149" s="98"/>
      <c r="W149" s="24"/>
      <c r="X149" s="15"/>
      <c r="Z149" s="98"/>
      <c r="AA149" s="24"/>
      <c r="AB149" s="15"/>
      <c r="AD149" s="98"/>
      <c r="AE149" s="24"/>
      <c r="AF149" s="15"/>
      <c r="AH149" s="98"/>
      <c r="AI149" s="24"/>
      <c r="AJ149" s="15"/>
      <c r="AL149" s="98"/>
      <c r="AM149" s="24"/>
      <c r="AN149" s="15"/>
      <c r="AP149" s="98"/>
      <c r="AQ149" s="24"/>
      <c r="AR149" s="15"/>
      <c r="AS149" s="7"/>
      <c r="AT149" s="98"/>
      <c r="AU149" s="24"/>
      <c r="AV149" s="15"/>
    </row>
    <row r="150" spans="1:48" hidden="1" x14ac:dyDescent="0.25">
      <c r="B150" s="98"/>
      <c r="C150" s="24"/>
      <c r="D150" s="15"/>
      <c r="F150" s="98"/>
      <c r="G150" s="24"/>
      <c r="H150" s="15"/>
      <c r="J150" s="98"/>
      <c r="K150" s="24"/>
      <c r="L150" s="15"/>
      <c r="N150" s="98"/>
      <c r="O150" s="24"/>
      <c r="P150" s="15"/>
      <c r="R150" s="98"/>
      <c r="S150" s="24"/>
      <c r="T150" s="15"/>
      <c r="V150" s="98"/>
      <c r="W150" s="24"/>
      <c r="X150" s="15"/>
      <c r="Z150" s="98"/>
      <c r="AA150" s="24"/>
      <c r="AB150" s="15"/>
      <c r="AD150" s="98"/>
      <c r="AE150" s="24"/>
      <c r="AF150" s="15"/>
      <c r="AH150" s="98"/>
      <c r="AI150" s="24"/>
      <c r="AJ150" s="15"/>
      <c r="AL150" s="98"/>
      <c r="AM150" s="24"/>
      <c r="AN150" s="15"/>
      <c r="AP150" s="98"/>
      <c r="AQ150" s="24"/>
      <c r="AR150" s="15"/>
      <c r="AS150" s="7"/>
      <c r="AT150" s="98"/>
      <c r="AU150" s="24"/>
      <c r="AV150" s="15"/>
    </row>
    <row r="151" spans="1:48" hidden="1" x14ac:dyDescent="0.25">
      <c r="B151" s="98"/>
      <c r="C151" s="24"/>
      <c r="D151" s="15"/>
      <c r="F151" s="98"/>
      <c r="G151" s="24"/>
      <c r="H151" s="15"/>
      <c r="J151" s="98"/>
      <c r="K151" s="24"/>
      <c r="L151" s="15"/>
      <c r="N151" s="98"/>
      <c r="O151" s="24"/>
      <c r="P151" s="15"/>
      <c r="R151" s="98"/>
      <c r="S151" s="24"/>
      <c r="T151" s="15"/>
      <c r="V151" s="98"/>
      <c r="W151" s="24"/>
      <c r="X151" s="15"/>
      <c r="Z151" s="98"/>
      <c r="AA151" s="24"/>
      <c r="AB151" s="15"/>
      <c r="AD151" s="98"/>
      <c r="AE151" s="24"/>
      <c r="AF151" s="15"/>
      <c r="AH151" s="98"/>
      <c r="AI151" s="24"/>
      <c r="AJ151" s="15"/>
      <c r="AL151" s="98"/>
      <c r="AM151" s="24"/>
      <c r="AN151" s="15"/>
      <c r="AP151" s="98"/>
      <c r="AQ151" s="24"/>
      <c r="AR151" s="15"/>
      <c r="AS151" s="7"/>
      <c r="AT151" s="98"/>
      <c r="AU151" s="24"/>
      <c r="AV151" s="15"/>
    </row>
    <row r="152" spans="1:48" hidden="1" x14ac:dyDescent="0.25">
      <c r="B152" s="98"/>
      <c r="C152" s="24"/>
      <c r="D152" s="15"/>
      <c r="F152" s="98"/>
      <c r="G152" s="24"/>
      <c r="H152" s="15"/>
      <c r="J152" s="98"/>
      <c r="K152" s="24"/>
      <c r="L152" s="15"/>
      <c r="N152" s="98"/>
      <c r="O152" s="24"/>
      <c r="P152" s="15"/>
      <c r="R152" s="98"/>
      <c r="S152" s="24"/>
      <c r="T152" s="15"/>
      <c r="V152" s="98"/>
      <c r="W152" s="24"/>
      <c r="X152" s="15"/>
      <c r="Z152" s="98"/>
      <c r="AA152" s="24"/>
      <c r="AB152" s="15"/>
      <c r="AD152" s="98"/>
      <c r="AE152" s="24"/>
      <c r="AF152" s="15"/>
      <c r="AH152" s="98"/>
      <c r="AI152" s="24"/>
      <c r="AJ152" s="15"/>
      <c r="AL152" s="98"/>
      <c r="AM152" s="24"/>
      <c r="AN152" s="15"/>
      <c r="AP152" s="98"/>
      <c r="AQ152" s="24"/>
      <c r="AR152" s="15"/>
      <c r="AS152" s="7"/>
      <c r="AT152" s="98"/>
      <c r="AU152" s="24"/>
      <c r="AV152" s="15"/>
    </row>
    <row r="153" spans="1:48" hidden="1" x14ac:dyDescent="0.25">
      <c r="B153" s="98"/>
      <c r="C153" s="24"/>
      <c r="D153" s="15"/>
      <c r="F153" s="98"/>
      <c r="G153" s="24"/>
      <c r="H153" s="15"/>
      <c r="J153" s="98"/>
      <c r="K153" s="24"/>
      <c r="L153" s="15"/>
      <c r="N153" s="98"/>
      <c r="O153" s="24"/>
      <c r="P153" s="15"/>
      <c r="R153" s="98"/>
      <c r="S153" s="24"/>
      <c r="T153" s="15"/>
      <c r="V153" s="98"/>
      <c r="W153" s="24"/>
      <c r="X153" s="15"/>
      <c r="Z153" s="98"/>
      <c r="AA153" s="24"/>
      <c r="AB153" s="15"/>
      <c r="AD153" s="98"/>
      <c r="AE153" s="24"/>
      <c r="AF153" s="15"/>
      <c r="AH153" s="98"/>
      <c r="AI153" s="24"/>
      <c r="AJ153" s="15"/>
      <c r="AL153" s="98"/>
      <c r="AM153" s="24"/>
      <c r="AN153" s="15"/>
      <c r="AP153" s="98"/>
      <c r="AQ153" s="24"/>
      <c r="AR153" s="15"/>
      <c r="AS153" s="7"/>
      <c r="AT153" s="98"/>
      <c r="AU153" s="24"/>
      <c r="AV153" s="15"/>
    </row>
    <row r="154" spans="1:48" x14ac:dyDescent="0.25">
      <c r="A154" t="s">
        <v>26</v>
      </c>
      <c r="B154" s="14"/>
      <c r="D154" s="20">
        <f>SUM(D107:D153)</f>
        <v>27.659999999999997</v>
      </c>
      <c r="F154" s="14"/>
      <c r="H154" s="20">
        <f>SUM(H107:H153)</f>
        <v>27.659999999999997</v>
      </c>
      <c r="J154" s="14"/>
      <c r="L154" s="20">
        <f>SUM(L107:L153)</f>
        <v>27.619999999999997</v>
      </c>
      <c r="N154" s="14"/>
      <c r="P154" s="20">
        <f>SUM(P107:P153)</f>
        <v>27.619999999999997</v>
      </c>
      <c r="R154" s="14"/>
      <c r="T154" s="20">
        <f>SUM(T107:T153)</f>
        <v>27.619999999999997</v>
      </c>
      <c r="V154" s="14"/>
      <c r="X154" s="20">
        <f>SUM(X107:X153)</f>
        <v>27.619999999999997</v>
      </c>
      <c r="Z154" s="14"/>
      <c r="AB154" s="20">
        <f>SUM(AB107:AB153)</f>
        <v>27.619999999999997</v>
      </c>
      <c r="AD154" s="14"/>
      <c r="AF154" s="20">
        <f>SUM(AF107:AF153)</f>
        <v>27.619999999999997</v>
      </c>
      <c r="AH154" s="14"/>
      <c r="AJ154" s="20">
        <f>SUM(AJ107:AJ153)</f>
        <v>27.619999999999997</v>
      </c>
      <c r="AL154" s="14"/>
      <c r="AN154" s="20">
        <f>SUM(AN107:AN153)</f>
        <v>27.619999999999997</v>
      </c>
      <c r="AP154" s="14"/>
      <c r="AR154" s="20">
        <f>SUM(AR107:AR153)</f>
        <v>27.619999999999997</v>
      </c>
      <c r="AS154" s="45"/>
      <c r="AT154" s="14"/>
      <c r="AV154" s="20">
        <f>SUM(AV107:AV153)</f>
        <v>27.619999999999997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152.05774953516283</v>
      </c>
      <c r="D157" s="15">
        <f>ROUND(B157*C157,2)</f>
        <v>1.06</v>
      </c>
      <c r="F157" s="23" cm="1">
        <f t="array" ref="F157">SUMPRODUCT(($A157=Input!$A$134:$A$139)*(F$13=Input!$C$133:$BJ$133)*(Input!$C$134:$BJ$139))</f>
        <v>7.0000000000000001E-3</v>
      </c>
      <c r="G157" s="7">
        <f>H154+H104</f>
        <v>152.05774953516283</v>
      </c>
      <c r="H157" s="15">
        <f>ROUND(F157*G157,2)</f>
        <v>1.06</v>
      </c>
      <c r="J157" s="23" cm="1">
        <f t="array" ref="J157">SUMPRODUCT(($A157=Input!$A$134:$A$139)*(J$13=Input!$C$133:$BJ$133)*(Input!$C$134:$BJ$139))</f>
        <v>7.0000000000000001E-3</v>
      </c>
      <c r="K157" s="7">
        <f>L154+L104</f>
        <v>151.90774953516282</v>
      </c>
      <c r="L157" s="15">
        <f>ROUND(J157*K157,2)</f>
        <v>1.06</v>
      </c>
      <c r="N157" s="23" cm="1">
        <f t="array" ref="N157">SUMPRODUCT(($A157=Input!$A$134:$A$139)*(N$13=Input!$C$133:$BJ$133)*(Input!$C$134:$BJ$139))</f>
        <v>7.0000000000000001E-3</v>
      </c>
      <c r="O157" s="7">
        <f>P154+P104</f>
        <v>151.90774953516282</v>
      </c>
      <c r="P157" s="15">
        <f>ROUND(N157*O157,2)</f>
        <v>1.06</v>
      </c>
      <c r="R157" s="23" cm="1">
        <f t="array" ref="R157">SUMPRODUCT(($A157=Input!$A$134:$A$139)*(R$13=Input!$C$133:$BJ$133)*(Input!$C$134:$BJ$139))</f>
        <v>7.0000000000000001E-3</v>
      </c>
      <c r="S157" s="7">
        <f>T154+T104</f>
        <v>151.90774953516282</v>
      </c>
      <c r="T157" s="15">
        <f>ROUND(R157*S157,2)</f>
        <v>1.06</v>
      </c>
      <c r="V157" s="23" cm="1">
        <f t="array" ref="V157">SUMPRODUCT(($A157=Input!$A$134:$A$139)*(V$13=Input!$C$133:$BJ$133)*(Input!$C$134:$BJ$139))</f>
        <v>7.0000000000000001E-3</v>
      </c>
      <c r="W157" s="7">
        <f>X154+X104</f>
        <v>151.90774953516282</v>
      </c>
      <c r="X157" s="15">
        <f>ROUND(V157*W157,2)</f>
        <v>1.06</v>
      </c>
      <c r="Z157" s="23" cm="1">
        <f t="array" ref="Z157">SUMPRODUCT(($A157=Input!$A$134:$A$139)*(Z$13=Input!$C$133:$BJ$133)*(Input!$C$134:$BJ$139))</f>
        <v>7.0000000000000001E-3</v>
      </c>
      <c r="AA157" s="7">
        <f>AB154+AB104</f>
        <v>151.90774953516282</v>
      </c>
      <c r="AB157" s="15">
        <f>ROUND(Z157*AA157,2)</f>
        <v>1.06</v>
      </c>
      <c r="AD157" s="23" cm="1">
        <f t="array" ref="AD157">SUMPRODUCT(($A157=Input!$A$134:$A$139)*(AD$13=Input!$C$133:$BJ$133)*(Input!$C$134:$BJ$139))</f>
        <v>7.0000000000000001E-3</v>
      </c>
      <c r="AE157" s="7">
        <f>AF154+AF104</f>
        <v>151.90774953516282</v>
      </c>
      <c r="AF157" s="15">
        <f>ROUND(AD157*AE157,2)</f>
        <v>1.06</v>
      </c>
      <c r="AH157" s="23" cm="1">
        <f t="array" ref="AH157">SUMPRODUCT(($A157=Input!$A$134:$A$139)*(AH$13=Input!$C$133:$BJ$133)*(Input!$C$134:$BJ$139))</f>
        <v>7.0000000000000001E-3</v>
      </c>
      <c r="AI157" s="7">
        <f>AJ154+AJ104</f>
        <v>151.90774953516282</v>
      </c>
      <c r="AJ157" s="15">
        <f>ROUND(AH157*AI157,2)</f>
        <v>1.06</v>
      </c>
      <c r="AL157" s="23" cm="1">
        <f t="array" ref="AL157">SUMPRODUCT(($A157=Input!$A$134:$A$139)*(AL$13=Input!$C$133:$BJ$133)*(Input!$C$134:$BJ$139))</f>
        <v>7.0000000000000001E-3</v>
      </c>
      <c r="AM157" s="7">
        <f>AN154+AN104</f>
        <v>151.90774953516282</v>
      </c>
      <c r="AN157" s="15">
        <f>ROUND(AL157*AM157,2)</f>
        <v>1.06</v>
      </c>
      <c r="AP157" s="23" cm="1">
        <f t="array" ref="AP157">SUMPRODUCT(($A157=Input!$A$134:$A$139)*(AP$13=Input!$C$133:$BJ$133)*(Input!$C$134:$BJ$139))</f>
        <v>7.0000000000000001E-3</v>
      </c>
      <c r="AQ157" s="7">
        <f>AR154+AR104</f>
        <v>151.90774953516282</v>
      </c>
      <c r="AR157" s="15">
        <f>ROUND(AP157*AQ157,2)</f>
        <v>1.06</v>
      </c>
      <c r="AS157" s="7"/>
      <c r="AT157" s="23" cm="1">
        <f t="array" ref="AT157">SUMPRODUCT(($A157=Input!$A$134:$A$139)*(AT$13=Input!$C$133:$BJ$133)*(Input!$C$134:$BJ$139))</f>
        <v>7.0000000000000001E-3</v>
      </c>
      <c r="AU157" s="7">
        <f>AV154+AV104</f>
        <v>151.90774953516282</v>
      </c>
      <c r="AV157" s="15">
        <f>ROUND(AT157*AU157,2)</f>
        <v>1.06</v>
      </c>
    </row>
    <row r="158" spans="1:48" ht="14.45" customHeight="1" x14ac:dyDescent="0.25">
      <c r="A158" t="str">
        <f t="shared" ref="A158:A162" si="74">A76</f>
        <v>License Tax</v>
      </c>
      <c r="B158" s="23" cm="1">
        <f t="array" ref="B158">SUMPRODUCT(($A158=Input!$A$134:$A$139)*(B$13=Input!$C$133:$BJ$133)*(Input!$C$134:$BJ$139))</f>
        <v>0.01</v>
      </c>
      <c r="C158" s="7">
        <f>C157</f>
        <v>152.05774953516283</v>
      </c>
      <c r="D158" s="15">
        <f t="shared" ref="D158:D162" si="75">ROUND(B158*C158,2)</f>
        <v>1.52</v>
      </c>
      <c r="F158" s="23" cm="1">
        <f t="array" ref="F158">SUMPRODUCT(($A158=Input!$A$134:$A$139)*(F$13=Input!$C$133:$BJ$133)*(Input!$C$134:$BJ$139))</f>
        <v>0.01</v>
      </c>
      <c r="G158" s="7">
        <f>G157</f>
        <v>152.05774953516283</v>
      </c>
      <c r="H158" s="15">
        <f t="shared" ref="H158:H162" si="76">ROUND(F158*G158,2)</f>
        <v>1.52</v>
      </c>
      <c r="J158" s="23" cm="1">
        <f t="array" ref="J158">SUMPRODUCT(($A158=Input!$A$134:$A$139)*(J$13=Input!$C$133:$BJ$133)*(Input!$C$134:$BJ$139))</f>
        <v>0.01</v>
      </c>
      <c r="K158" s="7">
        <f>K157</f>
        <v>151.90774953516282</v>
      </c>
      <c r="L158" s="15">
        <f t="shared" ref="L158:L162" si="77">ROUND(J158*K158,2)</f>
        <v>1.52</v>
      </c>
      <c r="N158" s="23" cm="1">
        <f t="array" ref="N158">SUMPRODUCT(($A158=Input!$A$134:$A$139)*(N$13=Input!$C$133:$BJ$133)*(Input!$C$134:$BJ$139))</f>
        <v>0.01</v>
      </c>
      <c r="O158" s="7">
        <f>O157</f>
        <v>151.90774953516282</v>
      </c>
      <c r="P158" s="15">
        <f t="shared" ref="P158:P162" si="78">ROUND(N158*O158,2)</f>
        <v>1.52</v>
      </c>
      <c r="R158" s="23" cm="1">
        <f t="array" ref="R158">SUMPRODUCT(($A158=Input!$A$134:$A$139)*(R$13=Input!$C$133:$BJ$133)*(Input!$C$134:$BJ$139))</f>
        <v>0.01</v>
      </c>
      <c r="S158" s="7">
        <f>S157</f>
        <v>151.90774953516282</v>
      </c>
      <c r="T158" s="15">
        <f t="shared" ref="T158:T162" si="79">ROUND(R158*S158,2)</f>
        <v>1.52</v>
      </c>
      <c r="V158" s="23" cm="1">
        <f t="array" ref="V158">SUMPRODUCT(($A158=Input!$A$134:$A$139)*(V$13=Input!$C$133:$BJ$133)*(Input!$C$134:$BJ$139))</f>
        <v>0.01</v>
      </c>
      <c r="W158" s="7">
        <f>W157</f>
        <v>151.90774953516282</v>
      </c>
      <c r="X158" s="15">
        <f t="shared" ref="X158:X162" si="80">ROUND(V158*W158,2)</f>
        <v>1.52</v>
      </c>
      <c r="Z158" s="23" cm="1">
        <f t="array" ref="Z158">SUMPRODUCT(($A158=Input!$A$134:$A$139)*(Z$13=Input!$C$133:$BJ$133)*(Input!$C$134:$BJ$139))</f>
        <v>0.01</v>
      </c>
      <c r="AA158" s="7">
        <f>AA157</f>
        <v>151.90774953516282</v>
      </c>
      <c r="AB158" s="15">
        <f t="shared" ref="AB158:AB162" si="81">ROUND(Z158*AA158,2)</f>
        <v>1.52</v>
      </c>
      <c r="AD158" s="23" cm="1">
        <f t="array" ref="AD158">SUMPRODUCT(($A158=Input!$A$134:$A$139)*(AD$13=Input!$C$133:$BJ$133)*(Input!$C$134:$BJ$139))</f>
        <v>0.01</v>
      </c>
      <c r="AE158" s="7">
        <f>AE157</f>
        <v>151.90774953516282</v>
      </c>
      <c r="AF158" s="15">
        <f t="shared" ref="AF158:AF162" si="82">ROUND(AD158*AE158,2)</f>
        <v>1.52</v>
      </c>
      <c r="AH158" s="23" cm="1">
        <f t="array" ref="AH158">SUMPRODUCT(($A158=Input!$A$134:$A$139)*(AH$13=Input!$C$133:$BJ$133)*(Input!$C$134:$BJ$139))</f>
        <v>0.01</v>
      </c>
      <c r="AI158" s="7">
        <f>AI157</f>
        <v>151.90774953516282</v>
      </c>
      <c r="AJ158" s="15">
        <f t="shared" ref="AJ158:AJ162" si="83">ROUND(AH158*AI158,2)</f>
        <v>1.52</v>
      </c>
      <c r="AL158" s="23" cm="1">
        <f t="array" ref="AL158">SUMPRODUCT(($A158=Input!$A$134:$A$139)*(AL$13=Input!$C$133:$BJ$133)*(Input!$C$134:$BJ$139))</f>
        <v>0.01</v>
      </c>
      <c r="AM158" s="7">
        <f>AM157</f>
        <v>151.90774953516282</v>
      </c>
      <c r="AN158" s="15">
        <f t="shared" ref="AN158:AN162" si="84">ROUND(AL158*AM158,2)</f>
        <v>1.52</v>
      </c>
      <c r="AP158" s="23" cm="1">
        <f t="array" ref="AP158">SUMPRODUCT(($A158=Input!$A$134:$A$139)*(AP$13=Input!$C$133:$BJ$133)*(Input!$C$134:$BJ$139))</f>
        <v>0.01</v>
      </c>
      <c r="AQ158" s="7">
        <f>AQ157</f>
        <v>151.90774953516282</v>
      </c>
      <c r="AR158" s="15">
        <f t="shared" ref="AR158:AR162" si="85">ROUND(AP158*AQ158,2)</f>
        <v>1.52</v>
      </c>
      <c r="AT158" s="23" cm="1">
        <f t="array" ref="AT158">SUMPRODUCT(($A158=Input!$A$134:$A$139)*(AT$13=Input!$C$133:$BJ$133)*(Input!$C$134:$BJ$139))</f>
        <v>0.01</v>
      </c>
      <c r="AU158" s="7">
        <f>AU157</f>
        <v>151.90774953516282</v>
      </c>
      <c r="AV158" s="15">
        <f t="shared" ref="AV158:AV162" si="86">ROUND(AT158*AU158,2)</f>
        <v>1.52</v>
      </c>
    </row>
    <row r="159" spans="1:48" ht="14.45" customHeight="1" x14ac:dyDescent="0.25">
      <c r="A159" t="str">
        <f t="shared" si="74"/>
        <v>Franchise Fee</v>
      </c>
      <c r="B159" s="23" cm="1">
        <f t="array" ref="B159">SUMPRODUCT(($A159=Input!$A$134:$A$139)*(B$13=Input!$C$133:$BJ$133)*(Input!$C$134:$BJ$139))</f>
        <v>0.02</v>
      </c>
      <c r="C159" s="7">
        <f t="shared" ref="C159:C162" si="87">C158</f>
        <v>152.05774953516283</v>
      </c>
      <c r="D159" s="15">
        <f t="shared" si="75"/>
        <v>3.04</v>
      </c>
      <c r="F159" s="23" cm="1">
        <f t="array" ref="F159">SUMPRODUCT(($A159=Input!$A$134:$A$139)*(F$13=Input!$C$133:$BJ$133)*(Input!$C$134:$BJ$139))</f>
        <v>0.02</v>
      </c>
      <c r="G159" s="7">
        <f t="shared" ref="G159:G162" si="88">G158</f>
        <v>152.05774953516283</v>
      </c>
      <c r="H159" s="15">
        <f t="shared" si="76"/>
        <v>3.04</v>
      </c>
      <c r="J159" s="23" cm="1">
        <f t="array" ref="J159">SUMPRODUCT(($A159=Input!$A$134:$A$139)*(J$13=Input!$C$133:$BJ$133)*(Input!$C$134:$BJ$139))</f>
        <v>0.02</v>
      </c>
      <c r="K159" s="7">
        <f t="shared" ref="K159:K162" si="89">K158</f>
        <v>151.90774953516282</v>
      </c>
      <c r="L159" s="15">
        <f t="shared" si="77"/>
        <v>3.04</v>
      </c>
      <c r="N159" s="23" cm="1">
        <f t="array" ref="N159">SUMPRODUCT(($A159=Input!$A$134:$A$139)*(N$13=Input!$C$133:$BJ$133)*(Input!$C$134:$BJ$139))</f>
        <v>0.02</v>
      </c>
      <c r="O159" s="7">
        <f t="shared" ref="O159:O162" si="90">O158</f>
        <v>151.90774953516282</v>
      </c>
      <c r="P159" s="15">
        <f t="shared" si="78"/>
        <v>3.04</v>
      </c>
      <c r="R159" s="23" cm="1">
        <f t="array" ref="R159">SUMPRODUCT(($A159=Input!$A$134:$A$139)*(R$13=Input!$C$133:$BJ$133)*(Input!$C$134:$BJ$139))</f>
        <v>0.02</v>
      </c>
      <c r="S159" s="7">
        <f t="shared" ref="S159:S162" si="91">S158</f>
        <v>151.90774953516282</v>
      </c>
      <c r="T159" s="15">
        <f t="shared" si="79"/>
        <v>3.04</v>
      </c>
      <c r="V159" s="23" cm="1">
        <f t="array" ref="V159">SUMPRODUCT(($A159=Input!$A$134:$A$139)*(V$13=Input!$C$133:$BJ$133)*(Input!$C$134:$BJ$139))</f>
        <v>0.02</v>
      </c>
      <c r="W159" s="7">
        <f t="shared" ref="W159:W162" si="92">W158</f>
        <v>151.90774953516282</v>
      </c>
      <c r="X159" s="15">
        <f t="shared" si="80"/>
        <v>3.04</v>
      </c>
      <c r="Z159" s="23" cm="1">
        <f t="array" ref="Z159">SUMPRODUCT(($A159=Input!$A$134:$A$139)*(Z$13=Input!$C$133:$BJ$133)*(Input!$C$134:$BJ$139))</f>
        <v>0.02</v>
      </c>
      <c r="AA159" s="7">
        <f t="shared" ref="AA159:AA162" si="93">AA158</f>
        <v>151.90774953516282</v>
      </c>
      <c r="AB159" s="15">
        <f t="shared" si="81"/>
        <v>3.04</v>
      </c>
      <c r="AD159" s="23" cm="1">
        <f t="array" ref="AD159">SUMPRODUCT(($A159=Input!$A$134:$A$139)*(AD$13=Input!$C$133:$BJ$133)*(Input!$C$134:$BJ$139))</f>
        <v>0.02</v>
      </c>
      <c r="AE159" s="7">
        <f t="shared" ref="AE159:AE162" si="94">AE158</f>
        <v>151.90774953516282</v>
      </c>
      <c r="AF159" s="15">
        <f t="shared" si="82"/>
        <v>3.04</v>
      </c>
      <c r="AH159" s="23" cm="1">
        <f t="array" ref="AH159">SUMPRODUCT(($A159=Input!$A$134:$A$139)*(AH$13=Input!$C$133:$BJ$133)*(Input!$C$134:$BJ$139))</f>
        <v>0.02</v>
      </c>
      <c r="AI159" s="7">
        <f t="shared" ref="AI159:AI162" si="95">AI158</f>
        <v>151.90774953516282</v>
      </c>
      <c r="AJ159" s="15">
        <f t="shared" si="83"/>
        <v>3.04</v>
      </c>
      <c r="AL159" s="23" cm="1">
        <f t="array" ref="AL159">SUMPRODUCT(($A159=Input!$A$134:$A$139)*(AL$13=Input!$C$133:$BJ$133)*(Input!$C$134:$BJ$139))</f>
        <v>0.02</v>
      </c>
      <c r="AM159" s="7">
        <f t="shared" ref="AM159:AM162" si="96">AM158</f>
        <v>151.90774953516282</v>
      </c>
      <c r="AN159" s="15">
        <f t="shared" si="84"/>
        <v>3.04</v>
      </c>
      <c r="AP159" s="23" cm="1">
        <f t="array" ref="AP159">SUMPRODUCT(($A159=Input!$A$134:$A$139)*(AP$13=Input!$C$133:$BJ$133)*(Input!$C$134:$BJ$139))</f>
        <v>0.02</v>
      </c>
      <c r="AQ159" s="7">
        <f t="shared" ref="AQ159:AQ162" si="97">AQ158</f>
        <v>151.90774953516282</v>
      </c>
      <c r="AR159" s="15">
        <f t="shared" si="85"/>
        <v>3.04</v>
      </c>
      <c r="AT159" s="23" cm="1">
        <f t="array" ref="AT159">SUMPRODUCT(($A159=Input!$A$134:$A$139)*(AT$13=Input!$C$133:$BJ$133)*(Input!$C$134:$BJ$139))</f>
        <v>0.02</v>
      </c>
      <c r="AU159" s="7">
        <f t="shared" ref="AU159:AU162" si="98">AU158</f>
        <v>151.90774953516282</v>
      </c>
      <c r="AV159" s="15">
        <f t="shared" si="86"/>
        <v>3.04</v>
      </c>
    </row>
    <row r="160" spans="1:48" ht="14.45" hidden="1" customHeight="1" x14ac:dyDescent="0.25">
      <c r="A160" t="str">
        <f t="shared" si="74"/>
        <v>Reserved</v>
      </c>
      <c r="B160" s="23" cm="1">
        <f t="array" ref="B160">SUMPRODUCT(($A160=Input!$A$134:$A$139)*(B$13=Input!$C$133:$BJ$133)*(Input!$C$134:$BJ$139))</f>
        <v>0</v>
      </c>
      <c r="C160" s="7">
        <f t="shared" si="87"/>
        <v>152.05774953516283</v>
      </c>
      <c r="D160" s="15">
        <f t="shared" si="75"/>
        <v>0</v>
      </c>
      <c r="F160" s="23" cm="1">
        <f t="array" ref="F160">SUMPRODUCT(($A160=Input!$A$134:$A$139)*(F$13=Input!$C$133:$BJ$133)*(Input!$C$134:$BJ$139))</f>
        <v>0</v>
      </c>
      <c r="G160" s="7">
        <f t="shared" si="88"/>
        <v>152.05774953516283</v>
      </c>
      <c r="H160" s="15">
        <f t="shared" si="76"/>
        <v>0</v>
      </c>
      <c r="J160" s="23" cm="1">
        <f t="array" ref="J160">SUMPRODUCT(($A160=Input!$A$134:$A$139)*(J$13=Input!$C$133:$BJ$133)*(Input!$C$134:$BJ$139))</f>
        <v>0</v>
      </c>
      <c r="K160" s="7">
        <f t="shared" si="89"/>
        <v>151.90774953516282</v>
      </c>
      <c r="L160" s="15">
        <f t="shared" si="77"/>
        <v>0</v>
      </c>
      <c r="N160" s="23" cm="1">
        <f t="array" ref="N160">SUMPRODUCT(($A160=Input!$A$134:$A$139)*(N$13=Input!$C$133:$BJ$133)*(Input!$C$134:$BJ$139))</f>
        <v>0</v>
      </c>
      <c r="O160" s="7">
        <f t="shared" si="90"/>
        <v>151.90774953516282</v>
      </c>
      <c r="P160" s="15">
        <f t="shared" si="78"/>
        <v>0</v>
      </c>
      <c r="R160" s="23" cm="1">
        <f t="array" ref="R160">SUMPRODUCT(($A160=Input!$A$134:$A$139)*(R$13=Input!$C$133:$BJ$133)*(Input!$C$134:$BJ$139))</f>
        <v>0</v>
      </c>
      <c r="S160" s="7">
        <f t="shared" si="91"/>
        <v>151.90774953516282</v>
      </c>
      <c r="T160" s="15">
        <f t="shared" si="79"/>
        <v>0</v>
      </c>
      <c r="V160" s="23" cm="1">
        <f t="array" ref="V160">SUMPRODUCT(($A160=Input!$A$134:$A$139)*(V$13=Input!$C$133:$BJ$133)*(Input!$C$134:$BJ$139))</f>
        <v>0</v>
      </c>
      <c r="W160" s="7">
        <f t="shared" si="92"/>
        <v>151.90774953516282</v>
      </c>
      <c r="X160" s="15">
        <f t="shared" si="80"/>
        <v>0</v>
      </c>
      <c r="Z160" s="23" cm="1">
        <f t="array" ref="Z160">SUMPRODUCT(($A160=Input!$A$134:$A$139)*(Z$13=Input!$C$133:$BJ$133)*(Input!$C$134:$BJ$139))</f>
        <v>0</v>
      </c>
      <c r="AA160" s="7">
        <f t="shared" si="93"/>
        <v>151.90774953516282</v>
      </c>
      <c r="AB160" s="15">
        <f t="shared" si="81"/>
        <v>0</v>
      </c>
      <c r="AD160" s="23" cm="1">
        <f t="array" ref="AD160">SUMPRODUCT(($A160=Input!$A$134:$A$139)*(AD$13=Input!$C$133:$BJ$133)*(Input!$C$134:$BJ$139))</f>
        <v>0</v>
      </c>
      <c r="AE160" s="7">
        <f t="shared" si="94"/>
        <v>151.90774953516282</v>
      </c>
      <c r="AF160" s="15">
        <f t="shared" si="82"/>
        <v>0</v>
      </c>
      <c r="AH160" s="23" cm="1">
        <f t="array" ref="AH160">SUMPRODUCT(($A160=Input!$A$134:$A$139)*(AH$13=Input!$C$133:$BJ$133)*(Input!$C$134:$BJ$139))</f>
        <v>0</v>
      </c>
      <c r="AI160" s="7">
        <f t="shared" si="95"/>
        <v>151.90774953516282</v>
      </c>
      <c r="AJ160" s="15">
        <f t="shared" si="83"/>
        <v>0</v>
      </c>
      <c r="AL160" s="23" cm="1">
        <f t="array" ref="AL160">SUMPRODUCT(($A160=Input!$A$134:$A$139)*(AL$13=Input!$C$133:$BJ$133)*(Input!$C$134:$BJ$139))</f>
        <v>0</v>
      </c>
      <c r="AM160" s="7">
        <f t="shared" si="96"/>
        <v>151.90774953516282</v>
      </c>
      <c r="AN160" s="15">
        <f t="shared" si="84"/>
        <v>0</v>
      </c>
      <c r="AP160" s="23" cm="1">
        <f t="array" ref="AP160">SUMPRODUCT(($A160=Input!$A$134:$A$139)*(AP$13=Input!$C$133:$BJ$133)*(Input!$C$134:$BJ$139))</f>
        <v>0</v>
      </c>
      <c r="AQ160" s="7">
        <f t="shared" si="97"/>
        <v>151.90774953516282</v>
      </c>
      <c r="AR160" s="15">
        <f t="shared" si="85"/>
        <v>0</v>
      </c>
      <c r="AT160" s="23" cm="1">
        <f t="array" ref="AT160">SUMPRODUCT(($A160=Input!$A$134:$A$139)*(AT$13=Input!$C$133:$BJ$133)*(Input!$C$134:$BJ$139))</f>
        <v>0</v>
      </c>
      <c r="AU160" s="7">
        <f t="shared" si="98"/>
        <v>151.90774953516282</v>
      </c>
      <c r="AV160" s="15">
        <f t="shared" si="86"/>
        <v>0</v>
      </c>
    </row>
    <row r="161" spans="1:48" ht="14.45" hidden="1" customHeight="1" x14ac:dyDescent="0.25">
      <c r="A161" t="str">
        <f t="shared" si="74"/>
        <v>Reserved</v>
      </c>
      <c r="B161" s="23" cm="1">
        <f t="array" ref="B161">SUMPRODUCT(($A161=Input!$A$134:$A$139)*(B$13=Input!$C$133:$BJ$133)*(Input!$C$134:$BJ$139))</f>
        <v>0</v>
      </c>
      <c r="C161" s="7">
        <f t="shared" si="87"/>
        <v>152.05774953516283</v>
      </c>
      <c r="D161" s="15">
        <f t="shared" si="75"/>
        <v>0</v>
      </c>
      <c r="F161" s="23" cm="1">
        <f t="array" ref="F161">SUMPRODUCT(($A161=Input!$A$134:$A$139)*(F$13=Input!$C$133:$BJ$133)*(Input!$C$134:$BJ$139))</f>
        <v>0</v>
      </c>
      <c r="G161" s="7">
        <f t="shared" si="88"/>
        <v>152.05774953516283</v>
      </c>
      <c r="H161" s="15">
        <f t="shared" si="76"/>
        <v>0</v>
      </c>
      <c r="J161" s="23" cm="1">
        <f t="array" ref="J161">SUMPRODUCT(($A161=Input!$A$134:$A$139)*(J$13=Input!$C$133:$BJ$133)*(Input!$C$134:$BJ$139))</f>
        <v>0</v>
      </c>
      <c r="K161" s="7">
        <f t="shared" si="89"/>
        <v>151.90774953516282</v>
      </c>
      <c r="L161" s="15">
        <f t="shared" si="77"/>
        <v>0</v>
      </c>
      <c r="N161" s="23" cm="1">
        <f t="array" ref="N161">SUMPRODUCT(($A161=Input!$A$134:$A$139)*(N$13=Input!$C$133:$BJ$133)*(Input!$C$134:$BJ$139))</f>
        <v>0</v>
      </c>
      <c r="O161" s="7">
        <f t="shared" si="90"/>
        <v>151.90774953516282</v>
      </c>
      <c r="P161" s="15">
        <f t="shared" si="78"/>
        <v>0</v>
      </c>
      <c r="R161" s="23" cm="1">
        <f t="array" ref="R161">SUMPRODUCT(($A161=Input!$A$134:$A$139)*(R$13=Input!$C$133:$BJ$133)*(Input!$C$134:$BJ$139))</f>
        <v>0</v>
      </c>
      <c r="S161" s="7">
        <f t="shared" si="91"/>
        <v>151.90774953516282</v>
      </c>
      <c r="T161" s="15">
        <f t="shared" si="79"/>
        <v>0</v>
      </c>
      <c r="V161" s="23" cm="1">
        <f t="array" ref="V161">SUMPRODUCT(($A161=Input!$A$134:$A$139)*(V$13=Input!$C$133:$BJ$133)*(Input!$C$134:$BJ$139))</f>
        <v>0</v>
      </c>
      <c r="W161" s="7">
        <f t="shared" si="92"/>
        <v>151.90774953516282</v>
      </c>
      <c r="X161" s="15">
        <f t="shared" si="80"/>
        <v>0</v>
      </c>
      <c r="Z161" s="23" cm="1">
        <f t="array" ref="Z161">SUMPRODUCT(($A161=Input!$A$134:$A$139)*(Z$13=Input!$C$133:$BJ$133)*(Input!$C$134:$BJ$139))</f>
        <v>0</v>
      </c>
      <c r="AA161" s="7">
        <f t="shared" si="93"/>
        <v>151.90774953516282</v>
      </c>
      <c r="AB161" s="15">
        <f t="shared" si="81"/>
        <v>0</v>
      </c>
      <c r="AD161" s="23" cm="1">
        <f t="array" ref="AD161">SUMPRODUCT(($A161=Input!$A$134:$A$139)*(AD$13=Input!$C$133:$BJ$133)*(Input!$C$134:$BJ$139))</f>
        <v>0</v>
      </c>
      <c r="AE161" s="7">
        <f t="shared" si="94"/>
        <v>151.90774953516282</v>
      </c>
      <c r="AF161" s="15">
        <f t="shared" si="82"/>
        <v>0</v>
      </c>
      <c r="AH161" s="23" cm="1">
        <f t="array" ref="AH161">SUMPRODUCT(($A161=Input!$A$134:$A$139)*(AH$13=Input!$C$133:$BJ$133)*(Input!$C$134:$BJ$139))</f>
        <v>0</v>
      </c>
      <c r="AI161" s="7">
        <f t="shared" si="95"/>
        <v>151.90774953516282</v>
      </c>
      <c r="AJ161" s="15">
        <f t="shared" si="83"/>
        <v>0</v>
      </c>
      <c r="AL161" s="23" cm="1">
        <f t="array" ref="AL161">SUMPRODUCT(($A161=Input!$A$134:$A$139)*(AL$13=Input!$C$133:$BJ$133)*(Input!$C$134:$BJ$139))</f>
        <v>0</v>
      </c>
      <c r="AM161" s="7">
        <f t="shared" si="96"/>
        <v>151.90774953516282</v>
      </c>
      <c r="AN161" s="15">
        <f t="shared" si="84"/>
        <v>0</v>
      </c>
      <c r="AP161" s="23" cm="1">
        <f t="array" ref="AP161">SUMPRODUCT(($A161=Input!$A$134:$A$139)*(AP$13=Input!$C$133:$BJ$133)*(Input!$C$134:$BJ$139))</f>
        <v>0</v>
      </c>
      <c r="AQ161" s="7">
        <f t="shared" si="97"/>
        <v>151.90774953516282</v>
      </c>
      <c r="AR161" s="15">
        <f t="shared" si="85"/>
        <v>0</v>
      </c>
      <c r="AT161" s="23" cm="1">
        <f t="array" ref="AT161">SUMPRODUCT(($A161=Input!$A$134:$A$139)*(AT$13=Input!$C$133:$BJ$133)*(Input!$C$134:$BJ$139))</f>
        <v>0</v>
      </c>
      <c r="AU161" s="7">
        <f t="shared" si="98"/>
        <v>151.90774953516282</v>
      </c>
      <c r="AV161" s="15">
        <f t="shared" si="86"/>
        <v>0</v>
      </c>
    </row>
    <row r="162" spans="1:48" ht="14.45" hidden="1" customHeight="1" x14ac:dyDescent="0.25">
      <c r="A162" t="str">
        <f t="shared" si="74"/>
        <v>Reserved</v>
      </c>
      <c r="B162" s="23" cm="1">
        <f t="array" ref="B162">SUMPRODUCT(($A162=Input!$A$134:$A$139)*(B$13=Input!$C$133:$BJ$133)*(Input!$C$134:$BJ$139))</f>
        <v>0</v>
      </c>
      <c r="C162" s="7">
        <f t="shared" si="87"/>
        <v>152.05774953516283</v>
      </c>
      <c r="D162" s="15">
        <f t="shared" si="75"/>
        <v>0</v>
      </c>
      <c r="F162" s="23" cm="1">
        <f t="array" ref="F162">SUMPRODUCT(($A162=Input!$A$134:$A$139)*(F$13=Input!$C$133:$BJ$133)*(Input!$C$134:$BJ$139))</f>
        <v>0</v>
      </c>
      <c r="G162" s="7">
        <f t="shared" si="88"/>
        <v>152.05774953516283</v>
      </c>
      <c r="H162" s="15">
        <f t="shared" si="76"/>
        <v>0</v>
      </c>
      <c r="J162" s="23" cm="1">
        <f t="array" ref="J162">SUMPRODUCT(($A162=Input!$A$134:$A$139)*(J$13=Input!$C$133:$BJ$133)*(Input!$C$134:$BJ$139))</f>
        <v>0</v>
      </c>
      <c r="K162" s="7">
        <f t="shared" si="89"/>
        <v>151.90774953516282</v>
      </c>
      <c r="L162" s="15">
        <f t="shared" si="77"/>
        <v>0</v>
      </c>
      <c r="N162" s="23" cm="1">
        <f t="array" ref="N162">SUMPRODUCT(($A162=Input!$A$134:$A$139)*(N$13=Input!$C$133:$BJ$133)*(Input!$C$134:$BJ$139))</f>
        <v>0</v>
      </c>
      <c r="O162" s="7">
        <f t="shared" si="90"/>
        <v>151.90774953516282</v>
      </c>
      <c r="P162" s="15">
        <f t="shared" si="78"/>
        <v>0</v>
      </c>
      <c r="R162" s="23" cm="1">
        <f t="array" ref="R162">SUMPRODUCT(($A162=Input!$A$134:$A$139)*(R$13=Input!$C$133:$BJ$133)*(Input!$C$134:$BJ$139))</f>
        <v>0</v>
      </c>
      <c r="S162" s="7">
        <f t="shared" si="91"/>
        <v>151.90774953516282</v>
      </c>
      <c r="T162" s="15">
        <f t="shared" si="79"/>
        <v>0</v>
      </c>
      <c r="V162" s="23" cm="1">
        <f t="array" ref="V162">SUMPRODUCT(($A162=Input!$A$134:$A$139)*(V$13=Input!$C$133:$BJ$133)*(Input!$C$134:$BJ$139))</f>
        <v>0</v>
      </c>
      <c r="W162" s="7">
        <f t="shared" si="92"/>
        <v>151.90774953516282</v>
      </c>
      <c r="X162" s="15">
        <f t="shared" si="80"/>
        <v>0</v>
      </c>
      <c r="Z162" s="23" cm="1">
        <f t="array" ref="Z162">SUMPRODUCT(($A162=Input!$A$134:$A$139)*(Z$13=Input!$C$133:$BJ$133)*(Input!$C$134:$BJ$139))</f>
        <v>0</v>
      </c>
      <c r="AA162" s="7">
        <f t="shared" si="93"/>
        <v>151.90774953516282</v>
      </c>
      <c r="AB162" s="15">
        <f t="shared" si="81"/>
        <v>0</v>
      </c>
      <c r="AD162" s="23" cm="1">
        <f t="array" ref="AD162">SUMPRODUCT(($A162=Input!$A$134:$A$139)*(AD$13=Input!$C$133:$BJ$133)*(Input!$C$134:$BJ$139))</f>
        <v>0</v>
      </c>
      <c r="AE162" s="7">
        <f t="shared" si="94"/>
        <v>151.90774953516282</v>
      </c>
      <c r="AF162" s="15">
        <f t="shared" si="82"/>
        <v>0</v>
      </c>
      <c r="AH162" s="23" cm="1">
        <f t="array" ref="AH162">SUMPRODUCT(($A162=Input!$A$134:$A$139)*(AH$13=Input!$C$133:$BJ$133)*(Input!$C$134:$BJ$139))</f>
        <v>0</v>
      </c>
      <c r="AI162" s="7">
        <f t="shared" si="95"/>
        <v>151.90774953516282</v>
      </c>
      <c r="AJ162" s="15">
        <f t="shared" si="83"/>
        <v>0</v>
      </c>
      <c r="AL162" s="23" cm="1">
        <f t="array" ref="AL162">SUMPRODUCT(($A162=Input!$A$134:$A$139)*(AL$13=Input!$C$133:$BJ$133)*(Input!$C$134:$BJ$139))</f>
        <v>0</v>
      </c>
      <c r="AM162" s="7">
        <f t="shared" si="96"/>
        <v>151.90774953516282</v>
      </c>
      <c r="AN162" s="15">
        <f t="shared" si="84"/>
        <v>0</v>
      </c>
      <c r="AP162" s="23" cm="1">
        <f t="array" ref="AP162">SUMPRODUCT(($A162=Input!$A$134:$A$139)*(AP$13=Input!$C$133:$BJ$133)*(Input!$C$134:$BJ$139))</f>
        <v>0</v>
      </c>
      <c r="AQ162" s="7">
        <f t="shared" si="97"/>
        <v>151.90774953516282</v>
      </c>
      <c r="AR162" s="15">
        <f t="shared" si="85"/>
        <v>0</v>
      </c>
      <c r="AT162" s="23" cm="1">
        <f t="array" ref="AT162">SUMPRODUCT(($A162=Input!$A$134:$A$139)*(AT$13=Input!$C$133:$BJ$133)*(Input!$C$134:$BJ$139))</f>
        <v>0</v>
      </c>
      <c r="AU162" s="7">
        <f t="shared" si="98"/>
        <v>151.90774953516282</v>
      </c>
      <c r="AV162" s="15">
        <f t="shared" si="86"/>
        <v>0</v>
      </c>
    </row>
    <row r="163" spans="1:48" x14ac:dyDescent="0.25">
      <c r="A163" t="s">
        <v>26</v>
      </c>
      <c r="B163" s="14"/>
      <c r="D163" s="20">
        <f>SUM(D157:D162)</f>
        <v>5.62</v>
      </c>
      <c r="F163" s="14"/>
      <c r="H163" s="20">
        <f>SUM(H157:H162)</f>
        <v>5.62</v>
      </c>
      <c r="J163" s="14"/>
      <c r="L163" s="20">
        <f>SUM(L157:L162)</f>
        <v>5.62</v>
      </c>
      <c r="N163" s="14"/>
      <c r="P163" s="20">
        <f>SUM(P157:P162)</f>
        <v>5.62</v>
      </c>
      <c r="R163" s="14"/>
      <c r="T163" s="20">
        <f>SUM(T157:T162)</f>
        <v>5.62</v>
      </c>
      <c r="V163" s="14"/>
      <c r="X163" s="20">
        <f>SUM(X157:X162)</f>
        <v>5.62</v>
      </c>
      <c r="Z163" s="14"/>
      <c r="AB163" s="20">
        <f>SUM(AB157:AB162)</f>
        <v>5.62</v>
      </c>
      <c r="AD163" s="14"/>
      <c r="AF163" s="20">
        <f>SUM(AF157:AF162)</f>
        <v>5.62</v>
      </c>
      <c r="AH163" s="14"/>
      <c r="AJ163" s="20">
        <f>SUM(AJ157:AJ162)</f>
        <v>5.62</v>
      </c>
      <c r="AL163" s="14"/>
      <c r="AN163" s="20">
        <f>SUM(AN157:AN162)</f>
        <v>5.62</v>
      </c>
      <c r="AP163" s="14"/>
      <c r="AR163" s="20">
        <f>SUM(AR157:AR162)</f>
        <v>5.62</v>
      </c>
      <c r="AT163" s="14"/>
      <c r="AV163" s="20">
        <f>SUM(AV157:AV162)</f>
        <v>5.62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157.67774953516283</v>
      </c>
      <c r="F165" s="21"/>
      <c r="G165" s="22"/>
      <c r="H165" s="25">
        <f>H104+H154+H163</f>
        <v>157.67774953516283</v>
      </c>
      <c r="J165" s="21"/>
      <c r="K165" s="22"/>
      <c r="L165" s="25">
        <f>L104+L154+L163</f>
        <v>157.52774953516283</v>
      </c>
      <c r="N165" s="21"/>
      <c r="O165" s="22"/>
      <c r="P165" s="25">
        <f>P104+P154+P163</f>
        <v>157.52774953516283</v>
      </c>
      <c r="R165" s="21"/>
      <c r="S165" s="22"/>
      <c r="T165" s="25">
        <f>T104+T154+T163</f>
        <v>157.52774953516283</v>
      </c>
      <c r="V165" s="21"/>
      <c r="W165" s="22"/>
      <c r="X165" s="25">
        <f>X104+X154+X163</f>
        <v>157.52774953516283</v>
      </c>
      <c r="Z165" s="21"/>
      <c r="AA165" s="22"/>
      <c r="AB165" s="25">
        <f>AB104+AB154+AB163</f>
        <v>157.52774953516283</v>
      </c>
      <c r="AD165" s="21"/>
      <c r="AE165" s="22"/>
      <c r="AF165" s="25">
        <f>AF104+AF154+AF163</f>
        <v>157.52774953516283</v>
      </c>
      <c r="AH165" s="21"/>
      <c r="AI165" s="22"/>
      <c r="AJ165" s="25">
        <f>AJ104+AJ154+AJ163</f>
        <v>157.52774953516283</v>
      </c>
      <c r="AL165" s="21"/>
      <c r="AM165" s="22"/>
      <c r="AN165" s="25">
        <f>AN104+AN154+AN163</f>
        <v>157.52774953516283</v>
      </c>
      <c r="AP165" s="21"/>
      <c r="AQ165" s="22"/>
      <c r="AR165" s="25">
        <f>AR104+AR154+AR163</f>
        <v>157.52774953516283</v>
      </c>
      <c r="AS165" s="100"/>
      <c r="AT165" s="21"/>
      <c r="AU165" s="22"/>
      <c r="AV165" s="25">
        <f>AV104+AV154+AV163</f>
        <v>157.52774953516283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34C839A-1EED-4949-B666-4DB14774CAAC}">
            <xm:f>OR(Input!$B33="Fixed",Input!$B33="Volumetric")</xm:f>
            <x14:dxf>
              <numFmt numFmtId="171" formatCode="&quot;$&quot;#,##0.000"/>
            </x14:dxf>
          </x14:cfRule>
          <x14:cfRule type="expression" priority="4" id="{90645B41-E7AA-4350-8D7E-5BD5CB7FE54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2"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83E7A631-98E6-4EB3-AB6E-D041C7C6FD7E}">
            <xm:f>OR(Input!$B116="Fixed",Input!$B116="Volumetric")</xm:f>
            <x14:dxf>
              <numFmt numFmtId="171" formatCode="&quot;$&quot;#,##0.000"/>
            </x14:dxf>
          </x14:cfRule>
          <x14:cfRule type="expression" priority="2" id="{A0BC2926-38E3-4741-B9D6-3BA60D6DF00E}">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1"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7" id="{F204CB3A-2626-4314-B428-DCA47FF43FB8}">
            <xm:f>OR(Input!$B133="Fixed",Input!$B133="Volumetric")</xm:f>
            <x14:dxf>
              <numFmt numFmtId="171" formatCode="&quot;$&quot;#,##0.000"/>
            </x14:dxf>
          </x14:cfRule>
          <x14:cfRule type="expression" priority="4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4QVSNHSJP2QR-583244065-298814</_dlc_DocId>
    <_dlc_DocIdUrl xmlns="00c1cf47-8665-4c73-8994-ff3a5e26da0f">
      <Url>https://amwater.sharepoint.com/sites/sers/CA/_layouts/15/DocIdRedir.aspx?ID=4QVSNHSJP2QR-583244065-298814</Url>
      <Description>4QVSNHSJP2QR-583244065-298814</Description>
    </_dlc_DocIdUrl>
    <Content xmlns="8a17dcd3-7199-414e-a3af-d3f488756287" xsi:nil="true"/>
  </documentManagement>
</p:properties>
</file>

<file path=customXml/itemProps1.xml><?xml version="1.0" encoding="utf-8"?>
<ds:datastoreItem xmlns:ds="http://schemas.openxmlformats.org/officeDocument/2006/customXml" ds:itemID="{D973B353-C38C-436A-BCA2-779560FD08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4DD874-B94E-49E1-927B-3316F4C96558}">
  <ds:schemaRefs>
    <ds:schemaRef ds:uri="http://schemas.microsoft.com/sharepoint/events"/>
  </ds:schemaRefs>
</ds:datastoreItem>
</file>

<file path=customXml/itemProps3.xml><?xml version="1.0" encoding="utf-8"?>
<ds:datastoreItem xmlns:ds="http://schemas.openxmlformats.org/officeDocument/2006/customXml" ds:itemID="{C31C34BE-17CD-4BE9-94FC-1A19E5B791B8}">
  <ds:schemaRefs>
    <ds:schemaRef ds:uri="http://schemas.microsoft.com/sharepoint/v3/contenttype/forms"/>
  </ds:schemaRefs>
</ds:datastoreItem>
</file>

<file path=customXml/itemProps4.xml><?xml version="1.0" encoding="utf-8"?>
<ds:datastoreItem xmlns:ds="http://schemas.openxmlformats.org/officeDocument/2006/customXml" ds:itemID="{A538B014-D4B4-40D8-AEF5-15D0C6C8E9BB}">
  <ds:schemaRefs>
    <ds:schemaRef ds:uri="http://schemas.openxmlformats.org/package/2006/metadata/core-properties"/>
    <ds:schemaRef ds:uri="http://purl.org/dc/terms/"/>
    <ds:schemaRef ds:uri="http://schemas.microsoft.com/office/infopath/2007/PartnerControls"/>
    <ds:schemaRef ds:uri="8a17dcd3-7199-414e-a3af-d3f488756287"/>
    <ds:schemaRef ds:uri="00c1cf47-8665-4c73-8994-ff3a5e26da0f"/>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7d970bdd-a9e7-49ee-87d2-bf828fa7c368</vt:lpwstr>
  </property>
  <property fmtid="{D5CDD505-2E9C-101B-9397-08002B2CF9AE}" pid="13" name="MediaServiceImageTags">
    <vt:lpwstr/>
  </property>
</Properties>
</file>